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FY 2023-24\ARR FY 2023-24\BYPL\BYPL Print\"/>
    </mc:Choice>
  </mc:AlternateContent>
  <bookViews>
    <workbookView xWindow="0" yWindow="0" windowWidth="20490" windowHeight="7755" tabRatio="955" activeTab="9"/>
  </bookViews>
  <sheets>
    <sheet name="Summary" sheetId="1" r:id="rId1"/>
    <sheet name="S1" sheetId="130" r:id="rId2"/>
    <sheet name=" S3" sheetId="70" r:id="rId3"/>
    <sheet name="F1" sheetId="128" r:id="rId4"/>
    <sheet name=" F1A" sheetId="113" r:id="rId5"/>
    <sheet name="F2" sheetId="112" r:id="rId6"/>
    <sheet name=" F4" sheetId="9" r:id="rId7"/>
    <sheet name=" F5" sheetId="10" r:id="rId8"/>
    <sheet name=" F 6" sheetId="11" r:id="rId9"/>
    <sheet name="F7" sheetId="12" r:id="rId10"/>
    <sheet name=" F 10" sheetId="32" r:id="rId11"/>
    <sheet name=" F 15" sheetId="21" r:id="rId12"/>
    <sheet name=" F17" sheetId="52" r:id="rId13"/>
    <sheet name=" F 16" sheetId="22" r:id="rId14"/>
    <sheet name=" F 18" sheetId="53" r:id="rId15"/>
    <sheet name="P-1" sheetId="114" r:id="rId16"/>
    <sheet name=" F-22" sheetId="115" r:id="rId17"/>
    <sheet name="Sheet1" sheetId="129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 localSheetId="4">#REF!</definedName>
    <definedName name="\0" localSheetId="2">#REF!</definedName>
    <definedName name="\0" localSheetId="5">#REF!</definedName>
    <definedName name="\1" localSheetId="4">#REF!</definedName>
    <definedName name="\1" localSheetId="2">#REF!</definedName>
    <definedName name="\1" localSheetId="5">#REF!</definedName>
    <definedName name="\A" localSheetId="14">#REF!</definedName>
    <definedName name="\A" localSheetId="12">#REF!</definedName>
    <definedName name="\A" localSheetId="4">#REF!</definedName>
    <definedName name="\A" localSheetId="2">#REF!</definedName>
    <definedName name="\A" localSheetId="5">#REF!</definedName>
    <definedName name="\A" localSheetId="15">#REF!</definedName>
    <definedName name="\B" localSheetId="14">#REF!</definedName>
    <definedName name="\B" localSheetId="12">#REF!</definedName>
    <definedName name="\B" localSheetId="4">#REF!</definedName>
    <definedName name="\B" localSheetId="2">#REF!</definedName>
    <definedName name="\B" localSheetId="5">#REF!</definedName>
    <definedName name="\B" localSheetId="15">#REF!</definedName>
    <definedName name="\C" localSheetId="14">#REF!</definedName>
    <definedName name="\C" localSheetId="12">#REF!</definedName>
    <definedName name="\C" localSheetId="4">#REF!</definedName>
    <definedName name="\C" localSheetId="2">#REF!</definedName>
    <definedName name="\C" localSheetId="5">#REF!</definedName>
    <definedName name="\C" localSheetId="15">#REF!</definedName>
    <definedName name="\D" localSheetId="14">#REF!</definedName>
    <definedName name="\D" localSheetId="12">#REF!</definedName>
    <definedName name="\D" localSheetId="4">#REF!</definedName>
    <definedName name="\D" localSheetId="2">#REF!</definedName>
    <definedName name="\D" localSheetId="5">#REF!</definedName>
    <definedName name="\D" localSheetId="15">#REF!</definedName>
    <definedName name="\E" localSheetId="14">#REF!</definedName>
    <definedName name="\E" localSheetId="12">#REF!</definedName>
    <definedName name="\E" localSheetId="4">#REF!</definedName>
    <definedName name="\E" localSheetId="2">#REF!</definedName>
    <definedName name="\E" localSheetId="5">#REF!</definedName>
    <definedName name="\E" localSheetId="15">#REF!</definedName>
    <definedName name="\F" localSheetId="14">#REF!</definedName>
    <definedName name="\F" localSheetId="12">#REF!</definedName>
    <definedName name="\F" localSheetId="4">#REF!</definedName>
    <definedName name="\F" localSheetId="2">#REF!</definedName>
    <definedName name="\F" localSheetId="5">#REF!</definedName>
    <definedName name="\F" localSheetId="15">#REF!</definedName>
    <definedName name="\G" localSheetId="14">#REF!</definedName>
    <definedName name="\G" localSheetId="12">#REF!</definedName>
    <definedName name="\G" localSheetId="4">#REF!</definedName>
    <definedName name="\G" localSheetId="2">#REF!</definedName>
    <definedName name="\G" localSheetId="5">#REF!</definedName>
    <definedName name="\G" localSheetId="15">#REF!</definedName>
    <definedName name="\H" localSheetId="14">#REF!</definedName>
    <definedName name="\H" localSheetId="12">#REF!</definedName>
    <definedName name="\H" localSheetId="4">#REF!</definedName>
    <definedName name="\H" localSheetId="2">#REF!</definedName>
    <definedName name="\H" localSheetId="5">#REF!</definedName>
    <definedName name="\H" localSheetId="15">#REF!</definedName>
    <definedName name="\I" localSheetId="14">#REF!</definedName>
    <definedName name="\I" localSheetId="12">#REF!</definedName>
    <definedName name="\I" localSheetId="4">#REF!</definedName>
    <definedName name="\I" localSheetId="2">#REF!</definedName>
    <definedName name="\I" localSheetId="5">#REF!</definedName>
    <definedName name="\I" localSheetId="15">#REF!</definedName>
    <definedName name="\J" localSheetId="14">#REF!</definedName>
    <definedName name="\J" localSheetId="12">#REF!</definedName>
    <definedName name="\J" localSheetId="4">#REF!</definedName>
    <definedName name="\J" localSheetId="2">#REF!</definedName>
    <definedName name="\J" localSheetId="5">#REF!</definedName>
    <definedName name="\J" localSheetId="15">#REF!</definedName>
    <definedName name="\K" localSheetId="14">#REF!</definedName>
    <definedName name="\K" localSheetId="12">#REF!</definedName>
    <definedName name="\K" localSheetId="4">#REF!</definedName>
    <definedName name="\K" localSheetId="2">#REF!</definedName>
    <definedName name="\K" localSheetId="5">#REF!</definedName>
    <definedName name="\K" localSheetId="15">#REF!</definedName>
    <definedName name="\L" localSheetId="14">#REF!</definedName>
    <definedName name="\L" localSheetId="12">#REF!</definedName>
    <definedName name="\L" localSheetId="4">#REF!</definedName>
    <definedName name="\L" localSheetId="2">#REF!</definedName>
    <definedName name="\L" localSheetId="5">#REF!</definedName>
    <definedName name="\L" localSheetId="15">#REF!</definedName>
    <definedName name="\M" localSheetId="14">#REF!</definedName>
    <definedName name="\M" localSheetId="12">#REF!</definedName>
    <definedName name="\M" localSheetId="4">#REF!</definedName>
    <definedName name="\M" localSheetId="2">#REF!</definedName>
    <definedName name="\M" localSheetId="5">#REF!</definedName>
    <definedName name="\M" localSheetId="15">#REF!</definedName>
    <definedName name="\N" localSheetId="14">#REF!</definedName>
    <definedName name="\N" localSheetId="12">#REF!</definedName>
    <definedName name="\N" localSheetId="4">#REF!</definedName>
    <definedName name="\N" localSheetId="2">#REF!</definedName>
    <definedName name="\N" localSheetId="5">#REF!</definedName>
    <definedName name="\N" localSheetId="15">#REF!</definedName>
    <definedName name="\O" localSheetId="14">#REF!</definedName>
    <definedName name="\O" localSheetId="12">#REF!</definedName>
    <definedName name="\O" localSheetId="4">#REF!</definedName>
    <definedName name="\O" localSheetId="2">#REF!</definedName>
    <definedName name="\O" localSheetId="5">#REF!</definedName>
    <definedName name="\O" localSheetId="15">#REF!</definedName>
    <definedName name="\P" localSheetId="14">#REF!</definedName>
    <definedName name="\P" localSheetId="12">#REF!</definedName>
    <definedName name="\P" localSheetId="4">#REF!</definedName>
    <definedName name="\P" localSheetId="2">#REF!</definedName>
    <definedName name="\P" localSheetId="5">#REF!</definedName>
    <definedName name="\P" localSheetId="15">#REF!</definedName>
    <definedName name="\Q" localSheetId="14">#REF!</definedName>
    <definedName name="\Q" localSheetId="12">#REF!</definedName>
    <definedName name="\Q" localSheetId="4">#REF!</definedName>
    <definedName name="\Q" localSheetId="2">#REF!</definedName>
    <definedName name="\Q" localSheetId="5">#REF!</definedName>
    <definedName name="\Q" localSheetId="15">#REF!</definedName>
    <definedName name="\R" localSheetId="14">#REF!</definedName>
    <definedName name="\R" localSheetId="12">#REF!</definedName>
    <definedName name="\R" localSheetId="4">#REF!</definedName>
    <definedName name="\R" localSheetId="2">#REF!</definedName>
    <definedName name="\R" localSheetId="5">#REF!</definedName>
    <definedName name="\R" localSheetId="15">#REF!</definedName>
    <definedName name="\S" localSheetId="14">#REF!</definedName>
    <definedName name="\S" localSheetId="12">#REF!</definedName>
    <definedName name="\S" localSheetId="4">#REF!</definedName>
    <definedName name="\S" localSheetId="2">#REF!</definedName>
    <definedName name="\S" localSheetId="5">#REF!</definedName>
    <definedName name="\S" localSheetId="15">#REF!</definedName>
    <definedName name="\T" localSheetId="14">#REF!</definedName>
    <definedName name="\T" localSheetId="12">#REF!</definedName>
    <definedName name="\T" localSheetId="4">#REF!</definedName>
    <definedName name="\T" localSheetId="2">#REF!</definedName>
    <definedName name="\T" localSheetId="5">#REF!</definedName>
    <definedName name="\T" localSheetId="15">#REF!</definedName>
    <definedName name="\U" localSheetId="14">#REF!</definedName>
    <definedName name="\U" localSheetId="12">#REF!</definedName>
    <definedName name="\U" localSheetId="4">#REF!</definedName>
    <definedName name="\U" localSheetId="2">#REF!</definedName>
    <definedName name="\U" localSheetId="5">#REF!</definedName>
    <definedName name="\U" localSheetId="15">#REF!</definedName>
    <definedName name="\V" localSheetId="14">#REF!</definedName>
    <definedName name="\V" localSheetId="12">#REF!</definedName>
    <definedName name="\V" localSheetId="4">#REF!</definedName>
    <definedName name="\V" localSheetId="2">#REF!</definedName>
    <definedName name="\V" localSheetId="5">#REF!</definedName>
    <definedName name="\V" localSheetId="15">#REF!</definedName>
    <definedName name="\W" localSheetId="14">#REF!</definedName>
    <definedName name="\W" localSheetId="12">#REF!</definedName>
    <definedName name="\W" localSheetId="4">#REF!</definedName>
    <definedName name="\W" localSheetId="2">#REF!</definedName>
    <definedName name="\W" localSheetId="5">#REF!</definedName>
    <definedName name="\W" localSheetId="15">#REF!</definedName>
    <definedName name="\X" localSheetId="14">#REF!</definedName>
    <definedName name="\X" localSheetId="12">#REF!</definedName>
    <definedName name="\X" localSheetId="4">#REF!</definedName>
    <definedName name="\X" localSheetId="2">#REF!</definedName>
    <definedName name="\X" localSheetId="5">#REF!</definedName>
    <definedName name="\X" localSheetId="15">#REF!</definedName>
    <definedName name="\Y" localSheetId="14">#REF!</definedName>
    <definedName name="\Y" localSheetId="12">#REF!</definedName>
    <definedName name="\Y" localSheetId="4">#REF!</definedName>
    <definedName name="\Y" localSheetId="2">#REF!</definedName>
    <definedName name="\Y" localSheetId="5">#REF!</definedName>
    <definedName name="\Y" localSheetId="15">#REF!</definedName>
    <definedName name="\Z" localSheetId="14">#REF!</definedName>
    <definedName name="\Z" localSheetId="12">#REF!</definedName>
    <definedName name="\Z" localSheetId="4">#REF!</definedName>
    <definedName name="\Z" localSheetId="2">#REF!</definedName>
    <definedName name="\Z" localSheetId="5">#REF!</definedName>
    <definedName name="\Z" localSheetId="15">#REF!</definedName>
    <definedName name="_______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a65565" localSheetId="4">#REF!</definedName>
    <definedName name="_____________________a65565" localSheetId="5">#REF!</definedName>
    <definedName name="_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a65565" localSheetId="4">#REF!</definedName>
    <definedName name="____________________a65565" localSheetId="5">#REF!</definedName>
    <definedName name="____________________BSD1" localSheetId="4">#REF!</definedName>
    <definedName name="____________________BSD1" localSheetId="5">#REF!</definedName>
    <definedName name="____________________BSD2" localSheetId="4">#REF!</definedName>
    <definedName name="____________________BSD2" localSheetId="5">#REF!</definedName>
    <definedName name="____________________IED1" localSheetId="4">#REF!</definedName>
    <definedName name="____________________IED1" localSheetId="5">#REF!</definedName>
    <definedName name="____________________IED2" localSheetId="4">#REF!</definedName>
    <definedName name="____________________IED2" localSheetId="5">#REF!</definedName>
    <definedName name="_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65565" localSheetId="4">#REF!</definedName>
    <definedName name="___________________a65565" localSheetId="5">#REF!</definedName>
    <definedName name="_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BSD1" localSheetId="4">#REF!</definedName>
    <definedName name="___________________BSD1" localSheetId="5">#REF!</definedName>
    <definedName name="___________________BSD2" localSheetId="4">#REF!</definedName>
    <definedName name="___________________BSD2" localSheetId="5">#REF!</definedName>
    <definedName name="___________________IED1" localSheetId="4">#REF!</definedName>
    <definedName name="___________________IED1" localSheetId="5">#REF!</definedName>
    <definedName name="___________________IED2" localSheetId="4">#REF!</definedName>
    <definedName name="___________________IED2" localSheetId="5">#REF!</definedName>
    <definedName name="_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NCS111">'[1]Schedule-1'!$B$1:$J$1</definedName>
    <definedName name="__________________a65565" localSheetId="4">#REF!</definedName>
    <definedName name="__________________a65565" localSheetId="5">#REF!</definedName>
    <definedName name="_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BSD1" localSheetId="4">#REF!</definedName>
    <definedName name="__________________BSD1" localSheetId="5">#REF!</definedName>
    <definedName name="__________________BSD2" localSheetId="4">#REF!</definedName>
    <definedName name="__________________BSD2" localSheetId="5">#REF!</definedName>
    <definedName name="__________________IED1" localSheetId="4">#REF!</definedName>
    <definedName name="__________________IED1" localSheetId="5">#REF!</definedName>
    <definedName name="__________________IED2" localSheetId="4">#REF!</definedName>
    <definedName name="__________________IED2" localSheetId="5">#REF!</definedName>
    <definedName name="_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NCS111">'[1]Schedule-1'!$B$1:$J$1</definedName>
    <definedName name="_________________a65565" localSheetId="4">#REF!</definedName>
    <definedName name="_________________a65565" localSheetId="5">#REF!</definedName>
    <definedName name="_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BSD1" localSheetId="4">#REF!</definedName>
    <definedName name="_________________BSD1" localSheetId="5">#REF!</definedName>
    <definedName name="_________________BSD2" localSheetId="4">#REF!</definedName>
    <definedName name="_________________BSD2" localSheetId="5">#REF!</definedName>
    <definedName name="_________________IED1" localSheetId="4">#REF!</definedName>
    <definedName name="_________________IED1" localSheetId="5">#REF!</definedName>
    <definedName name="_________________IED2" localSheetId="4">#REF!</definedName>
    <definedName name="_________________IED2" localSheetId="5">#REF!</definedName>
    <definedName name="_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NCS111">'[1]Schedule-1'!$B$1:$J$1</definedName>
    <definedName name="________________a65565" localSheetId="4">#REF!</definedName>
    <definedName name="________________a65565" localSheetId="5">#REF!</definedName>
    <definedName name="_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BSD1" localSheetId="4">#REF!</definedName>
    <definedName name="________________BSD1" localSheetId="5">#REF!</definedName>
    <definedName name="________________BSD2" localSheetId="4">#REF!</definedName>
    <definedName name="________________BSD2" localSheetId="5">#REF!</definedName>
    <definedName name="________________IED1" localSheetId="4">#REF!</definedName>
    <definedName name="________________IED1" localSheetId="5">#REF!</definedName>
    <definedName name="________________IED2" localSheetId="4">#REF!</definedName>
    <definedName name="________________IED2" localSheetId="5">#REF!</definedName>
    <definedName name="_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NCS111">'[1]Schedule-1'!$B$1:$J$1</definedName>
    <definedName name="________________SCH1" localSheetId="4">#REF!</definedName>
    <definedName name="________________SCH1" localSheetId="2">#REF!</definedName>
    <definedName name="________________SCH1" localSheetId="5">#REF!</definedName>
    <definedName name="________________SCH10" localSheetId="4">#REF!</definedName>
    <definedName name="________________SCH10" localSheetId="2">#REF!</definedName>
    <definedName name="________________SCH10" localSheetId="5">#REF!</definedName>
    <definedName name="________________SCH11" localSheetId="4">#REF!</definedName>
    <definedName name="________________SCH11" localSheetId="2">#REF!</definedName>
    <definedName name="________________SCH11" localSheetId="5">#REF!</definedName>
    <definedName name="________________SCH2" localSheetId="4">#REF!</definedName>
    <definedName name="________________SCH2" localSheetId="2">#REF!</definedName>
    <definedName name="________________SCH2" localSheetId="5">#REF!</definedName>
    <definedName name="________________SCH3" localSheetId="4">#REF!</definedName>
    <definedName name="________________SCH3" localSheetId="2">#REF!</definedName>
    <definedName name="________________SCH3" localSheetId="5">#REF!</definedName>
    <definedName name="________________SCH4" localSheetId="4">#REF!</definedName>
    <definedName name="________________SCH4" localSheetId="2">#REF!</definedName>
    <definedName name="________________SCH4" localSheetId="5">#REF!</definedName>
    <definedName name="________________SCH5" localSheetId="4">#REF!</definedName>
    <definedName name="________________SCH5" localSheetId="2">#REF!</definedName>
    <definedName name="________________SCH5" localSheetId="5">#REF!</definedName>
    <definedName name="________________SCH6" localSheetId="4">'[2]04REL'!#REF!</definedName>
    <definedName name="________________SCH6" localSheetId="2">'[2]04REL'!#REF!</definedName>
    <definedName name="________________SCH6" localSheetId="5">'[2]04REL'!#REF!</definedName>
    <definedName name="________________SCH7" localSheetId="4">#REF!</definedName>
    <definedName name="________________SCH7" localSheetId="2">#REF!</definedName>
    <definedName name="________________SCH7" localSheetId="5">#REF!</definedName>
    <definedName name="________________SCH8" localSheetId="4">#REF!</definedName>
    <definedName name="________________SCH8" localSheetId="2">#REF!</definedName>
    <definedName name="________________SCH8" localSheetId="5">#REF!</definedName>
    <definedName name="________________SCH9" localSheetId="4">#REF!</definedName>
    <definedName name="________________SCH9" localSheetId="2">#REF!</definedName>
    <definedName name="________________SCH9" localSheetId="5">#REF!</definedName>
    <definedName name="_______________a65565" localSheetId="4">#REF!</definedName>
    <definedName name="_______________a65565" localSheetId="5">#REF!</definedName>
    <definedName name="_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BSD1" localSheetId="4">#REF!</definedName>
    <definedName name="_______________BSD1" localSheetId="5">#REF!</definedName>
    <definedName name="_______________BSD2" localSheetId="4">#REF!</definedName>
    <definedName name="_______________BSD2" localSheetId="5">#REF!</definedName>
    <definedName name="_______________IED1" localSheetId="4">#REF!</definedName>
    <definedName name="_______________IED1" localSheetId="5">#REF!</definedName>
    <definedName name="_______________IED2" localSheetId="4">#REF!</definedName>
    <definedName name="_______________IED2" localSheetId="5">#REF!</definedName>
    <definedName name="_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NCS111">'[1]Schedule-1'!$B$1:$J$1</definedName>
    <definedName name="_______________SCH1" localSheetId="4">#REF!</definedName>
    <definedName name="_______________SCH1" localSheetId="2">#REF!</definedName>
    <definedName name="_______________SCH1" localSheetId="5">#REF!</definedName>
    <definedName name="_______________SCH10" localSheetId="4">#REF!</definedName>
    <definedName name="_______________SCH10" localSheetId="2">#REF!</definedName>
    <definedName name="_______________SCH10" localSheetId="5">#REF!</definedName>
    <definedName name="_______________SCH11" localSheetId="4">#REF!</definedName>
    <definedName name="_______________SCH11" localSheetId="2">#REF!</definedName>
    <definedName name="_______________SCH11" localSheetId="5">#REF!</definedName>
    <definedName name="_______________SCH2" localSheetId="4">#REF!</definedName>
    <definedName name="_______________SCH2" localSheetId="2">#REF!</definedName>
    <definedName name="_______________SCH2" localSheetId="5">#REF!</definedName>
    <definedName name="_______________SCH3" localSheetId="4">#REF!</definedName>
    <definedName name="_______________SCH3" localSheetId="2">#REF!</definedName>
    <definedName name="_______________SCH3" localSheetId="5">#REF!</definedName>
    <definedName name="_______________SCH4" localSheetId="4">#REF!</definedName>
    <definedName name="_______________SCH4" localSheetId="2">#REF!</definedName>
    <definedName name="_______________SCH4" localSheetId="5">#REF!</definedName>
    <definedName name="_______________SCH5" localSheetId="4">#REF!</definedName>
    <definedName name="_______________SCH5" localSheetId="2">#REF!</definedName>
    <definedName name="_______________SCH5" localSheetId="5">#REF!</definedName>
    <definedName name="_______________SCH6" localSheetId="4">#REF!</definedName>
    <definedName name="_______________SCH6" localSheetId="2">#REF!</definedName>
    <definedName name="_______________SCH6" localSheetId="5">#REF!</definedName>
    <definedName name="_______________SCH7" localSheetId="4">#REF!</definedName>
    <definedName name="_______________SCH7" localSheetId="2">#REF!</definedName>
    <definedName name="_______________SCH7" localSheetId="5">#REF!</definedName>
    <definedName name="_______________SCH8" localSheetId="4">#REF!</definedName>
    <definedName name="_______________SCH8" localSheetId="2">#REF!</definedName>
    <definedName name="_______________SCH8" localSheetId="5">#REF!</definedName>
    <definedName name="_______________SCH9" localSheetId="4">#REF!</definedName>
    <definedName name="_______________SCH9" localSheetId="2">#REF!</definedName>
    <definedName name="_______________SCH9" localSheetId="5">#REF!</definedName>
    <definedName name="______________a65565" localSheetId="4">#REF!</definedName>
    <definedName name="______________a65565" localSheetId="5">#REF!</definedName>
    <definedName name="_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BSD1" localSheetId="4">#REF!</definedName>
    <definedName name="______________BSD1" localSheetId="5">#REF!</definedName>
    <definedName name="______________BSD2" localSheetId="4">#REF!</definedName>
    <definedName name="______________BSD2" localSheetId="5">#REF!</definedName>
    <definedName name="______________IED1" localSheetId="4">#REF!</definedName>
    <definedName name="______________IED1" localSheetId="5">#REF!</definedName>
    <definedName name="______________IED2" localSheetId="4">#REF!</definedName>
    <definedName name="______________IED2" localSheetId="5">#REF!</definedName>
    <definedName name="_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NCS111">'[1]Schedule-1'!$B$1:$J$1</definedName>
    <definedName name="______________SCH1" localSheetId="4">#REF!</definedName>
    <definedName name="______________SCH1" localSheetId="2">#REF!</definedName>
    <definedName name="______________SCH1" localSheetId="5">#REF!</definedName>
    <definedName name="______________SCH10" localSheetId="4">#REF!</definedName>
    <definedName name="______________SCH10" localSheetId="2">#REF!</definedName>
    <definedName name="______________SCH10" localSheetId="5">#REF!</definedName>
    <definedName name="______________SCH11" localSheetId="4">#REF!</definedName>
    <definedName name="______________SCH11" localSheetId="2">#REF!</definedName>
    <definedName name="______________SCH11" localSheetId="5">#REF!</definedName>
    <definedName name="______________SCH2" localSheetId="4">#REF!</definedName>
    <definedName name="______________SCH2" localSheetId="2">#REF!</definedName>
    <definedName name="______________SCH2" localSheetId="5">#REF!</definedName>
    <definedName name="______________SCH3" localSheetId="4">#REF!</definedName>
    <definedName name="______________SCH3" localSheetId="2">#REF!</definedName>
    <definedName name="______________SCH3" localSheetId="5">#REF!</definedName>
    <definedName name="______________SCH4" localSheetId="4">#REF!</definedName>
    <definedName name="______________SCH4" localSheetId="2">#REF!</definedName>
    <definedName name="______________SCH4" localSheetId="5">#REF!</definedName>
    <definedName name="______________SCH5" localSheetId="4">#REF!</definedName>
    <definedName name="______________SCH5" localSheetId="2">#REF!</definedName>
    <definedName name="______________SCH5" localSheetId="5">#REF!</definedName>
    <definedName name="______________SCH6" localSheetId="14">'[2]04REL'!#REF!</definedName>
    <definedName name="______________SCH6" localSheetId="12">'[2]04REL'!#REF!</definedName>
    <definedName name="______________SCH6" localSheetId="4">'[2]04REL'!#REF!</definedName>
    <definedName name="______________SCH6" localSheetId="2">'[2]04REL'!#REF!</definedName>
    <definedName name="______________SCH6" localSheetId="5">'[2]04REL'!#REF!</definedName>
    <definedName name="______________SCH6" localSheetId="15">'[2]04REL'!#REF!</definedName>
    <definedName name="______________SCH7" localSheetId="4">#REF!</definedName>
    <definedName name="______________SCH7" localSheetId="2">#REF!</definedName>
    <definedName name="______________SCH7" localSheetId="5">#REF!</definedName>
    <definedName name="______________SCH8" localSheetId="4">#REF!</definedName>
    <definedName name="______________SCH8" localSheetId="2">#REF!</definedName>
    <definedName name="______________SCH8" localSheetId="5">#REF!</definedName>
    <definedName name="______________SCH9" localSheetId="4">#REF!</definedName>
    <definedName name="______________SCH9" localSheetId="2">#REF!</definedName>
    <definedName name="______________SCH9" localSheetId="5">#REF!</definedName>
    <definedName name="_____________a65565" localSheetId="4">#REF!</definedName>
    <definedName name="_____________a65565" localSheetId="5">#REF!</definedName>
    <definedName name="_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BSD1" localSheetId="4">#REF!</definedName>
    <definedName name="_____________BSD1" localSheetId="5">#REF!</definedName>
    <definedName name="_____________BSD2" localSheetId="4">#REF!</definedName>
    <definedName name="_____________BSD2" localSheetId="5">#REF!</definedName>
    <definedName name="_____________IED1" localSheetId="4">#REF!</definedName>
    <definedName name="_____________IED1" localSheetId="5">#REF!</definedName>
    <definedName name="_____________IED2" localSheetId="4">#REF!</definedName>
    <definedName name="_____________IED2" localSheetId="5">#REF!</definedName>
    <definedName name="_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NCS111">'[1]Schedule-1'!$B$1:$J$1</definedName>
    <definedName name="_____________SCH1" localSheetId="4">#REF!</definedName>
    <definedName name="_____________SCH1" localSheetId="2">#REF!</definedName>
    <definedName name="_____________SCH1" localSheetId="5">#REF!</definedName>
    <definedName name="_____________SCH10" localSheetId="4">#REF!</definedName>
    <definedName name="_____________SCH10" localSheetId="2">#REF!</definedName>
    <definedName name="_____________SCH10" localSheetId="5">#REF!</definedName>
    <definedName name="_____________SCH11" localSheetId="4">#REF!</definedName>
    <definedName name="_____________SCH11" localSheetId="2">#REF!</definedName>
    <definedName name="_____________SCH11" localSheetId="5">#REF!</definedName>
    <definedName name="_____________SCH2" localSheetId="4">#REF!</definedName>
    <definedName name="_____________SCH2" localSheetId="2">#REF!</definedName>
    <definedName name="_____________SCH2" localSheetId="5">#REF!</definedName>
    <definedName name="_____________SCH3" localSheetId="4">#REF!</definedName>
    <definedName name="_____________SCH3" localSheetId="2">#REF!</definedName>
    <definedName name="_____________SCH3" localSheetId="5">#REF!</definedName>
    <definedName name="_____________SCH4" localSheetId="4">#REF!</definedName>
    <definedName name="_____________SCH4" localSheetId="2">#REF!</definedName>
    <definedName name="_____________SCH4" localSheetId="5">#REF!</definedName>
    <definedName name="_____________SCH5" localSheetId="4">#REF!</definedName>
    <definedName name="_____________SCH5" localSheetId="2">#REF!</definedName>
    <definedName name="_____________SCH5" localSheetId="5">#REF!</definedName>
    <definedName name="_____________SCH6" localSheetId="4">#REF!</definedName>
    <definedName name="_____________SCH6" localSheetId="2">#REF!</definedName>
    <definedName name="_____________SCH6" localSheetId="5">#REF!</definedName>
    <definedName name="_____________SCH7" localSheetId="4">#REF!</definedName>
    <definedName name="_____________SCH7" localSheetId="2">#REF!</definedName>
    <definedName name="_____________SCH7" localSheetId="5">#REF!</definedName>
    <definedName name="_____________SCH8" localSheetId="4">#REF!</definedName>
    <definedName name="_____________SCH8" localSheetId="2">#REF!</definedName>
    <definedName name="_____________SCH8" localSheetId="5">#REF!</definedName>
    <definedName name="_____________SCH9" localSheetId="4">#REF!</definedName>
    <definedName name="_____________SCH9" localSheetId="2">#REF!</definedName>
    <definedName name="_____________SCH9" localSheetId="5">#REF!</definedName>
    <definedName name="____________a65565" localSheetId="4">#REF!</definedName>
    <definedName name="____________a65565" localSheetId="5">#REF!</definedName>
    <definedName name="_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BSD1" localSheetId="4">#REF!</definedName>
    <definedName name="____________BSD1" localSheetId="5">#REF!</definedName>
    <definedName name="____________BSD2" localSheetId="4">#REF!</definedName>
    <definedName name="____________BSD2" localSheetId="5">#REF!</definedName>
    <definedName name="____________IED1" localSheetId="4">#REF!</definedName>
    <definedName name="____________IED1" localSheetId="5">#REF!</definedName>
    <definedName name="____________IED2" localSheetId="4">#REF!</definedName>
    <definedName name="____________IED2" localSheetId="5">#REF!</definedName>
    <definedName name="_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NCS111">'[1]Schedule-1'!$B$1:$J$1</definedName>
    <definedName name="____________SCH1" localSheetId="4">#REF!</definedName>
    <definedName name="____________SCH1" localSheetId="2">#REF!</definedName>
    <definedName name="____________SCH1" localSheetId="5">#REF!</definedName>
    <definedName name="____________SCH10" localSheetId="4">#REF!</definedName>
    <definedName name="____________SCH10" localSheetId="2">#REF!</definedName>
    <definedName name="____________SCH10" localSheetId="5">#REF!</definedName>
    <definedName name="____________SCH11" localSheetId="4">#REF!</definedName>
    <definedName name="____________SCH11" localSheetId="2">#REF!</definedName>
    <definedName name="____________SCH11" localSheetId="5">#REF!</definedName>
    <definedName name="____________SCH2" localSheetId="4">#REF!</definedName>
    <definedName name="____________SCH2" localSheetId="2">#REF!</definedName>
    <definedName name="____________SCH2" localSheetId="5">#REF!</definedName>
    <definedName name="____________SCH3" localSheetId="4">#REF!</definedName>
    <definedName name="____________SCH3" localSheetId="2">#REF!</definedName>
    <definedName name="____________SCH3" localSheetId="5">#REF!</definedName>
    <definedName name="____________SCH4" localSheetId="4">#REF!</definedName>
    <definedName name="____________SCH4" localSheetId="2">#REF!</definedName>
    <definedName name="____________SCH4" localSheetId="5">#REF!</definedName>
    <definedName name="____________SCH5" localSheetId="4">#REF!</definedName>
    <definedName name="____________SCH5" localSheetId="2">#REF!</definedName>
    <definedName name="____________SCH5" localSheetId="5">#REF!</definedName>
    <definedName name="____________SCH6" localSheetId="14">'[2]04REL'!#REF!</definedName>
    <definedName name="____________SCH6" localSheetId="12">'[2]04REL'!#REF!</definedName>
    <definedName name="____________SCH6" localSheetId="4">'[2]04REL'!#REF!</definedName>
    <definedName name="____________SCH6" localSheetId="2">'[2]04REL'!#REF!</definedName>
    <definedName name="____________SCH6" localSheetId="5">'[2]04REL'!#REF!</definedName>
    <definedName name="____________SCH6" localSheetId="15">'[2]04REL'!#REF!</definedName>
    <definedName name="____________SCH7" localSheetId="4">#REF!</definedName>
    <definedName name="____________SCH7" localSheetId="2">#REF!</definedName>
    <definedName name="____________SCH7" localSheetId="5">#REF!</definedName>
    <definedName name="____________SCH8" localSheetId="4">#REF!</definedName>
    <definedName name="____________SCH8" localSheetId="2">#REF!</definedName>
    <definedName name="____________SCH8" localSheetId="5">#REF!</definedName>
    <definedName name="____________SCH9" localSheetId="4">#REF!</definedName>
    <definedName name="____________SCH9" localSheetId="2">#REF!</definedName>
    <definedName name="____________SCH9" localSheetId="5">#REF!</definedName>
    <definedName name="___________a65565" localSheetId="4">#REF!</definedName>
    <definedName name="___________a65565" localSheetId="5">#REF!</definedName>
    <definedName name="_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BSD1" localSheetId="4">#REF!</definedName>
    <definedName name="___________BSD1" localSheetId="5">#REF!</definedName>
    <definedName name="___________BSD2" localSheetId="4">#REF!</definedName>
    <definedName name="___________BSD2" localSheetId="5">#REF!</definedName>
    <definedName name="___________IED1" localSheetId="4">#REF!</definedName>
    <definedName name="___________IED1" localSheetId="5">#REF!</definedName>
    <definedName name="___________IED2" localSheetId="4">#REF!</definedName>
    <definedName name="___________IED2" localSheetId="5">#REF!</definedName>
    <definedName name="_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NCS111">'[1]Schedule-1'!$B$1:$J$1</definedName>
    <definedName name="___________SCH1" localSheetId="4">#REF!</definedName>
    <definedName name="___________SCH1" localSheetId="2">#REF!</definedName>
    <definedName name="___________SCH1" localSheetId="5">#REF!</definedName>
    <definedName name="___________SCH10" localSheetId="4">#REF!</definedName>
    <definedName name="___________SCH10" localSheetId="2">#REF!</definedName>
    <definedName name="___________SCH10" localSheetId="5">#REF!</definedName>
    <definedName name="___________SCH11" localSheetId="4">#REF!</definedName>
    <definedName name="___________SCH11" localSheetId="2">#REF!</definedName>
    <definedName name="___________SCH11" localSheetId="5">#REF!</definedName>
    <definedName name="___________SCH2" localSheetId="4">#REF!</definedName>
    <definedName name="___________SCH2" localSheetId="2">#REF!</definedName>
    <definedName name="___________SCH2" localSheetId="5">#REF!</definedName>
    <definedName name="___________SCH3" localSheetId="4">#REF!</definedName>
    <definedName name="___________SCH3" localSheetId="2">#REF!</definedName>
    <definedName name="___________SCH3" localSheetId="5">#REF!</definedName>
    <definedName name="___________SCH4" localSheetId="4">#REF!</definedName>
    <definedName name="___________SCH4" localSheetId="2">#REF!</definedName>
    <definedName name="___________SCH4" localSheetId="5">#REF!</definedName>
    <definedName name="___________SCH5" localSheetId="4">#REF!</definedName>
    <definedName name="___________SCH5" localSheetId="2">#REF!</definedName>
    <definedName name="___________SCH5" localSheetId="5">#REF!</definedName>
    <definedName name="___________SCH6" localSheetId="4">'[2]04REL'!#REF!</definedName>
    <definedName name="___________SCH6" localSheetId="2">'[2]04REL'!#REF!</definedName>
    <definedName name="___________SCH6" localSheetId="5">'[2]04REL'!#REF!</definedName>
    <definedName name="___________SCH7" localSheetId="4">#REF!</definedName>
    <definedName name="___________SCH7" localSheetId="2">#REF!</definedName>
    <definedName name="___________SCH7" localSheetId="5">#REF!</definedName>
    <definedName name="___________SCH8" localSheetId="4">#REF!</definedName>
    <definedName name="___________SCH8" localSheetId="2">#REF!</definedName>
    <definedName name="___________SCH8" localSheetId="5">#REF!</definedName>
    <definedName name="___________SCH9" localSheetId="4">#REF!</definedName>
    <definedName name="___________SCH9" localSheetId="2">#REF!</definedName>
    <definedName name="___________SCH9" localSheetId="5">#REF!</definedName>
    <definedName name="__________a65565" localSheetId="4">#REF!</definedName>
    <definedName name="__________a65565" localSheetId="5">#REF!</definedName>
    <definedName name="_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BSD1" localSheetId="4">#REF!</definedName>
    <definedName name="__________BSD1" localSheetId="5">#REF!</definedName>
    <definedName name="__________BSD2" localSheetId="4">#REF!</definedName>
    <definedName name="__________BSD2" localSheetId="5">#REF!</definedName>
    <definedName name="__________IED1" localSheetId="4">#REF!</definedName>
    <definedName name="__________IED1" localSheetId="5">#REF!</definedName>
    <definedName name="__________IED2" localSheetId="4">#REF!</definedName>
    <definedName name="__________IED2" localSheetId="5">#REF!</definedName>
    <definedName name="_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NCS111">'[1]Schedule-1'!$B$1:$J$1</definedName>
    <definedName name="__________SCH1" localSheetId="4">#REF!</definedName>
    <definedName name="__________SCH1" localSheetId="2">#REF!</definedName>
    <definedName name="__________SCH1" localSheetId="5">#REF!</definedName>
    <definedName name="__________SCH10" localSheetId="4">#REF!</definedName>
    <definedName name="__________SCH10" localSheetId="2">#REF!</definedName>
    <definedName name="__________SCH10" localSheetId="5">#REF!</definedName>
    <definedName name="__________SCH11" localSheetId="4">#REF!</definedName>
    <definedName name="__________SCH11" localSheetId="2">#REF!</definedName>
    <definedName name="__________SCH11" localSheetId="5">#REF!</definedName>
    <definedName name="__________SCH2" localSheetId="4">#REF!</definedName>
    <definedName name="__________SCH2" localSheetId="2">#REF!</definedName>
    <definedName name="__________SCH2" localSheetId="5">#REF!</definedName>
    <definedName name="__________SCH3" localSheetId="4">#REF!</definedName>
    <definedName name="__________SCH3" localSheetId="2">#REF!</definedName>
    <definedName name="__________SCH3" localSheetId="5">#REF!</definedName>
    <definedName name="__________SCH4" localSheetId="4">#REF!</definedName>
    <definedName name="__________SCH4" localSheetId="2">#REF!</definedName>
    <definedName name="__________SCH4" localSheetId="5">#REF!</definedName>
    <definedName name="__________SCH5" localSheetId="4">#REF!</definedName>
    <definedName name="__________SCH5" localSheetId="2">#REF!</definedName>
    <definedName name="__________SCH5" localSheetId="5">#REF!</definedName>
    <definedName name="__________SCH6" localSheetId="14">'[2]04REL'!#REF!</definedName>
    <definedName name="__________SCH6" localSheetId="12">'[2]04REL'!#REF!</definedName>
    <definedName name="__________SCH6" localSheetId="4">'[2]04REL'!#REF!</definedName>
    <definedName name="__________SCH6" localSheetId="2">'[2]04REL'!#REF!</definedName>
    <definedName name="__________SCH6" localSheetId="5">'[2]04REL'!#REF!</definedName>
    <definedName name="__________SCH6" localSheetId="15">'[2]04REL'!#REF!</definedName>
    <definedName name="__________SCH7" localSheetId="4">#REF!</definedName>
    <definedName name="__________SCH7" localSheetId="2">#REF!</definedName>
    <definedName name="__________SCH7" localSheetId="5">#REF!</definedName>
    <definedName name="__________SCH8" localSheetId="4">#REF!</definedName>
    <definedName name="__________SCH8" localSheetId="2">#REF!</definedName>
    <definedName name="__________SCH8" localSheetId="5">#REF!</definedName>
    <definedName name="__________SCH9" localSheetId="4">#REF!</definedName>
    <definedName name="__________SCH9" localSheetId="2">#REF!</definedName>
    <definedName name="__________SCH9" localSheetId="5">#REF!</definedName>
    <definedName name="_________a65565" localSheetId="4">#REF!</definedName>
    <definedName name="_________a65565" localSheetId="5">#REF!</definedName>
    <definedName name="_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b65555" localSheetId="4">#REF!</definedName>
    <definedName name="_________b65555" localSheetId="2">#REF!</definedName>
    <definedName name="_________b65555" localSheetId="5">#REF!</definedName>
    <definedName name="_________BS1">[3]BSPL!$A$2:$E$56</definedName>
    <definedName name="_________bs2" localSheetId="4">#REF!</definedName>
    <definedName name="_________bs2" localSheetId="2">#REF!</definedName>
    <definedName name="_________bs2" localSheetId="5">#REF!</definedName>
    <definedName name="_________BSD1" localSheetId="4">#REF!</definedName>
    <definedName name="_________BSD1" localSheetId="2">#REF!</definedName>
    <definedName name="_________BSD1" localSheetId="5">#REF!</definedName>
    <definedName name="_________BSD2" localSheetId="4">#REF!</definedName>
    <definedName name="_________BSD2" localSheetId="2">#REF!</definedName>
    <definedName name="_________BSD2" localSheetId="5">#REF!</definedName>
    <definedName name="_________IED1" localSheetId="4">#REF!</definedName>
    <definedName name="_________IED1" localSheetId="2">#REF!</definedName>
    <definedName name="_________IED1" localSheetId="5">#REF!</definedName>
    <definedName name="_________IED2" localSheetId="4">#REF!</definedName>
    <definedName name="_________IED2" localSheetId="2">#REF!</definedName>
    <definedName name="_________IED2" localSheetId="5">#REF!</definedName>
    <definedName name="_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NCS111">'[1]Schedule-1'!$B$1:$J$1</definedName>
    <definedName name="_________PL1">[3]BSPL!$A$58:$E$111</definedName>
    <definedName name="_________SCH1" localSheetId="4">#REF!</definedName>
    <definedName name="_________SCH1" localSheetId="2">#REF!</definedName>
    <definedName name="_________SCH1" localSheetId="5">#REF!</definedName>
    <definedName name="_________SCH10" localSheetId="4">#REF!</definedName>
    <definedName name="_________SCH10" localSheetId="2">#REF!</definedName>
    <definedName name="_________SCH10" localSheetId="5">#REF!</definedName>
    <definedName name="_________SCH11" localSheetId="4">#REF!</definedName>
    <definedName name="_________SCH11" localSheetId="2">#REF!</definedName>
    <definedName name="_________SCH11" localSheetId="5">#REF!</definedName>
    <definedName name="_________SCH12">[3]BSPL!$A$655:$D$692</definedName>
    <definedName name="_________sch13">[3]BSPL!$A$694:$D$744</definedName>
    <definedName name="_________SCH2" localSheetId="4">#REF!</definedName>
    <definedName name="_________SCH2" localSheetId="2">#REF!</definedName>
    <definedName name="_________SCH2" localSheetId="5">#REF!</definedName>
    <definedName name="_________SCH3" localSheetId="4">#REF!</definedName>
    <definedName name="_________SCH3" localSheetId="2">#REF!</definedName>
    <definedName name="_________SCH3" localSheetId="5">#REF!</definedName>
    <definedName name="_________SCH4" localSheetId="4">#REF!</definedName>
    <definedName name="_________SCH4" localSheetId="2">#REF!</definedName>
    <definedName name="_________SCH4" localSheetId="5">#REF!</definedName>
    <definedName name="_________SCH5" localSheetId="4">#REF!</definedName>
    <definedName name="_________SCH5" localSheetId="2">#REF!</definedName>
    <definedName name="_________SCH5" localSheetId="5">#REF!</definedName>
    <definedName name="_________SCH6" localSheetId="4">'[2]04REL'!#REF!</definedName>
    <definedName name="_________SCH6" localSheetId="2">'[2]04REL'!#REF!</definedName>
    <definedName name="_________SCH6" localSheetId="5">'[2]04REL'!#REF!</definedName>
    <definedName name="_________SCH7" localSheetId="4">#REF!</definedName>
    <definedName name="_________SCH7" localSheetId="2">#REF!</definedName>
    <definedName name="_________SCH7" localSheetId="5">#REF!</definedName>
    <definedName name="_________SCH8" localSheetId="4">#REF!</definedName>
    <definedName name="_________SCH8" localSheetId="2">#REF!</definedName>
    <definedName name="_________SCH8" localSheetId="5">#REF!</definedName>
    <definedName name="_________SCH9" localSheetId="4">#REF!</definedName>
    <definedName name="_________SCH9" localSheetId="2">#REF!</definedName>
    <definedName name="_________SCH9" localSheetId="5">#REF!</definedName>
    <definedName name="________a65565" localSheetId="4">#REF!</definedName>
    <definedName name="________a65565" localSheetId="5">#REF!</definedName>
    <definedName name="_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b65555" localSheetId="4">#REF!</definedName>
    <definedName name="________b65555" localSheetId="2">#REF!</definedName>
    <definedName name="________b65555" localSheetId="5">#REF!</definedName>
    <definedName name="________BS1">[3]BSPL!$A$2:$E$56</definedName>
    <definedName name="________bs2" localSheetId="4">#REF!</definedName>
    <definedName name="________bs2" localSheetId="2">#REF!</definedName>
    <definedName name="________bs2" localSheetId="5">#REF!</definedName>
    <definedName name="________BSD1" localSheetId="4">#REF!</definedName>
    <definedName name="________BSD1" localSheetId="2">#REF!</definedName>
    <definedName name="________BSD1" localSheetId="5">#REF!</definedName>
    <definedName name="________BSD2" localSheetId="4">#REF!</definedName>
    <definedName name="________BSD2" localSheetId="2">#REF!</definedName>
    <definedName name="________BSD2" localSheetId="5">#REF!</definedName>
    <definedName name="________IED1" localSheetId="4">#REF!</definedName>
    <definedName name="________IED1" localSheetId="2">#REF!</definedName>
    <definedName name="________IED1" localSheetId="5">#REF!</definedName>
    <definedName name="________IED2" localSheetId="4">#REF!</definedName>
    <definedName name="________IED2" localSheetId="2">#REF!</definedName>
    <definedName name="________IED2" localSheetId="5">#REF!</definedName>
    <definedName name="_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NCS111">'[1]Schedule-1'!$B$1:$J$1</definedName>
    <definedName name="________PL1">[3]BSPL!$A$58:$E$111</definedName>
    <definedName name="________SCH1" localSheetId="4">#REF!</definedName>
    <definedName name="________SCH1" localSheetId="2">#REF!</definedName>
    <definedName name="________SCH1" localSheetId="5">#REF!</definedName>
    <definedName name="________SCH10" localSheetId="4">#REF!</definedName>
    <definedName name="________SCH10" localSheetId="2">#REF!</definedName>
    <definedName name="________SCH10" localSheetId="5">#REF!</definedName>
    <definedName name="________SCH11" localSheetId="4">#REF!</definedName>
    <definedName name="________SCH11" localSheetId="2">#REF!</definedName>
    <definedName name="________SCH11" localSheetId="5">#REF!</definedName>
    <definedName name="________SCH12">[3]BSPL!$A$655:$D$692</definedName>
    <definedName name="________sch13">[3]BSPL!$A$694:$D$744</definedName>
    <definedName name="________SCH2" localSheetId="4">#REF!</definedName>
    <definedName name="________SCH2" localSheetId="2">#REF!</definedName>
    <definedName name="________SCH2" localSheetId="5">#REF!</definedName>
    <definedName name="________SCH3" localSheetId="4">#REF!</definedName>
    <definedName name="________SCH3" localSheetId="2">#REF!</definedName>
    <definedName name="________SCH3" localSheetId="5">#REF!</definedName>
    <definedName name="________SCH4" localSheetId="4">#REF!</definedName>
    <definedName name="________SCH4" localSheetId="2">#REF!</definedName>
    <definedName name="________SCH4" localSheetId="5">#REF!</definedName>
    <definedName name="________SCH5" localSheetId="4">#REF!</definedName>
    <definedName name="________SCH5" localSheetId="2">#REF!</definedName>
    <definedName name="________SCH5" localSheetId="5">#REF!</definedName>
    <definedName name="________SCH6" localSheetId="4">'[2]04REL'!#REF!</definedName>
    <definedName name="________SCH6" localSheetId="2">'[2]04REL'!#REF!</definedName>
    <definedName name="________SCH6" localSheetId="5">'[2]04REL'!#REF!</definedName>
    <definedName name="________SCH7" localSheetId="4">#REF!</definedName>
    <definedName name="________SCH7" localSheetId="2">#REF!</definedName>
    <definedName name="________SCH7" localSheetId="5">#REF!</definedName>
    <definedName name="________SCH8" localSheetId="4">#REF!</definedName>
    <definedName name="________SCH8" localSheetId="2">#REF!</definedName>
    <definedName name="________SCH8" localSheetId="5">#REF!</definedName>
    <definedName name="________SCH9" localSheetId="4">#REF!</definedName>
    <definedName name="________SCH9" localSheetId="2">#REF!</definedName>
    <definedName name="________SCH9" localSheetId="5">#REF!</definedName>
    <definedName name="_______a65565" localSheetId="4">#REF!</definedName>
    <definedName name="_______a65565" localSheetId="5">#REF!</definedName>
    <definedName name="_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b65555" localSheetId="4">#REF!</definedName>
    <definedName name="_______b65555" localSheetId="2">#REF!</definedName>
    <definedName name="_______b65555" localSheetId="5">#REF!</definedName>
    <definedName name="_______BS1">[3]BSPL!$A$2:$E$56</definedName>
    <definedName name="_______bs2" localSheetId="4">#REF!</definedName>
    <definedName name="_______bs2" localSheetId="2">#REF!</definedName>
    <definedName name="_______bs2" localSheetId="5">#REF!</definedName>
    <definedName name="_______BSD1" localSheetId="4">#REF!</definedName>
    <definedName name="_______BSD1" localSheetId="2">#REF!</definedName>
    <definedName name="_______BSD1" localSheetId="5">#REF!</definedName>
    <definedName name="_______BSD2" localSheetId="4">#REF!</definedName>
    <definedName name="_______BSD2" localSheetId="2">#REF!</definedName>
    <definedName name="_______BSD2" localSheetId="5">#REF!</definedName>
    <definedName name="_______IED1" localSheetId="4">#REF!</definedName>
    <definedName name="_______IED1" localSheetId="2">#REF!</definedName>
    <definedName name="_______IED1" localSheetId="5">#REF!</definedName>
    <definedName name="_______IED2" localSheetId="4">#REF!</definedName>
    <definedName name="_______IED2" localSheetId="2">#REF!</definedName>
    <definedName name="_______IED2" localSheetId="5">#REF!</definedName>
    <definedName name="_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Jet4">[4]JetFuel!$A$264:$Q$327</definedName>
    <definedName name="_______NCS111">'[5]Schedule-1'!$B$1:$J$1</definedName>
    <definedName name="_______new1">'[4]Block A'!$A$1:$V$29</definedName>
    <definedName name="_______new10">'[4]Block A'!$A$1:$AA$29</definedName>
    <definedName name="_______new11">'[4]Block A'!$A$4:$AA$29</definedName>
    <definedName name="_______new2">'[4]Block A'!$W$1:$AA$29</definedName>
    <definedName name="_______new4">'[4]Block A'!$A$4:$Z$29</definedName>
    <definedName name="_______new5">'[4]Block A'!$AA$4:$AA$29</definedName>
    <definedName name="_______new6">'[4]Block A'!$A$4:$Z$29</definedName>
    <definedName name="_______new7">'[4]Block A'!$AA$4:$AA$29</definedName>
    <definedName name="_______new8">'[4]Block A'!$A$1:$W$29</definedName>
    <definedName name="_______new9">'[4]Block A'!$AA$1:$AA$29</definedName>
    <definedName name="_______PL1">[3]BSPL!$A$58:$E$111</definedName>
    <definedName name="_______SCH1" localSheetId="4">#REF!</definedName>
    <definedName name="_______SCH1" localSheetId="2">#REF!</definedName>
    <definedName name="_______SCH1" localSheetId="5">#REF!</definedName>
    <definedName name="_______SCH10" localSheetId="4">#REF!</definedName>
    <definedName name="_______SCH10" localSheetId="2">#REF!</definedName>
    <definedName name="_______SCH10" localSheetId="5">#REF!</definedName>
    <definedName name="_______SCH11" localSheetId="4">#REF!</definedName>
    <definedName name="_______SCH11" localSheetId="2">#REF!</definedName>
    <definedName name="_______SCH11" localSheetId="5">#REF!</definedName>
    <definedName name="_______SCH12">[3]BSPL!$A$655:$D$692</definedName>
    <definedName name="_______sch13">[3]BSPL!$A$694:$D$744</definedName>
    <definedName name="_______SCH2" localSheetId="4">#REF!</definedName>
    <definedName name="_______SCH2" localSheetId="2">#REF!</definedName>
    <definedName name="_______SCH2" localSheetId="5">#REF!</definedName>
    <definedName name="_______SCH3" localSheetId="4">#REF!</definedName>
    <definedName name="_______SCH3" localSheetId="2">#REF!</definedName>
    <definedName name="_______SCH3" localSheetId="5">#REF!</definedName>
    <definedName name="_______SCH4" localSheetId="4">#REF!</definedName>
    <definedName name="_______SCH4" localSheetId="2">#REF!</definedName>
    <definedName name="_______SCH4" localSheetId="5">#REF!</definedName>
    <definedName name="_______SCH5" localSheetId="4">#REF!</definedName>
    <definedName name="_______SCH5" localSheetId="2">#REF!</definedName>
    <definedName name="_______SCH5" localSheetId="5">#REF!</definedName>
    <definedName name="_______SCH6" localSheetId="4">'[2]04REL'!#REF!</definedName>
    <definedName name="_______SCH6" localSheetId="2">'[2]04REL'!#REF!</definedName>
    <definedName name="_______SCH6" localSheetId="5">'[2]04REL'!#REF!</definedName>
    <definedName name="_______SCH7" localSheetId="4">#REF!</definedName>
    <definedName name="_______SCH7" localSheetId="2">#REF!</definedName>
    <definedName name="_______SCH7" localSheetId="5">#REF!</definedName>
    <definedName name="_______SCH8" localSheetId="4">#REF!</definedName>
    <definedName name="_______SCH8" localSheetId="2">#REF!</definedName>
    <definedName name="_______SCH8" localSheetId="5">#REF!</definedName>
    <definedName name="_______SCH9" localSheetId="4">#REF!</definedName>
    <definedName name="_______SCH9" localSheetId="2">#REF!</definedName>
    <definedName name="_______SCH9" localSheetId="5">#REF!</definedName>
    <definedName name="______a65565" localSheetId="4">#REF!</definedName>
    <definedName name="______a65565" localSheetId="5">#REF!</definedName>
    <definedName name="_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b65555" localSheetId="4">#REF!</definedName>
    <definedName name="______b65555" localSheetId="2">#REF!</definedName>
    <definedName name="______b65555" localSheetId="5">#REF!</definedName>
    <definedName name="______BS1">[3]BSPL!$A$2:$E$56</definedName>
    <definedName name="______bs2" localSheetId="4">#REF!</definedName>
    <definedName name="______bs2" localSheetId="2">#REF!</definedName>
    <definedName name="______bs2" localSheetId="5">#REF!</definedName>
    <definedName name="______BSD1" localSheetId="4">#REF!</definedName>
    <definedName name="______BSD1" localSheetId="2">#REF!</definedName>
    <definedName name="______BSD1" localSheetId="5">#REF!</definedName>
    <definedName name="______BSD2" localSheetId="4">#REF!</definedName>
    <definedName name="______BSD2" localSheetId="2">#REF!</definedName>
    <definedName name="______BSD2" localSheetId="5">#REF!</definedName>
    <definedName name="______DCF97">[4]Sheet1!$BU$36</definedName>
    <definedName name="______EPS95">[4]Sheet1!$AW$22</definedName>
    <definedName name="______EPS96">[4]Sheet1!$BI$22</definedName>
    <definedName name="______EPS97">[4]Sheet1!$BU$22</definedName>
    <definedName name="______iea1">'[4]Adjusted data'!$B$4:$AJ$24</definedName>
    <definedName name="______iea2">'[4]Adjusted data'!$B$25:$AJ$61</definedName>
    <definedName name="______IED1" localSheetId="4">#REF!</definedName>
    <definedName name="______IED1" localSheetId="2">#REF!</definedName>
    <definedName name="______IED1" localSheetId="5">#REF!</definedName>
    <definedName name="______IED2" localSheetId="4">#REF!</definedName>
    <definedName name="______IED2" localSheetId="2">#REF!</definedName>
    <definedName name="______IED2" localSheetId="5">#REF!</definedName>
    <definedName name="_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Jet4">[4]JetFuel!$A$264:$Q$327</definedName>
    <definedName name="______NCS111" localSheetId="1">'[1]Schedule-1'!$B$1:$J$1</definedName>
    <definedName name="______NCS111">'[1]Schedule-1'!$B$1:$J$1</definedName>
    <definedName name="______new11">'[4]Block A'!$A$4:$AA$29</definedName>
    <definedName name="______new2">'[4]Block A'!$W$1:$AA$29</definedName>
    <definedName name="______new4">'[4]Block A'!$A$4:$Z$29</definedName>
    <definedName name="______new5">'[4]Block A'!$AA$4:$AA$29</definedName>
    <definedName name="______new6">'[4]Block A'!$A$4:$Z$29</definedName>
    <definedName name="______new7">'[4]Block A'!$AA$4:$AA$29</definedName>
    <definedName name="______PL1">[3]BSPL!$A$58:$E$111</definedName>
    <definedName name="______SCH1" localSheetId="4">#REF!</definedName>
    <definedName name="______SCH1" localSheetId="2">#REF!</definedName>
    <definedName name="______SCH1" localSheetId="5">#REF!</definedName>
    <definedName name="______SCH10" localSheetId="4">#REF!</definedName>
    <definedName name="______SCH10" localSheetId="2">#REF!</definedName>
    <definedName name="______SCH10" localSheetId="5">#REF!</definedName>
    <definedName name="______SCH11" localSheetId="4">#REF!</definedName>
    <definedName name="______SCH11" localSheetId="2">#REF!</definedName>
    <definedName name="______SCH11" localSheetId="5">#REF!</definedName>
    <definedName name="______SCH12">[3]BSPL!$A$655:$D$692</definedName>
    <definedName name="______sch13">[3]BSPL!$A$694:$D$744</definedName>
    <definedName name="______SCH2" localSheetId="4">#REF!</definedName>
    <definedName name="______SCH2" localSheetId="2">#REF!</definedName>
    <definedName name="______SCH2" localSheetId="5">#REF!</definedName>
    <definedName name="______SCH3" localSheetId="4">#REF!</definedName>
    <definedName name="______SCH3" localSheetId="2">#REF!</definedName>
    <definedName name="______SCH3" localSheetId="5">#REF!</definedName>
    <definedName name="______SCH4" localSheetId="4">#REF!</definedName>
    <definedName name="______SCH4" localSheetId="2">#REF!</definedName>
    <definedName name="______SCH4" localSheetId="5">#REF!</definedName>
    <definedName name="______SCH5" localSheetId="4">#REF!</definedName>
    <definedName name="______SCH5" localSheetId="2">#REF!</definedName>
    <definedName name="______SCH5" localSheetId="5">#REF!</definedName>
    <definedName name="______SCH6" localSheetId="4">'[2]04REL'!#REF!</definedName>
    <definedName name="______SCH6" localSheetId="2">'[2]04REL'!#REF!</definedName>
    <definedName name="______SCH6" localSheetId="5">'[2]04REL'!#REF!</definedName>
    <definedName name="______SCH7" localSheetId="4">#REF!</definedName>
    <definedName name="______SCH7" localSheetId="2">#REF!</definedName>
    <definedName name="______SCH7" localSheetId="5">#REF!</definedName>
    <definedName name="______SCH8" localSheetId="4">#REF!</definedName>
    <definedName name="______SCH8" localSheetId="2">#REF!</definedName>
    <definedName name="______SCH8" localSheetId="5">#REF!</definedName>
    <definedName name="______SCH9" localSheetId="4">#REF!</definedName>
    <definedName name="______SCH9" localSheetId="2">#REF!</definedName>
    <definedName name="______SCH9" localSheetId="5">#REF!</definedName>
    <definedName name="_____a65565" localSheetId="4">#REF!</definedName>
    <definedName name="_____a65565" localSheetId="5">#REF!</definedName>
    <definedName name="_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b65555" localSheetId="4">#REF!</definedName>
    <definedName name="_____b65555" localSheetId="2">#REF!</definedName>
    <definedName name="_____b65555" localSheetId="5">#REF!</definedName>
    <definedName name="_____BS1">[3]BSPL!$A$2:$E$56</definedName>
    <definedName name="_____bs2" localSheetId="4">#REF!</definedName>
    <definedName name="_____bs2" localSheetId="2">#REF!</definedName>
    <definedName name="_____bs2" localSheetId="5">#REF!</definedName>
    <definedName name="_____BSD1" localSheetId="4">#REF!</definedName>
    <definedName name="_____BSD1" localSheetId="2">#REF!</definedName>
    <definedName name="_____BSD1" localSheetId="5">#REF!</definedName>
    <definedName name="_____BSD2" localSheetId="4">#REF!</definedName>
    <definedName name="_____BSD2" localSheetId="2">#REF!</definedName>
    <definedName name="_____BSD2" localSheetId="5">#REF!</definedName>
    <definedName name="_____DAT1" localSheetId="4">#REF!</definedName>
    <definedName name="_____DAT1" localSheetId="2">#REF!</definedName>
    <definedName name="_____DAT1" localSheetId="5">#REF!</definedName>
    <definedName name="_____DAT10" localSheetId="4">#REF!</definedName>
    <definedName name="_____DAT10" localSheetId="2">#REF!</definedName>
    <definedName name="_____DAT10" localSheetId="5">#REF!</definedName>
    <definedName name="_____DAT11" localSheetId="4">#REF!</definedName>
    <definedName name="_____DAT11" localSheetId="2">#REF!</definedName>
    <definedName name="_____DAT11" localSheetId="5">#REF!</definedName>
    <definedName name="_____DAT12" localSheetId="4">#REF!</definedName>
    <definedName name="_____DAT12" localSheetId="2">#REF!</definedName>
    <definedName name="_____DAT12" localSheetId="5">#REF!</definedName>
    <definedName name="_____DAT13" localSheetId="4">#REF!</definedName>
    <definedName name="_____DAT13" localSheetId="2">#REF!</definedName>
    <definedName name="_____DAT13" localSheetId="5">#REF!</definedName>
    <definedName name="_____DAT14" localSheetId="4">#REF!</definedName>
    <definedName name="_____DAT14" localSheetId="2">#REF!</definedName>
    <definedName name="_____DAT14" localSheetId="5">#REF!</definedName>
    <definedName name="_____DAT15" localSheetId="4">#REF!</definedName>
    <definedName name="_____DAT15" localSheetId="2">#REF!</definedName>
    <definedName name="_____DAT15" localSheetId="5">#REF!</definedName>
    <definedName name="_____DAT16" localSheetId="4">#REF!</definedName>
    <definedName name="_____DAT16" localSheetId="2">#REF!</definedName>
    <definedName name="_____DAT16" localSheetId="5">#REF!</definedName>
    <definedName name="_____DAT17" localSheetId="4">#REF!</definedName>
    <definedName name="_____DAT17" localSheetId="2">#REF!</definedName>
    <definedName name="_____DAT17" localSheetId="5">#REF!</definedName>
    <definedName name="_____DAT18" localSheetId="4">#REF!</definedName>
    <definedName name="_____DAT18" localSheetId="2">#REF!</definedName>
    <definedName name="_____DAT18" localSheetId="5">#REF!</definedName>
    <definedName name="_____DAT19" localSheetId="4">#REF!</definedName>
    <definedName name="_____DAT19" localSheetId="2">#REF!</definedName>
    <definedName name="_____DAT19" localSheetId="5">#REF!</definedName>
    <definedName name="_____DAT2" localSheetId="4">#REF!</definedName>
    <definedName name="_____DAT2" localSheetId="2">#REF!</definedName>
    <definedName name="_____DAT2" localSheetId="5">#REF!</definedName>
    <definedName name="_____DAT3" localSheetId="4">#REF!</definedName>
    <definedName name="_____DAT3" localSheetId="2">#REF!</definedName>
    <definedName name="_____DAT3" localSheetId="5">#REF!</definedName>
    <definedName name="_____DAT4" localSheetId="4">#REF!</definedName>
    <definedName name="_____DAT4" localSheetId="2">#REF!</definedName>
    <definedName name="_____DAT4" localSheetId="5">#REF!</definedName>
    <definedName name="_____DAT5" localSheetId="4">#REF!</definedName>
    <definedName name="_____DAT5" localSheetId="2">#REF!</definedName>
    <definedName name="_____DAT5" localSheetId="5">#REF!</definedName>
    <definedName name="_____DAT6" localSheetId="4">#REF!</definedName>
    <definedName name="_____DAT6" localSheetId="2">#REF!</definedName>
    <definedName name="_____DAT6" localSheetId="5">#REF!</definedName>
    <definedName name="_____DAT7" localSheetId="4">#REF!</definedName>
    <definedName name="_____DAT7" localSheetId="2">#REF!</definedName>
    <definedName name="_____DAT7" localSheetId="5">#REF!</definedName>
    <definedName name="_____DAT8" localSheetId="4">#REF!</definedName>
    <definedName name="_____DAT8" localSheetId="2">#REF!</definedName>
    <definedName name="_____DAT8" localSheetId="5">#REF!</definedName>
    <definedName name="_____DAT9" localSheetId="4">#REF!</definedName>
    <definedName name="_____DAT9" localSheetId="2">#REF!</definedName>
    <definedName name="_____DAT9" localSheetId="5">#REF!</definedName>
    <definedName name="_____DCF95">[4]Sheet1!$AW$36</definedName>
    <definedName name="_____DCF96">[4]Sheet1!$BI$36</definedName>
    <definedName name="_____DCF97">[4]Sheet1!$BU$36</definedName>
    <definedName name="_____emp1" localSheetId="4">#REF!</definedName>
    <definedName name="_____emp1" localSheetId="2">#REF!</definedName>
    <definedName name="_____emp1" localSheetId="5">#REF!</definedName>
    <definedName name="_____emp2" localSheetId="4">#REF!</definedName>
    <definedName name="_____emp2" localSheetId="2">#REF!</definedName>
    <definedName name="_____emp2" localSheetId="5">#REF!</definedName>
    <definedName name="_____EPS95">[4]Sheet1!$AW$22</definedName>
    <definedName name="_____EPS96">[4]Sheet1!$BI$22</definedName>
    <definedName name="_____EPS97">[4]Sheet1!$BU$22</definedName>
    <definedName name="_____iea1">'[4]Adjusted data'!$B$4:$AJ$24</definedName>
    <definedName name="_____iea2">'[4]Adjusted data'!$B$25:$AJ$61</definedName>
    <definedName name="_____IED1" localSheetId="4">#REF!</definedName>
    <definedName name="_____IED1" localSheetId="2">#REF!</definedName>
    <definedName name="_____IED1" localSheetId="5">#REF!</definedName>
    <definedName name="_____IED2" localSheetId="4">#REF!</definedName>
    <definedName name="_____IED2" localSheetId="2">#REF!</definedName>
    <definedName name="_____IED2" localSheetId="5">#REF!</definedName>
    <definedName name="_____IND1" localSheetId="4">#REF!</definedName>
    <definedName name="_____IND1" localSheetId="2">#REF!</definedName>
    <definedName name="_____IND1" localSheetId="5">#REF!</definedName>
    <definedName name="_____IND2" localSheetId="4">#REF!</definedName>
    <definedName name="_____IND2" localSheetId="2">#REF!</definedName>
    <definedName name="_____IND2" localSheetId="5">#REF!</definedName>
    <definedName name="_____IND3" localSheetId="4">#REF!</definedName>
    <definedName name="_____IND3" localSheetId="2">#REF!</definedName>
    <definedName name="_____IND3" localSheetId="5">#REF!</definedName>
    <definedName name="_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9697" localSheetId="4">#REF!</definedName>
    <definedName name="_____Int9697" localSheetId="2">#REF!</definedName>
    <definedName name="_____Int9697" localSheetId="5">#REF!</definedName>
    <definedName name="_____Int9798" localSheetId="4">#REF!</definedName>
    <definedName name="_____Int9798" localSheetId="2">#REF!</definedName>
    <definedName name="_____Int9798" localSheetId="5">#REF!</definedName>
    <definedName name="_____Int9899" localSheetId="4">#REF!</definedName>
    <definedName name="_____Int9899" localSheetId="2">#REF!</definedName>
    <definedName name="_____Int9899" localSheetId="5">#REF!</definedName>
    <definedName name="_____Int992000" localSheetId="4">#REF!</definedName>
    <definedName name="_____Int992000" localSheetId="2">#REF!</definedName>
    <definedName name="_____Int992000" localSheetId="5">#REF!</definedName>
    <definedName name="_____Jet4">[4]JetFuel!$A$264:$Q$327</definedName>
    <definedName name="_____NCS111" localSheetId="1">'[6]Schedule-1'!$B$1:$J$1</definedName>
    <definedName name="_____NCS111">'[6]Schedule-1'!$B$1:$J$1</definedName>
    <definedName name="_____new11">'[4]Block A'!$A$4:$AA$29</definedName>
    <definedName name="_____new2">'[4]Block A'!$W$1:$AA$29</definedName>
    <definedName name="_____new4">'[4]Block A'!$A$4:$Z$29</definedName>
    <definedName name="_____new5">'[4]Block A'!$AA$4:$AA$29</definedName>
    <definedName name="_____new6">'[4]Block A'!$A$4:$Z$29</definedName>
    <definedName name="_____new7">'[4]Block A'!$AA$4:$AA$29</definedName>
    <definedName name="_____PL1">[3]BSPL!$A$58:$E$111</definedName>
    <definedName name="_____SCH1" localSheetId="4">#REF!</definedName>
    <definedName name="_____SCH1" localSheetId="2">#REF!</definedName>
    <definedName name="_____SCH1" localSheetId="5">#REF!</definedName>
    <definedName name="_____SCH10" localSheetId="4">#REF!</definedName>
    <definedName name="_____SCH10" localSheetId="2">#REF!</definedName>
    <definedName name="_____SCH10" localSheetId="5">#REF!</definedName>
    <definedName name="_____SCH11" localSheetId="4">#REF!</definedName>
    <definedName name="_____SCH11" localSheetId="2">#REF!</definedName>
    <definedName name="_____SCH11" localSheetId="5">#REF!</definedName>
    <definedName name="_____SCH12">[3]BSPL!$A$655:$D$692</definedName>
    <definedName name="_____sch13">[3]BSPL!$A$694:$D$744</definedName>
    <definedName name="_____SCH2" localSheetId="4">#REF!</definedName>
    <definedName name="_____SCH2" localSheetId="2">#REF!</definedName>
    <definedName name="_____SCH2" localSheetId="5">#REF!</definedName>
    <definedName name="_____SCH3" localSheetId="4">#REF!</definedName>
    <definedName name="_____SCH3" localSheetId="2">#REF!</definedName>
    <definedName name="_____SCH3" localSheetId="5">#REF!</definedName>
    <definedName name="_____SCH4" localSheetId="4">#REF!</definedName>
    <definedName name="_____SCH4" localSheetId="2">#REF!</definedName>
    <definedName name="_____SCH4" localSheetId="5">#REF!</definedName>
    <definedName name="_____SCH5" localSheetId="4">#REF!</definedName>
    <definedName name="_____SCH5" localSheetId="2">#REF!</definedName>
    <definedName name="_____SCH5" localSheetId="5">#REF!</definedName>
    <definedName name="_____SCH6" localSheetId="14">'[2]04REL'!#REF!</definedName>
    <definedName name="_____SCH6" localSheetId="12">'[2]04REL'!#REF!</definedName>
    <definedName name="_____SCH6" localSheetId="4">'[2]04REL'!#REF!</definedName>
    <definedName name="_____SCH6" localSheetId="2">'[2]04REL'!#REF!</definedName>
    <definedName name="_____SCH6" localSheetId="5">'[2]04REL'!#REF!</definedName>
    <definedName name="_____SCH6" localSheetId="15">'[2]04REL'!#REF!</definedName>
    <definedName name="_____SCH7" localSheetId="4">#REF!</definedName>
    <definedName name="_____SCH7" localSheetId="2">#REF!</definedName>
    <definedName name="_____SCH7" localSheetId="5">#REF!</definedName>
    <definedName name="_____SCH8" localSheetId="4">#REF!</definedName>
    <definedName name="_____SCH8" localSheetId="2">#REF!</definedName>
    <definedName name="_____SCH8" localSheetId="5">#REF!</definedName>
    <definedName name="_____SCH9" localSheetId="4">#REF!</definedName>
    <definedName name="_____SCH9" localSheetId="2">#REF!</definedName>
    <definedName name="_____SCH9" localSheetId="5">#REF!</definedName>
    <definedName name="____a65565" localSheetId="4">#REF!</definedName>
    <definedName name="____a65565" localSheetId="5">#REF!</definedName>
    <definedName name="_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b65555" localSheetId="4">#REF!</definedName>
    <definedName name="____b65555" localSheetId="2">#REF!</definedName>
    <definedName name="____b65555" localSheetId="5">#REF!</definedName>
    <definedName name="____BS1">[3]BSPL!$A$2:$E$56</definedName>
    <definedName name="____bs2" localSheetId="4">#REF!</definedName>
    <definedName name="____bs2" localSheetId="2">#REF!</definedName>
    <definedName name="____bs2" localSheetId="5">#REF!</definedName>
    <definedName name="____BSD1" localSheetId="4">#REF!</definedName>
    <definedName name="____BSD1" localSheetId="2">#REF!</definedName>
    <definedName name="____BSD1" localSheetId="5">#REF!</definedName>
    <definedName name="____BSD2" localSheetId="4">#REF!</definedName>
    <definedName name="____BSD2" localSheetId="2">#REF!</definedName>
    <definedName name="____BSD2" localSheetId="5">#REF!</definedName>
    <definedName name="____DAT1" localSheetId="4">#REF!</definedName>
    <definedName name="____DAT1" localSheetId="2">#REF!</definedName>
    <definedName name="____DAT1" localSheetId="5">#REF!</definedName>
    <definedName name="____DAT10" localSheetId="4">#REF!</definedName>
    <definedName name="____DAT10" localSheetId="2">#REF!</definedName>
    <definedName name="____DAT10" localSheetId="5">#REF!</definedName>
    <definedName name="____DAT11" localSheetId="4">#REF!</definedName>
    <definedName name="____DAT11" localSheetId="2">#REF!</definedName>
    <definedName name="____DAT11" localSheetId="5">#REF!</definedName>
    <definedName name="____DAT12" localSheetId="4">#REF!</definedName>
    <definedName name="____DAT12" localSheetId="2">#REF!</definedName>
    <definedName name="____DAT12" localSheetId="5">#REF!</definedName>
    <definedName name="____DAT13" localSheetId="4">#REF!</definedName>
    <definedName name="____DAT13" localSheetId="2">#REF!</definedName>
    <definedName name="____DAT13" localSheetId="5">#REF!</definedName>
    <definedName name="____DAT14" localSheetId="4">#REF!</definedName>
    <definedName name="____DAT14" localSheetId="2">#REF!</definedName>
    <definedName name="____DAT14" localSheetId="5">#REF!</definedName>
    <definedName name="____DAT15" localSheetId="4">#REF!</definedName>
    <definedName name="____DAT15" localSheetId="2">#REF!</definedName>
    <definedName name="____DAT15" localSheetId="5">#REF!</definedName>
    <definedName name="____DAT16" localSheetId="4">#REF!</definedName>
    <definedName name="____DAT16" localSheetId="2">#REF!</definedName>
    <definedName name="____DAT16" localSheetId="5">#REF!</definedName>
    <definedName name="____DAT17" localSheetId="4">#REF!</definedName>
    <definedName name="____DAT17" localSheetId="2">#REF!</definedName>
    <definedName name="____DAT17" localSheetId="5">#REF!</definedName>
    <definedName name="____DAT18" localSheetId="4">#REF!</definedName>
    <definedName name="____DAT18" localSheetId="2">#REF!</definedName>
    <definedName name="____DAT18" localSheetId="5">#REF!</definedName>
    <definedName name="____DAT19" localSheetId="4">#REF!</definedName>
    <definedName name="____DAT19" localSheetId="2">#REF!</definedName>
    <definedName name="____DAT19" localSheetId="5">#REF!</definedName>
    <definedName name="____DAT2" localSheetId="4">#REF!</definedName>
    <definedName name="____DAT2" localSheetId="2">#REF!</definedName>
    <definedName name="____DAT2" localSheetId="5">#REF!</definedName>
    <definedName name="____DAT3" localSheetId="4">#REF!</definedName>
    <definedName name="____DAT3" localSheetId="2">#REF!</definedName>
    <definedName name="____DAT3" localSheetId="5">#REF!</definedName>
    <definedName name="____DAT4" localSheetId="4">#REF!</definedName>
    <definedName name="____DAT4" localSheetId="2">#REF!</definedName>
    <definedName name="____DAT4" localSheetId="5">#REF!</definedName>
    <definedName name="____DAT5" localSheetId="4">#REF!</definedName>
    <definedName name="____DAT5" localSheetId="2">#REF!</definedName>
    <definedName name="____DAT5" localSheetId="5">#REF!</definedName>
    <definedName name="____DAT6" localSheetId="4">#REF!</definedName>
    <definedName name="____DAT6" localSheetId="2">#REF!</definedName>
    <definedName name="____DAT6" localSheetId="5">#REF!</definedName>
    <definedName name="____DAT7" localSheetId="4">#REF!</definedName>
    <definedName name="____DAT7" localSheetId="2">#REF!</definedName>
    <definedName name="____DAT7" localSheetId="5">#REF!</definedName>
    <definedName name="____DAT8" localSheetId="4">#REF!</definedName>
    <definedName name="____DAT8" localSheetId="2">#REF!</definedName>
    <definedName name="____DAT8" localSheetId="5">#REF!</definedName>
    <definedName name="____DAT9" localSheetId="4">#REF!</definedName>
    <definedName name="____DAT9" localSheetId="2">#REF!</definedName>
    <definedName name="____DAT9" localSheetId="5">#REF!</definedName>
    <definedName name="____emp1" localSheetId="4">#REF!</definedName>
    <definedName name="____emp1" localSheetId="2">#REF!</definedName>
    <definedName name="____emp1" localSheetId="5">#REF!</definedName>
    <definedName name="____emp2" localSheetId="4">#REF!</definedName>
    <definedName name="____emp2" localSheetId="2">#REF!</definedName>
    <definedName name="____emp2" localSheetId="5">#REF!</definedName>
    <definedName name="____IED1" localSheetId="4">#REF!</definedName>
    <definedName name="____IED1" localSheetId="2">#REF!</definedName>
    <definedName name="____IED1" localSheetId="5">#REF!</definedName>
    <definedName name="____IED2" localSheetId="4">#REF!</definedName>
    <definedName name="____IED2" localSheetId="2">#REF!</definedName>
    <definedName name="____IED2" localSheetId="5">#REF!</definedName>
    <definedName name="____IND1" localSheetId="4">#REF!</definedName>
    <definedName name="____IND1" localSheetId="2">#REF!</definedName>
    <definedName name="____IND1" localSheetId="5">#REF!</definedName>
    <definedName name="____IND2" localSheetId="4">#REF!</definedName>
    <definedName name="____IND2" localSheetId="2">#REF!</definedName>
    <definedName name="____IND2" localSheetId="5">#REF!</definedName>
    <definedName name="____IND3" localSheetId="4">#REF!</definedName>
    <definedName name="____IND3" localSheetId="2">#REF!</definedName>
    <definedName name="____IND3" localSheetId="5">#REF!</definedName>
    <definedName name="_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9697" localSheetId="4">#REF!</definedName>
    <definedName name="____Int9697" localSheetId="2">#REF!</definedName>
    <definedName name="____Int9697" localSheetId="5">#REF!</definedName>
    <definedName name="____Int9798" localSheetId="4">#REF!</definedName>
    <definedName name="____Int9798" localSheetId="2">#REF!</definedName>
    <definedName name="____Int9798" localSheetId="5">#REF!</definedName>
    <definedName name="____Int9899" localSheetId="4">#REF!</definedName>
    <definedName name="____Int9899" localSheetId="2">#REF!</definedName>
    <definedName name="____Int9899" localSheetId="5">#REF!</definedName>
    <definedName name="____Int992000" localSheetId="4">#REF!</definedName>
    <definedName name="____Int992000" localSheetId="2">#REF!</definedName>
    <definedName name="____Int992000" localSheetId="5">#REF!</definedName>
    <definedName name="____Jet4">[4]JetFuel!$A$264:$Q$327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CS111">'[6]Schedule-1'!$B$1:$J$1</definedName>
    <definedName name="____new11">'[4]Block A'!$A$4:$AA$29</definedName>
    <definedName name="____new2">'[4]Block A'!$W$1:$AA$29</definedName>
    <definedName name="____new4">'[4]Block A'!$A$4:$Z$29</definedName>
    <definedName name="____new5">'[4]Block A'!$AA$4:$AA$29</definedName>
    <definedName name="____new6">'[4]Block A'!$A$4:$Z$29</definedName>
    <definedName name="____new7">'[4]Block A'!$AA$4:$AA$29</definedName>
    <definedName name="____PL1">[3]BSPL!$A$58:$E$111</definedName>
    <definedName name="____PRN1" localSheetId="4" hidden="1">{#N/A,#N/A,FALSE,"COVER.XLS";#N/A,#N/A,FALSE,"RACT1.XLS";#N/A,#N/A,FALSE,"RACT2.XLS";#N/A,#N/A,FALSE,"ECCMP";#N/A,#N/A,FALSE,"WELDER.XLS"}</definedName>
    <definedName name="____PRN1" localSheetId="5" hidden="1">{#N/A,#N/A,FALSE,"COVER.XLS";#N/A,#N/A,FALSE,"RACT1.XLS";#N/A,#N/A,FALSE,"RACT2.XLS";#N/A,#N/A,FALSE,"ECCMP";#N/A,#N/A,FALSE,"WELDER.XLS"}</definedName>
    <definedName name="____SCH1" localSheetId="4">#REF!</definedName>
    <definedName name="____SCH1" localSheetId="2">#REF!</definedName>
    <definedName name="____SCH1" localSheetId="5">#REF!</definedName>
    <definedName name="____SCH10" localSheetId="4">#REF!</definedName>
    <definedName name="____SCH10" localSheetId="2">#REF!</definedName>
    <definedName name="____SCH10" localSheetId="5">#REF!</definedName>
    <definedName name="____SCH11" localSheetId="4">#REF!</definedName>
    <definedName name="____SCH11" localSheetId="2">#REF!</definedName>
    <definedName name="____SCH11" localSheetId="5">#REF!</definedName>
    <definedName name="____SCH12">[3]BSPL!$A$655:$D$692</definedName>
    <definedName name="____sch13">[3]BSPL!$A$694:$D$744</definedName>
    <definedName name="____SCH2" localSheetId="4">#REF!</definedName>
    <definedName name="____SCH2" localSheetId="2">#REF!</definedName>
    <definedName name="____SCH2" localSheetId="5">#REF!</definedName>
    <definedName name="____SCH3" localSheetId="4">#REF!</definedName>
    <definedName name="____SCH3" localSheetId="2">#REF!</definedName>
    <definedName name="____SCH3" localSheetId="5">#REF!</definedName>
    <definedName name="____SCH4" localSheetId="4">#REF!</definedName>
    <definedName name="____SCH4" localSheetId="2">#REF!</definedName>
    <definedName name="____SCH4" localSheetId="5">#REF!</definedName>
    <definedName name="____SCH5" localSheetId="4">#REF!</definedName>
    <definedName name="____SCH5" localSheetId="2">#REF!</definedName>
    <definedName name="____SCH5" localSheetId="5">#REF!</definedName>
    <definedName name="____SCH6" localSheetId="4">'[2]04REL'!#REF!</definedName>
    <definedName name="____SCH6" localSheetId="2">'[2]04REL'!#REF!</definedName>
    <definedName name="____SCH6" localSheetId="5">'[2]04REL'!#REF!</definedName>
    <definedName name="____SCH7" localSheetId="4">#REF!</definedName>
    <definedName name="____SCH7" localSheetId="2">#REF!</definedName>
    <definedName name="____SCH7" localSheetId="5">#REF!</definedName>
    <definedName name="____SCH8" localSheetId="4">#REF!</definedName>
    <definedName name="____SCH8" localSheetId="2">#REF!</definedName>
    <definedName name="____SCH8" localSheetId="5">#REF!</definedName>
    <definedName name="____SCH9" localSheetId="4">#REF!</definedName>
    <definedName name="____SCH9" localSheetId="2">#REF!</definedName>
    <definedName name="____SCH9" localSheetId="5">#REF!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4" hidden="1">{#N/A,#N/A,FALSE,"COVER1.XLS ";#N/A,#N/A,FALSE,"RACT1.XLS";#N/A,#N/A,FALSE,"RACT2.XLS";#N/A,#N/A,FALSE,"ECCMP";#N/A,#N/A,FALSE,"WELDER.XLS"}</definedName>
    <definedName name="____WRN1" localSheetId="5" hidden="1">{#N/A,#N/A,FALSE,"COVER1.XLS ";#N/A,#N/A,FALSE,"RACT1.XLS";#N/A,#N/A,FALSE,"RACT2.XLS";#N/A,#N/A,FALSE,"ECCMP";#N/A,#N/A,FALSE,"WELDER.XLS"}</definedName>
    <definedName name="____WRN2" localSheetId="4" hidden="1">{#N/A,#N/A,FALSE,"COVER1.XLS ";#N/A,#N/A,FALSE,"RACT1.XLS";#N/A,#N/A,FALSE,"RACT2.XLS";#N/A,#N/A,FALSE,"ECCMP";#N/A,#N/A,FALSE,"WELDER.XLS"}</definedName>
    <definedName name="____WRN2" localSheetId="5" hidden="1">{#N/A,#N/A,FALSE,"COVER1.XLS ";#N/A,#N/A,FALSE,"RACT1.XLS";#N/A,#N/A,FALSE,"RACT2.XLS";#N/A,#N/A,FALSE,"ECCMP";#N/A,#N/A,FALSE,"WELDER.XLS"}</definedName>
    <definedName name="____WRN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WRN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65565" localSheetId="4">#REF!</definedName>
    <definedName name="___a65565" localSheetId="5">#REF!</definedName>
    <definedName name="_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b65555" localSheetId="4">#REF!</definedName>
    <definedName name="___b65555" localSheetId="2">#REF!</definedName>
    <definedName name="___b65555" localSheetId="5">#REF!</definedName>
    <definedName name="___BS1">[3]BSPL!$A$2:$E$56</definedName>
    <definedName name="___bs2" localSheetId="4">#REF!</definedName>
    <definedName name="___bs2" localSheetId="2">#REF!</definedName>
    <definedName name="___bs2" localSheetId="5">#REF!</definedName>
    <definedName name="___BSD1" localSheetId="4">#REF!</definedName>
    <definedName name="___BSD1" localSheetId="2">#REF!</definedName>
    <definedName name="___BSD1" localSheetId="5">#REF!</definedName>
    <definedName name="___BSD2" localSheetId="4">#REF!</definedName>
    <definedName name="___BSD2" localSheetId="2">#REF!</definedName>
    <definedName name="___BSD2" localSheetId="5">#REF!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T1" localSheetId="4">#REF!</definedName>
    <definedName name="___DAT1" localSheetId="2">#REF!</definedName>
    <definedName name="___DAT1" localSheetId="5">#REF!</definedName>
    <definedName name="___DAT10" localSheetId="4">#REF!</definedName>
    <definedName name="___DAT10" localSheetId="2">#REF!</definedName>
    <definedName name="___DAT10" localSheetId="5">#REF!</definedName>
    <definedName name="___DAT11" localSheetId="4">#REF!</definedName>
    <definedName name="___DAT11" localSheetId="2">#REF!</definedName>
    <definedName name="___DAT11" localSheetId="5">#REF!</definedName>
    <definedName name="___DAT12" localSheetId="4">#REF!</definedName>
    <definedName name="___DAT12" localSheetId="2">#REF!</definedName>
    <definedName name="___DAT12" localSheetId="5">#REF!</definedName>
    <definedName name="___DAT13" localSheetId="4">#REF!</definedName>
    <definedName name="___DAT13" localSheetId="2">#REF!</definedName>
    <definedName name="___DAT13" localSheetId="5">#REF!</definedName>
    <definedName name="___DAT14" localSheetId="4">#REF!</definedName>
    <definedName name="___DAT14" localSheetId="2">#REF!</definedName>
    <definedName name="___DAT14" localSheetId="5">#REF!</definedName>
    <definedName name="___DAT15" localSheetId="4">#REF!</definedName>
    <definedName name="___DAT15" localSheetId="2">#REF!</definedName>
    <definedName name="___DAT15" localSheetId="5">#REF!</definedName>
    <definedName name="___DAT16" localSheetId="4">#REF!</definedName>
    <definedName name="___DAT16" localSheetId="2">#REF!</definedName>
    <definedName name="___DAT16" localSheetId="5">#REF!</definedName>
    <definedName name="___DAT17" localSheetId="4">#REF!</definedName>
    <definedName name="___DAT17" localSheetId="2">#REF!</definedName>
    <definedName name="___DAT17" localSheetId="5">#REF!</definedName>
    <definedName name="___DAT18" localSheetId="4">#REF!</definedName>
    <definedName name="___DAT18" localSheetId="2">#REF!</definedName>
    <definedName name="___DAT18" localSheetId="5">#REF!</definedName>
    <definedName name="___DAT19" localSheetId="4">#REF!</definedName>
    <definedName name="___DAT19" localSheetId="2">#REF!</definedName>
    <definedName name="___DAT19" localSheetId="5">#REF!</definedName>
    <definedName name="___DAT2" localSheetId="4">#REF!</definedName>
    <definedName name="___DAT2" localSheetId="2">#REF!</definedName>
    <definedName name="___DAT2" localSheetId="5">#REF!</definedName>
    <definedName name="___DAT3" localSheetId="4">#REF!</definedName>
    <definedName name="___DAT3" localSheetId="2">#REF!</definedName>
    <definedName name="___DAT3" localSheetId="5">#REF!</definedName>
    <definedName name="___DAT4" localSheetId="4">#REF!</definedName>
    <definedName name="___DAT4" localSheetId="2">#REF!</definedName>
    <definedName name="___DAT4" localSheetId="5">#REF!</definedName>
    <definedName name="___DAT5" localSheetId="4">#REF!</definedName>
    <definedName name="___DAT5" localSheetId="2">#REF!</definedName>
    <definedName name="___DAT5" localSheetId="5">#REF!</definedName>
    <definedName name="___DAT6" localSheetId="4">#REF!</definedName>
    <definedName name="___DAT6" localSheetId="2">#REF!</definedName>
    <definedName name="___DAT6" localSheetId="5">#REF!</definedName>
    <definedName name="___DAT7" localSheetId="4">#REF!</definedName>
    <definedName name="___DAT7" localSheetId="2">#REF!</definedName>
    <definedName name="___DAT7" localSheetId="5">#REF!</definedName>
    <definedName name="___DAT8" localSheetId="4">#REF!</definedName>
    <definedName name="___DAT8" localSheetId="2">#REF!</definedName>
    <definedName name="___DAT8" localSheetId="5">#REF!</definedName>
    <definedName name="___DAT9" localSheetId="4">#REF!</definedName>
    <definedName name="___DAT9" localSheetId="2">#REF!</definedName>
    <definedName name="___DAT9" localSheetId="5">#REF!</definedName>
    <definedName name="___DCF95">[4]Sheet1!$AW$36</definedName>
    <definedName name="___DCF96">[4]Sheet1!$BI$36</definedName>
    <definedName name="___DCF97">[4]Sheet1!$BU$36</definedName>
    <definedName name="___emp1" localSheetId="4">#REF!</definedName>
    <definedName name="___emp1" localSheetId="2">#REF!</definedName>
    <definedName name="___emp1" localSheetId="5">#REF!</definedName>
    <definedName name="___emp2" localSheetId="4">#REF!</definedName>
    <definedName name="___emp2" localSheetId="2">#REF!</definedName>
    <definedName name="___emp2" localSheetId="5">#REF!</definedName>
    <definedName name="___EPS95">[4]Sheet1!$AW$22</definedName>
    <definedName name="___EPS96">[4]Sheet1!$BI$22</definedName>
    <definedName name="___EPS97">[4]Sheet1!$BU$22</definedName>
    <definedName name="___iea1">'[4]Adjusted data'!$B$4:$AJ$24</definedName>
    <definedName name="___iea2">'[4]Adjusted data'!$B$25:$AJ$61</definedName>
    <definedName name="___IED1" localSheetId="4">#REF!</definedName>
    <definedName name="___IED1" localSheetId="2">#REF!</definedName>
    <definedName name="___IED1" localSheetId="5">#REF!</definedName>
    <definedName name="___IED2" localSheetId="4">#REF!</definedName>
    <definedName name="___IED2" localSheetId="2">#REF!</definedName>
    <definedName name="___IED2" localSheetId="5">#REF!</definedName>
    <definedName name="___IND1" localSheetId="4">#REF!</definedName>
    <definedName name="___IND1" localSheetId="2">#REF!</definedName>
    <definedName name="___IND1" localSheetId="5">#REF!</definedName>
    <definedName name="___IND2" localSheetId="4">#REF!</definedName>
    <definedName name="___IND2" localSheetId="2">#REF!</definedName>
    <definedName name="___IND2" localSheetId="5">#REF!</definedName>
    <definedName name="___IND3" localSheetId="4">#REF!</definedName>
    <definedName name="___IND3" localSheetId="2">#REF!</definedName>
    <definedName name="___IND3" localSheetId="5">#REF!</definedName>
    <definedName name="___INDEX_SHEET___ASAP_Utilities" localSheetId="4">#REF!</definedName>
    <definedName name="___INDEX_SHEET___ASAP_Utilities" localSheetId="2">#REF!</definedName>
    <definedName name="___INDEX_SHEET___ASAP_Utilities" localSheetId="5">#REF!</definedName>
    <definedName name="_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9697" localSheetId="4">#REF!</definedName>
    <definedName name="___Int9697" localSheetId="2">#REF!</definedName>
    <definedName name="___Int9697" localSheetId="5">#REF!</definedName>
    <definedName name="___Int9798" localSheetId="4">#REF!</definedName>
    <definedName name="___Int9798" localSheetId="2">#REF!</definedName>
    <definedName name="___Int9798" localSheetId="5">#REF!</definedName>
    <definedName name="___Int9899" localSheetId="4">#REF!</definedName>
    <definedName name="___Int9899" localSheetId="2">#REF!</definedName>
    <definedName name="___Int9899" localSheetId="5">#REF!</definedName>
    <definedName name="___Int992000" localSheetId="4">#REF!</definedName>
    <definedName name="___Int992000" localSheetId="2">#REF!</definedName>
    <definedName name="___Int992000" localSheetId="5">#REF!</definedName>
    <definedName name="___key2" hidden="1">#N/A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CS111">'[5]Schedule-1'!$B$1:$J$1</definedName>
    <definedName name="___PL1">[3]BSPL!$A$58:$E$111</definedName>
    <definedName name="___PRN1" localSheetId="4" hidden="1">{#N/A,#N/A,FALSE,"COVER.XLS";#N/A,#N/A,FALSE,"RACT1.XLS";#N/A,#N/A,FALSE,"RACT2.XLS";#N/A,#N/A,FALSE,"ECCMP";#N/A,#N/A,FALSE,"WELDER.XLS"}</definedName>
    <definedName name="___PRN1" localSheetId="5" hidden="1">{#N/A,#N/A,FALSE,"COVER.XLS";#N/A,#N/A,FALSE,"RACT1.XLS";#N/A,#N/A,FALSE,"RACT2.XLS";#N/A,#N/A,FALSE,"ECCMP";#N/A,#N/A,FALSE,"WELDER.XLS"}</definedName>
    <definedName name="___SCH1" localSheetId="4">#REF!</definedName>
    <definedName name="___SCH1" localSheetId="2">#REF!</definedName>
    <definedName name="___SCH1" localSheetId="5">#REF!</definedName>
    <definedName name="___SCH10" localSheetId="4">#REF!</definedName>
    <definedName name="___SCH10" localSheetId="2">#REF!</definedName>
    <definedName name="___SCH10" localSheetId="5">#REF!</definedName>
    <definedName name="___SCH11" localSheetId="4">#REF!</definedName>
    <definedName name="___SCH11" localSheetId="2">#REF!</definedName>
    <definedName name="___SCH11" localSheetId="5">#REF!</definedName>
    <definedName name="___SCH12">[3]BSPL!$A$655:$D$692</definedName>
    <definedName name="___sch13">[3]BSPL!$A$694:$D$744</definedName>
    <definedName name="___SCH2" localSheetId="4">#REF!</definedName>
    <definedName name="___SCH2" localSheetId="2">#REF!</definedName>
    <definedName name="___SCH2" localSheetId="5">#REF!</definedName>
    <definedName name="___SCH3" localSheetId="4">#REF!</definedName>
    <definedName name="___SCH3" localSheetId="2">#REF!</definedName>
    <definedName name="___SCH3" localSheetId="5">#REF!</definedName>
    <definedName name="___SCH4" localSheetId="4">#REF!</definedName>
    <definedName name="___SCH4" localSheetId="2">#REF!</definedName>
    <definedName name="___SCH4" localSheetId="5">#REF!</definedName>
    <definedName name="___SCH5" localSheetId="4">#REF!</definedName>
    <definedName name="___SCH5" localSheetId="2">#REF!</definedName>
    <definedName name="___SCH5" localSheetId="5">#REF!</definedName>
    <definedName name="___SCH6" localSheetId="4">#REF!</definedName>
    <definedName name="___SCH6" localSheetId="2">#REF!</definedName>
    <definedName name="___SCH6" localSheetId="5">#REF!</definedName>
    <definedName name="___SCH7" localSheetId="4">#REF!</definedName>
    <definedName name="___SCH7" localSheetId="2">#REF!</definedName>
    <definedName name="___SCH7" localSheetId="5">#REF!</definedName>
    <definedName name="___SCH8" localSheetId="4">#REF!</definedName>
    <definedName name="___SCH8" localSheetId="2">#REF!</definedName>
    <definedName name="___SCH8" localSheetId="5">#REF!</definedName>
    <definedName name="___SCH9" localSheetId="4">#REF!</definedName>
    <definedName name="___SCH9" localSheetId="2">#REF!</definedName>
    <definedName name="___SCH9" localSheetId="5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4" hidden="1">{#N/A,#N/A,FALSE,"COVER1.XLS ";#N/A,#N/A,FALSE,"RACT1.XLS";#N/A,#N/A,FALSE,"RACT2.XLS";#N/A,#N/A,FALSE,"ECCMP";#N/A,#N/A,FALSE,"WELDER.XLS"}</definedName>
    <definedName name="___WRN1" localSheetId="5" hidden="1">{#N/A,#N/A,FALSE,"COVER1.XLS ";#N/A,#N/A,FALSE,"RACT1.XLS";#N/A,#N/A,FALSE,"RACT2.XLS";#N/A,#N/A,FALSE,"ECCMP";#N/A,#N/A,FALSE,"WELDER.XLS"}</definedName>
    <definedName name="___WRN2" localSheetId="4" hidden="1">{#N/A,#N/A,FALSE,"COVER1.XLS ";#N/A,#N/A,FALSE,"RACT1.XLS";#N/A,#N/A,FALSE,"RACT2.XLS";#N/A,#N/A,FALSE,"ECCMP";#N/A,#N/A,FALSE,"WELDER.XLS"}</definedName>
    <definedName name="___WRN2" localSheetId="5" hidden="1">{#N/A,#N/A,FALSE,"COVER1.XLS ";#N/A,#N/A,FALSE,"RACT1.XLS";#N/A,#N/A,FALSE,"RACT2.XLS";#N/A,#N/A,FALSE,"ECCMP";#N/A,#N/A,FALSE,"WELDER.XLS"}</definedName>
    <definedName name="___WRN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WRN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123Graph" hidden="1">#N/A</definedName>
    <definedName name="__123Graph_A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hart8" hidden="1">#N/A</definedName>
    <definedName name="__123Graph_ACUMMTHSALES" hidden="1">#N/A</definedName>
    <definedName name="__123Graph_ACurrent" hidden="1">#N/A</definedName>
    <definedName name="__123Graph_AMTHSALES" hidden="1">#N/A</definedName>
    <definedName name="__123Graph_ATOTTOVER" hidden="1">#N/A</definedName>
    <definedName name="__123Graph_AWEEKSALES" hidden="1">#N/A</definedName>
    <definedName name="__123Graph_B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hart8" hidden="1">#N/A</definedName>
    <definedName name="__123Graph_BCUMMTHSALES" hidden="1">#N/A</definedName>
    <definedName name="__123Graph_BCurrent" hidden="1">#N/A</definedName>
    <definedName name="__123Graph_BMTHSALES" hidden="1">#N/A</definedName>
    <definedName name="__123Graph_BTRENDS" hidden="1">#N/A</definedName>
    <definedName name="__123Graph_BWEEKSALES" hidden="1">#N/A</definedName>
    <definedName name="__123Graph_C" hidden="1">#N/A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hart8" hidden="1">#N/A</definedName>
    <definedName name="__123Graph_CCUMMTHSALES" hidden="1">#N/A</definedName>
    <definedName name="__123Graph_CCurrent" hidden="1">#N/A</definedName>
    <definedName name="__123Graph_CMTHSALES" hidden="1">#N/A</definedName>
    <definedName name="__123Graph_CTRENDS" hidden="1">#N/A</definedName>
    <definedName name="__123Graph_D" hidden="1">#N/A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hart8" hidden="1">#N/A</definedName>
    <definedName name="__123Graph_DCUMMTHSALES" hidden="1">#N/A</definedName>
    <definedName name="__123Graph_DCurrent" hidden="1">#N/A</definedName>
    <definedName name="__123Graph_DMTHSALES" hidden="1">#N/A</definedName>
    <definedName name="__123Graph_DTRENDS" hidden="1">#N/A</definedName>
    <definedName name="__123Graph_E" hidden="1">#N/A</definedName>
    <definedName name="__123Graph_ECHART1" hidden="1">#N/A</definedName>
    <definedName name="__123Graph_ECHART2" hidden="1">#N/A</definedName>
    <definedName name="__123Graph_ECUMMTHSALES" hidden="1">#N/A</definedName>
    <definedName name="__123Graph_ECURRENT" hidden="1">#N/A</definedName>
    <definedName name="__123Graph_EMTHSALES" hidden="1">#N/A</definedName>
    <definedName name="__123Graph_ETRENDS" hidden="1">#N/A</definedName>
    <definedName name="__123Graph_F" hidden="1">#N/A</definedName>
    <definedName name="__123Graph_FCHART1" hidden="1">#N/A</definedName>
    <definedName name="__123Graph_FCHART2" hidden="1">#N/A</definedName>
    <definedName name="__123Graph_FCUMMTHSALES" hidden="1">#N/A</definedName>
    <definedName name="__123Graph_FCURRENT" hidden="1">#N/A</definedName>
    <definedName name="__123Graph_FMTHSALES" hidden="1">#N/A</definedName>
    <definedName name="__123Graph_FOHEAD" hidden="1">#N/A</definedName>
    <definedName name="__123Graph_FWEEKSALES" hidden="1">#N/A</definedName>
    <definedName name="__123Graph_X" hidden="1">#N/A</definedName>
    <definedName name="__123Graph_XCHART1" hidden="1">#N/A</definedName>
    <definedName name="__123Graph_XCHART2" hidden="1">#N/A</definedName>
    <definedName name="__123Graph_XCUMMTHSALES" hidden="1">#N/A</definedName>
    <definedName name="__123Graph_XCURRENT" hidden="1">#N/A</definedName>
    <definedName name="__123Graph_XMTHSALES" hidden="1">#N/A</definedName>
    <definedName name="__123Graph_XOHEAD" hidden="1">#N/A</definedName>
    <definedName name="__123Graph_XTOTTOVER" hidden="1">#N/A</definedName>
    <definedName name="__123Graph_XTRENDS" hidden="1">#N/A</definedName>
    <definedName name="__123Graph_XWEEKSALES" hidden="1">#N/A</definedName>
    <definedName name="__7GOTO_C_A1" localSheetId="14">#REF!</definedName>
    <definedName name="__7GOTO_C_A1" localSheetId="12">#REF!</definedName>
    <definedName name="__7GOTO_C_A1" localSheetId="4">#REF!</definedName>
    <definedName name="__7GOTO_C_A1" localSheetId="2">#REF!</definedName>
    <definedName name="__7GOTO_C_A1" localSheetId="5">#REF!</definedName>
    <definedName name="__7GOTO_C_A1" localSheetId="15">#REF!</definedName>
    <definedName name="__8GOTO_E_A1" localSheetId="14">#REF!</definedName>
    <definedName name="__8GOTO_E_A1" localSheetId="12">#REF!</definedName>
    <definedName name="__8GOTO_E_A1" localSheetId="4">#REF!</definedName>
    <definedName name="__8GOTO_E_A1" localSheetId="2">#REF!</definedName>
    <definedName name="__8GOTO_E_A1" localSheetId="5">#REF!</definedName>
    <definedName name="__8GOTO_E_A1" localSheetId="15">#REF!</definedName>
    <definedName name="__9GOTO_G_A1" localSheetId="14">#REF!</definedName>
    <definedName name="__9GOTO_G_A1" localSheetId="12">#REF!</definedName>
    <definedName name="__9GOTO_G_A1" localSheetId="4">#REF!</definedName>
    <definedName name="__9GOTO_G_A1" localSheetId="2">#REF!</definedName>
    <definedName name="__9GOTO_G_A1" localSheetId="5">#REF!</definedName>
    <definedName name="__9GOTO_G_A1" localSheetId="15">#REF!</definedName>
    <definedName name="__a65565" localSheetId="4">#REF!</definedName>
    <definedName name="__a65565" localSheetId="5">#REF!</definedName>
    <definedName name="__AAA1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b65555" localSheetId="14">#REF!</definedName>
    <definedName name="__b65555" localSheetId="12">#REF!</definedName>
    <definedName name="__b65555" localSheetId="4">#REF!</definedName>
    <definedName name="__b65555" localSheetId="2">#REF!</definedName>
    <definedName name="__b65555" localSheetId="5">#REF!</definedName>
    <definedName name="__b65555" localSheetId="15">#REF!</definedName>
    <definedName name="__boe96">[4]cs1997!$D$23</definedName>
    <definedName name="__boe97">[4]cs1997!$F$23</definedName>
    <definedName name="__boe98">[4]cs1997!$H$23</definedName>
    <definedName name="__boe99">[4]cs1997!$J$23</definedName>
    <definedName name="__BS1">[3]BSPL!$A$2:$E$56</definedName>
    <definedName name="__bs2" localSheetId="4">#REF!</definedName>
    <definedName name="__bs2" localSheetId="2">#REF!</definedName>
    <definedName name="__bs2" localSheetId="5">#REF!</definedName>
    <definedName name="__BSD1" localSheetId="4">#REF!</definedName>
    <definedName name="__BSD1" localSheetId="2">#REF!</definedName>
    <definedName name="__BSD1" localSheetId="5">#REF!</definedName>
    <definedName name="__BSD2" localSheetId="4">#REF!</definedName>
    <definedName name="__BSD2" localSheetId="2">#REF!</definedName>
    <definedName name="__BSD2" localSheetId="5">#REF!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T2" localSheetId="4">[7]Sheet1!#REF!</definedName>
    <definedName name="__DAT2" localSheetId="2">[7]Sheet1!#REF!</definedName>
    <definedName name="__DAT2" localSheetId="5">[7]Sheet1!#REF!</definedName>
    <definedName name="__DAT9" localSheetId="4">[7]Sheet1!#REF!</definedName>
    <definedName name="__DAT9" localSheetId="2">[7]Sheet1!#REF!</definedName>
    <definedName name="__DAT9" localSheetId="5">[7]Sheet1!#REF!</definedName>
    <definedName name="__DCF95">[4]Sheet1!$AW$36</definedName>
    <definedName name="__DCF96">[4]Sheet1!$BI$36</definedName>
    <definedName name="__DCF97">[4]Sheet1!$BU$36</definedName>
    <definedName name="__EPS95">[4]Sheet1!$AW$22</definedName>
    <definedName name="__EPS96">[4]Sheet1!$BI$22</definedName>
    <definedName name="__EPS97">[4]Sheet1!$BU$22</definedName>
    <definedName name="__FDS_HYPERLINK_TOGGLE_STATE__" hidden="1">"ON"</definedName>
    <definedName name="__iea1">'[4]Adjusted data'!$B$4:$AJ$24</definedName>
    <definedName name="__iea2">'[4]Adjusted data'!$B$25:$AJ$61</definedName>
    <definedName name="__IED1" localSheetId="4">#REF!</definedName>
    <definedName name="__IED1" localSheetId="2">#REF!</definedName>
    <definedName name="__IED1" localSheetId="5">#REF!</definedName>
    <definedName name="__IED2" localSheetId="4">#REF!</definedName>
    <definedName name="__IED2" localSheetId="2">#REF!</definedName>
    <definedName name="__IED2" localSheetId="5">#REF!</definedName>
    <definedName name="_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Jet1">[4]JetFuel!$A$4:$Q$67</definedName>
    <definedName name="__Jet2">[4]JetFuel!$A$134:$Q$197</definedName>
    <definedName name="__Jet3">[4]JetFuel!$A$199:$Q$262</definedName>
    <definedName name="__Jet4">[4]JetFuel!$A$264:$Q$327</definedName>
    <definedName name="__key1" hidden="1">#N/A</definedName>
    <definedName name="__key2" hidden="1">#N/A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CS111">'[5]Schedule-1'!$B$1:$J$1</definedName>
    <definedName name="__new1">'[4]Block A'!$A$1:$V$29</definedName>
    <definedName name="__new10">'[4]Block A'!$A$1:$AA$29</definedName>
    <definedName name="__new11">'[4]Block A'!$A$4:$AA$29</definedName>
    <definedName name="__new2">'[4]Block A'!$W$1:$AA$29</definedName>
    <definedName name="__new3" localSheetId="4">'[4]Block A'!#REF!,'[4]Block A'!#REF!,'[4]Block A'!#REF!,'[4]Block A'!#REF!,'[4]Block A'!#REF!,'[4]Block A'!#REF!,'[4]Block A'!#REF!,'[4]Block A'!#REF!</definedName>
    <definedName name="__new3" localSheetId="5">'[4]Block A'!#REF!,'[4]Block A'!#REF!,'[4]Block A'!#REF!,'[4]Block A'!#REF!,'[4]Block A'!#REF!,'[4]Block A'!#REF!,'[4]Block A'!#REF!,'[4]Block A'!#REF!</definedName>
    <definedName name="__new4">'[4]Block A'!$A$4:$Z$29</definedName>
    <definedName name="__new5">'[4]Block A'!$AA$4:$AA$29</definedName>
    <definedName name="__new6">'[4]Block A'!$A$4:$Z$29</definedName>
    <definedName name="__new7">'[4]Block A'!$AA$4:$AA$29</definedName>
    <definedName name="__new8">'[4]Block A'!$A$1:$W$29</definedName>
    <definedName name="__new9">'[4]Block A'!$AA$1:$AA$29</definedName>
    <definedName name="__no1" localSheetId="4">#REF!,#REF!,#REF!,#REF!,#REF!,#REF!,#REF!,#REF!</definedName>
    <definedName name="__no1" localSheetId="5">#REF!,#REF!,#REF!,#REF!,#REF!,#REF!,#REF!,#REF!</definedName>
    <definedName name="__PL1">[3]BSPL!$A$58:$E$111</definedName>
    <definedName name="__PRN1" localSheetId="4" hidden="1">{#N/A,#N/A,FALSE,"COVER.XLS";#N/A,#N/A,FALSE,"RACT1.XLS";#N/A,#N/A,FALSE,"RACT2.XLS";#N/A,#N/A,FALSE,"ECCMP";#N/A,#N/A,FALSE,"WELDER.XLS"}</definedName>
    <definedName name="__PRN1" localSheetId="5" hidden="1">{#N/A,#N/A,FALSE,"COVER.XLS";#N/A,#N/A,FALSE,"RACT1.XLS";#N/A,#N/A,FALSE,"RACT2.XLS";#N/A,#N/A,FALSE,"ECCMP";#N/A,#N/A,FALSE,"WELDER.XLS"}</definedName>
    <definedName name="__rev02" localSheetId="4">#REF!</definedName>
    <definedName name="__rev02" localSheetId="2">#REF!</definedName>
    <definedName name="__rev02" localSheetId="5">#REF!</definedName>
    <definedName name="__rev03" localSheetId="4">#REF!</definedName>
    <definedName name="__rev03" localSheetId="2">#REF!</definedName>
    <definedName name="__rev03" localSheetId="5">#REF!</definedName>
    <definedName name="__rev04" localSheetId="4">#REF!</definedName>
    <definedName name="__rev04" localSheetId="2">#REF!</definedName>
    <definedName name="__rev04" localSheetId="5">#REF!</definedName>
    <definedName name="__SCH1" localSheetId="4">#REF!</definedName>
    <definedName name="__SCH1" localSheetId="2">#REF!</definedName>
    <definedName name="__SCH1" localSheetId="5">#REF!</definedName>
    <definedName name="__SCH10" localSheetId="4">#REF!</definedName>
    <definedName name="__SCH10" localSheetId="2">#REF!</definedName>
    <definedName name="__SCH10" localSheetId="5">#REF!</definedName>
    <definedName name="__SCH11" localSheetId="4">#REF!</definedName>
    <definedName name="__SCH11" localSheetId="2">#REF!</definedName>
    <definedName name="__SCH11" localSheetId="5">#REF!</definedName>
    <definedName name="__SCH12">[3]BSPL!$A$655:$D$692</definedName>
    <definedName name="__sch13">[3]BSPL!$A$694:$D$744</definedName>
    <definedName name="__SCH2" localSheetId="4">#REF!</definedName>
    <definedName name="__SCH2" localSheetId="2">#REF!</definedName>
    <definedName name="__SCH2" localSheetId="5">#REF!</definedName>
    <definedName name="__SCH3" localSheetId="4">#REF!</definedName>
    <definedName name="__SCH3" localSheetId="2">#REF!</definedName>
    <definedName name="__SCH3" localSheetId="5">#REF!</definedName>
    <definedName name="__SCH4" localSheetId="4">#REF!</definedName>
    <definedName name="__SCH4" localSheetId="2">#REF!</definedName>
    <definedName name="__SCH4" localSheetId="5">#REF!</definedName>
    <definedName name="__SCH5" localSheetId="4">#REF!</definedName>
    <definedName name="__SCH5" localSheetId="2">#REF!</definedName>
    <definedName name="__SCH5" localSheetId="5">#REF!</definedName>
    <definedName name="__SCH6" localSheetId="14">'[2]04REL'!#REF!</definedName>
    <definedName name="__SCH6" localSheetId="12">'[2]04REL'!#REF!</definedName>
    <definedName name="__SCH6" localSheetId="4">'[2]04REL'!#REF!</definedName>
    <definedName name="__SCH6" localSheetId="2">'[2]04REL'!#REF!</definedName>
    <definedName name="__SCH6" localSheetId="5">'[2]04REL'!#REF!</definedName>
    <definedName name="__SCH6" localSheetId="15">'[2]04REL'!#REF!</definedName>
    <definedName name="__SCH7" localSheetId="4">#REF!</definedName>
    <definedName name="__SCH7" localSheetId="2">#REF!</definedName>
    <definedName name="__SCH7" localSheetId="5">#REF!</definedName>
    <definedName name="__SCH8" localSheetId="4">#REF!</definedName>
    <definedName name="__SCH8" localSheetId="2">#REF!</definedName>
    <definedName name="__SCH8" localSheetId="5">#REF!</definedName>
    <definedName name="__SCH9" localSheetId="4">#REF!</definedName>
    <definedName name="__SCH9" localSheetId="2">#REF!</definedName>
    <definedName name="__SCH9" localSheetId="5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4" hidden="1">{#N/A,#N/A,FALSE,"COVER1.XLS ";#N/A,#N/A,FALSE,"RACT1.XLS";#N/A,#N/A,FALSE,"RACT2.XLS";#N/A,#N/A,FALSE,"ECCMP";#N/A,#N/A,FALSE,"WELDER.XLS"}</definedName>
    <definedName name="__WRN1" localSheetId="5" hidden="1">{#N/A,#N/A,FALSE,"COVER1.XLS ";#N/A,#N/A,FALSE,"RACT1.XLS";#N/A,#N/A,FALSE,"RACT2.XLS";#N/A,#N/A,FALSE,"ECCMP";#N/A,#N/A,FALSE,"WELDER.XLS"}</definedName>
    <definedName name="__WRN2" localSheetId="4" hidden="1">{#N/A,#N/A,FALSE,"COVER1.XLS ";#N/A,#N/A,FALSE,"RACT1.XLS";#N/A,#N/A,FALSE,"RACT2.XLS";#N/A,#N/A,FALSE,"ECCMP";#N/A,#N/A,FALSE,"WELDER.XLS"}</definedName>
    <definedName name="__WRN2" localSheetId="5" hidden="1">{#N/A,#N/A,FALSE,"COVER1.XLS ";#N/A,#N/A,FALSE,"RACT1.XLS";#N/A,#N/A,FALSE,"RACT2.XLS";#N/A,#N/A,FALSE,"ECCMP";#N/A,#N/A,FALSE,"WELDER.XLS"}</definedName>
    <definedName name="__WRN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WRN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xlfn.BAHTTEXT" hidden="1">#NAME?</definedName>
    <definedName name="_1__123Graph_ACHART_1" hidden="1">#N/A</definedName>
    <definedName name="_1__GOTO_A_A207" localSheetId="4">#REF!</definedName>
    <definedName name="_1__GOTO_A_A207" localSheetId="5">#REF!</definedName>
    <definedName name="_10__123Graph_ACHART_6" hidden="1">#N/A</definedName>
    <definedName name="_10__GOTO_I_A1" localSheetId="4">#REF!</definedName>
    <definedName name="_10__GOTO_I_A1" localSheetId="5">#REF!</definedName>
    <definedName name="_10AB" localSheetId="4">#REF!</definedName>
    <definedName name="_10AB" localSheetId="2">#REF!</definedName>
    <definedName name="_10AB" localSheetId="5">#REF!</definedName>
    <definedName name="_10AC" localSheetId="4">#REF!</definedName>
    <definedName name="_10AC" localSheetId="2">#REF!</definedName>
    <definedName name="_10AC" localSheetId="5">#REF!</definedName>
    <definedName name="_10AD" localSheetId="4">#REF!</definedName>
    <definedName name="_10AD" localSheetId="2">#REF!</definedName>
    <definedName name="_10AD" localSheetId="5">#REF!</definedName>
    <definedName name="_10AE" localSheetId="4">#REF!</definedName>
    <definedName name="_10AE" localSheetId="2">#REF!</definedName>
    <definedName name="_10AE" localSheetId="5">#REF!</definedName>
    <definedName name="_10GOTO_I_A1" localSheetId="4">#REF!</definedName>
    <definedName name="_10GOTO_I_A1" localSheetId="2">#REF!</definedName>
    <definedName name="_10GOTO_I_A1" localSheetId="5">#REF!</definedName>
    <definedName name="_11__123Graph_ACHART_7" hidden="1">#N/A</definedName>
    <definedName name="_11__GOTO_J_A1" localSheetId="4">#REF!</definedName>
    <definedName name="_11__GOTO_J_A1" localSheetId="5">#REF!</definedName>
    <definedName name="_11GOTO_J_A1" localSheetId="14">#REF!</definedName>
    <definedName name="_11GOTO_J_A1" localSheetId="12">#REF!</definedName>
    <definedName name="_11GOTO_J_A1" localSheetId="4">#REF!</definedName>
    <definedName name="_11GOTO_J_A1" localSheetId="2">#REF!</definedName>
    <definedName name="_11GOTO_J_A1" localSheetId="5">#REF!</definedName>
    <definedName name="_11GOTO_J_A1" localSheetId="15">#REF!</definedName>
    <definedName name="_12__123Graph_ACHART_8" hidden="1">#N/A</definedName>
    <definedName name="_12__GOTO_K_A30" localSheetId="4">#REF!</definedName>
    <definedName name="_12__GOTO_K_A30" localSheetId="5">#REF!</definedName>
    <definedName name="_12A" localSheetId="4">#REF!</definedName>
    <definedName name="_12A" localSheetId="2">#REF!</definedName>
    <definedName name="_12A" localSheetId="5">#REF!</definedName>
    <definedName name="_12B" localSheetId="4">#REF!</definedName>
    <definedName name="_12B" localSheetId="2">#REF!</definedName>
    <definedName name="_12B" localSheetId="5">#REF!</definedName>
    <definedName name="_12GOTO_A_A952" localSheetId="14">#REF!</definedName>
    <definedName name="_12GOTO_A_A952" localSheetId="12">#REF!</definedName>
    <definedName name="_12GOTO_A_A952" localSheetId="4">#REF!</definedName>
    <definedName name="_12GOTO_A_A952" localSheetId="2">#REF!</definedName>
    <definedName name="_12GOTO_A_A952" localSheetId="5">#REF!</definedName>
    <definedName name="_12GOTO_A_A952" localSheetId="15">#REF!</definedName>
    <definedName name="_12GOTO_K_A30" localSheetId="14">#REF!</definedName>
    <definedName name="_12GOTO_K_A30" localSheetId="12">#REF!</definedName>
    <definedName name="_12GOTO_K_A30" localSheetId="4">#REF!</definedName>
    <definedName name="_12GOTO_K_A30" localSheetId="2">#REF!</definedName>
    <definedName name="_12GOTO_K_A30" localSheetId="5">#REF!</definedName>
    <definedName name="_12GOTO_K_A30" localSheetId="15">#REF!</definedName>
    <definedName name="_13__123Graph_ACHART_9" hidden="1">#N/A</definedName>
    <definedName name="_13A" localSheetId="4">#REF!</definedName>
    <definedName name="_13A" localSheetId="2">#REF!</definedName>
    <definedName name="_13A" localSheetId="5">#REF!</definedName>
    <definedName name="_14__123Graph_BCHART_1" hidden="1">#N/A</definedName>
    <definedName name="_15__123Graph_BCHART_10" hidden="1">#N/A</definedName>
    <definedName name="_16__123Graph_BCHART_2" hidden="1">#N/A</definedName>
    <definedName name="_16GOTO_B_A1" localSheetId="14">#REF!</definedName>
    <definedName name="_16GOTO_B_A1" localSheetId="12">#REF!</definedName>
    <definedName name="_16GOTO_B_A1" localSheetId="4">#REF!</definedName>
    <definedName name="_16GOTO_B_A1" localSheetId="2">#REF!</definedName>
    <definedName name="_16GOTO_B_A1" localSheetId="5">#REF!</definedName>
    <definedName name="_16GOTO_B_A1" localSheetId="15">#REF!</definedName>
    <definedName name="_17__123Graph_BCHART_3" hidden="1">#N/A</definedName>
    <definedName name="_18__123Graph_BCHART_4" hidden="1">#N/A</definedName>
    <definedName name="_19__123Graph_BCHART_5" hidden="1">#N/A</definedName>
    <definedName name="_1A" localSheetId="4">#REF!</definedName>
    <definedName name="_1A" localSheetId="2">#REF!</definedName>
    <definedName name="_1A" localSheetId="5">#REF!</definedName>
    <definedName name="_1GOTO_A_A207" localSheetId="14">#REF!</definedName>
    <definedName name="_1GOTO_A_A207" localSheetId="12">#REF!</definedName>
    <definedName name="_1GOTO_A_A207" localSheetId="4">#REF!</definedName>
    <definedName name="_1GOTO_A_A207" localSheetId="2">#REF!</definedName>
    <definedName name="_1GOTO_A_A207" localSheetId="5">#REF!</definedName>
    <definedName name="_1GOTO_A_A207" localSheetId="15">#REF!</definedName>
    <definedName name="_2__123Graph_ACHART_10" hidden="1">#N/A</definedName>
    <definedName name="_2__GOTO_A_A501" localSheetId="4">#REF!</definedName>
    <definedName name="_2__GOTO_A_A501" localSheetId="5">#REF!</definedName>
    <definedName name="_20__123Graph_BCHART_6" hidden="1">#N/A</definedName>
    <definedName name="_20GOTO_B_A189" localSheetId="14">#REF!</definedName>
    <definedName name="_20GOTO_B_A189" localSheetId="12">#REF!</definedName>
    <definedName name="_20GOTO_B_A189" localSheetId="4">#REF!</definedName>
    <definedName name="_20GOTO_B_A189" localSheetId="2">#REF!</definedName>
    <definedName name="_20GOTO_B_A189" localSheetId="5">#REF!</definedName>
    <definedName name="_20GOTO_B_A189" localSheetId="15">#REF!</definedName>
    <definedName name="_21__123Graph_BCHART_7" hidden="1">#N/A</definedName>
    <definedName name="_22__123Graph_BCHART_8" hidden="1">#N/A</definedName>
    <definedName name="_23__123Graph_BCHART_9" hidden="1">#N/A</definedName>
    <definedName name="_24__123Graph_CCHART_3" hidden="1">#N/A</definedName>
    <definedName name="_24GOTO_B_A536" localSheetId="14">#REF!</definedName>
    <definedName name="_24GOTO_B_A536" localSheetId="12">#REF!</definedName>
    <definedName name="_24GOTO_B_A536" localSheetId="4">#REF!</definedName>
    <definedName name="_24GOTO_B_A536" localSheetId="2">#REF!</definedName>
    <definedName name="_24GOTO_B_A536" localSheetId="5">#REF!</definedName>
    <definedName name="_24GOTO_B_A536" localSheetId="15">#REF!</definedName>
    <definedName name="_25__123Graph_CCHART_4" hidden="1">#N/A</definedName>
    <definedName name="_26__123Graph_CCHART_6" hidden="1">#N/A</definedName>
    <definedName name="_27__123Graph_CCHART_7" hidden="1">#N/A</definedName>
    <definedName name="_28__123Graph_CCHART_8" hidden="1">#N/A</definedName>
    <definedName name="_28GOTO_C_A1" localSheetId="14">#REF!</definedName>
    <definedName name="_28GOTO_C_A1" localSheetId="12">#REF!</definedName>
    <definedName name="_28GOTO_C_A1" localSheetId="4">#REF!</definedName>
    <definedName name="_28GOTO_C_A1" localSheetId="2">#REF!</definedName>
    <definedName name="_28GOTO_C_A1" localSheetId="5">#REF!</definedName>
    <definedName name="_28GOTO_C_A1" localSheetId="15">#REF!</definedName>
    <definedName name="_29__123Graph_CCHART_9" hidden="1">#N/A</definedName>
    <definedName name="_2A" localSheetId="4">#REF!</definedName>
    <definedName name="_2A" localSheetId="2">#REF!</definedName>
    <definedName name="_2A" localSheetId="5">#REF!</definedName>
    <definedName name="_2GOTO_A_A501" localSheetId="14">#REF!</definedName>
    <definedName name="_2GOTO_A_A501" localSheetId="12">#REF!</definedName>
    <definedName name="_2GOTO_A_A501" localSheetId="4">#REF!</definedName>
    <definedName name="_2GOTO_A_A501" localSheetId="2">#REF!</definedName>
    <definedName name="_2GOTO_A_A501" localSheetId="5">#REF!</definedName>
    <definedName name="_2GOTO_A_A501" localSheetId="15">#REF!</definedName>
    <definedName name="_3__123Graph_ACHART_12" hidden="1">#N/A</definedName>
    <definedName name="_3__GOTO_A_A952" localSheetId="4">#REF!</definedName>
    <definedName name="_3__GOTO_A_A952" localSheetId="5">#REF!</definedName>
    <definedName name="_30__123Graph_DCHART_3" hidden="1">#N/A</definedName>
    <definedName name="_31__123Graph_DCHART_4" hidden="1">#N/A</definedName>
    <definedName name="_32__123Graph_DCHART_6" hidden="1">#N/A</definedName>
    <definedName name="_32GOTO_E_A1" localSheetId="14">#REF!</definedName>
    <definedName name="_32GOTO_E_A1" localSheetId="12">#REF!</definedName>
    <definedName name="_32GOTO_E_A1" localSheetId="4">#REF!</definedName>
    <definedName name="_32GOTO_E_A1" localSheetId="2">#REF!</definedName>
    <definedName name="_32GOTO_E_A1" localSheetId="5">#REF!</definedName>
    <definedName name="_32GOTO_E_A1" localSheetId="15">#REF!</definedName>
    <definedName name="_33__123Graph_DCHART_7" hidden="1">#N/A</definedName>
    <definedName name="_34__123Graph_DCHART_8" hidden="1">#N/A</definedName>
    <definedName name="_35__123Graph_DCHART_9" hidden="1">#N/A</definedName>
    <definedName name="_36__123Graph_XCHART_1" hidden="1">#N/A</definedName>
    <definedName name="_36GOTO_G_A1" localSheetId="14">#REF!</definedName>
    <definedName name="_36GOTO_G_A1" localSheetId="12">#REF!</definedName>
    <definedName name="_36GOTO_G_A1" localSheetId="4">#REF!</definedName>
    <definedName name="_36GOTO_G_A1" localSheetId="2">#REF!</definedName>
    <definedName name="_36GOTO_G_A1" localSheetId="5">#REF!</definedName>
    <definedName name="_36GOTO_G_A1" localSheetId="15">#REF!</definedName>
    <definedName name="_37__123Graph_XCHART_10" hidden="1">#N/A</definedName>
    <definedName name="_38__123Graph_XCHART_13" hidden="1">#N/A</definedName>
    <definedName name="_39__123Graph_XCHART_14" hidden="1">#N/A</definedName>
    <definedName name="_3A" localSheetId="4">#REF!</definedName>
    <definedName name="_3A" localSheetId="2">#REF!</definedName>
    <definedName name="_3A" localSheetId="5">#REF!</definedName>
    <definedName name="_3GOTO_A_A952" localSheetId="14">#REF!</definedName>
    <definedName name="_3GOTO_A_A952" localSheetId="12">#REF!</definedName>
    <definedName name="_3GOTO_A_A952" localSheetId="4">#REF!</definedName>
    <definedName name="_3GOTO_A_A952" localSheetId="2">#REF!</definedName>
    <definedName name="_3GOTO_A_A952" localSheetId="5">#REF!</definedName>
    <definedName name="_3GOTO_A_A952" localSheetId="15">#REF!</definedName>
    <definedName name="_4__123Graph_ACHART_13" hidden="1">#N/A</definedName>
    <definedName name="_4__GOTO_B_A1" localSheetId="4">#REF!</definedName>
    <definedName name="_4__GOTO_B_A1" localSheetId="5">#REF!</definedName>
    <definedName name="_40__123Graph_XCHART_2" hidden="1">#N/A</definedName>
    <definedName name="_40GOTO_I_A1" localSheetId="14">#REF!</definedName>
    <definedName name="_40GOTO_I_A1" localSheetId="12">#REF!</definedName>
    <definedName name="_40GOTO_I_A1" localSheetId="4">#REF!</definedName>
    <definedName name="_40GOTO_I_A1" localSheetId="2">#REF!</definedName>
    <definedName name="_40GOTO_I_A1" localSheetId="5">#REF!</definedName>
    <definedName name="_40GOTO_I_A1" localSheetId="15">#REF!</definedName>
    <definedName name="_41__123Graph_XCHART_3" hidden="1">#N/A</definedName>
    <definedName name="_42__123Graph_XCHART_4" hidden="1">#N/A</definedName>
    <definedName name="_43__123Graph_XCHART_5" hidden="1">#N/A</definedName>
    <definedName name="_44__123Graph_XCHART_6" hidden="1">#N/A</definedName>
    <definedName name="_44GOTO_J_A1" localSheetId="14">#REF!</definedName>
    <definedName name="_44GOTO_J_A1" localSheetId="12">#REF!</definedName>
    <definedName name="_44GOTO_J_A1" localSheetId="4">#REF!</definedName>
    <definedName name="_44GOTO_J_A1" localSheetId="2">#REF!</definedName>
    <definedName name="_44GOTO_J_A1" localSheetId="5">#REF!</definedName>
    <definedName name="_44GOTO_J_A1" localSheetId="15">#REF!</definedName>
    <definedName name="_45__123Graph_XCHART_7" hidden="1">#N/A</definedName>
    <definedName name="_46__123Graph_XCHART_8" hidden="1">#N/A</definedName>
    <definedName name="_47__123Graph_XCHART_9" hidden="1">#N/A</definedName>
    <definedName name="_48GOTO_K_A30" localSheetId="14">#REF!</definedName>
    <definedName name="_48GOTO_K_A30" localSheetId="12">#REF!</definedName>
    <definedName name="_48GOTO_K_A30" localSheetId="4">#REF!</definedName>
    <definedName name="_48GOTO_K_A30" localSheetId="2">#REF!</definedName>
    <definedName name="_48GOTO_K_A30" localSheetId="5">#REF!</definedName>
    <definedName name="_48GOTO_K_A30" localSheetId="15">#REF!</definedName>
    <definedName name="_4A" localSheetId="4">#REF!</definedName>
    <definedName name="_4A" localSheetId="2">#REF!</definedName>
    <definedName name="_4A" localSheetId="5">#REF!</definedName>
    <definedName name="_4GOTO_A_A207" localSheetId="14">#REF!</definedName>
    <definedName name="_4GOTO_A_A207" localSheetId="12">#REF!</definedName>
    <definedName name="_4GOTO_A_A207" localSheetId="4">#REF!</definedName>
    <definedName name="_4GOTO_A_A207" localSheetId="2">#REF!</definedName>
    <definedName name="_4GOTO_A_A207" localSheetId="5">#REF!</definedName>
    <definedName name="_4GOTO_A_A207" localSheetId="15">#REF!</definedName>
    <definedName name="_4GOTO_B_A1" localSheetId="14">#REF!</definedName>
    <definedName name="_4GOTO_B_A1" localSheetId="12">#REF!</definedName>
    <definedName name="_4GOTO_B_A1" localSheetId="4">#REF!</definedName>
    <definedName name="_4GOTO_B_A1" localSheetId="2">#REF!</definedName>
    <definedName name="_4GOTO_B_A1" localSheetId="5">#REF!</definedName>
    <definedName name="_4GOTO_B_A1" localSheetId="15">#REF!</definedName>
    <definedName name="_5__123Graph_ACHART_14" hidden="1">#N/A</definedName>
    <definedName name="_5__GOTO_B_A189" localSheetId="4">#REF!</definedName>
    <definedName name="_5__GOTO_B_A189" localSheetId="5">#REF!</definedName>
    <definedName name="_5GOTO_B_A189" localSheetId="14">#REF!</definedName>
    <definedName name="_5GOTO_B_A189" localSheetId="12">#REF!</definedName>
    <definedName name="_5GOTO_B_A189" localSheetId="4">#REF!</definedName>
    <definedName name="_5GOTO_B_A189" localSheetId="2">#REF!</definedName>
    <definedName name="_5GOTO_B_A189" localSheetId="5">#REF!</definedName>
    <definedName name="_5GOTO_B_A189" localSheetId="15">#REF!</definedName>
    <definedName name="_6__123Graph_ACHART_2" hidden="1">#N/A</definedName>
    <definedName name="_6__GOTO_B_A536" localSheetId="4">#REF!</definedName>
    <definedName name="_6__GOTO_B_A536" localSheetId="5">#REF!</definedName>
    <definedName name="_6A" localSheetId="4">#REF!</definedName>
    <definedName name="_6A" localSheetId="2">#REF!</definedName>
    <definedName name="_6A" localSheetId="5">#REF!</definedName>
    <definedName name="_6GOTO_B_A536" localSheetId="14">#REF!</definedName>
    <definedName name="_6GOTO_B_A536" localSheetId="12">#REF!</definedName>
    <definedName name="_6GOTO_B_A536" localSheetId="4">#REF!</definedName>
    <definedName name="_6GOTO_B_A536" localSheetId="2">#REF!</definedName>
    <definedName name="_6GOTO_B_A536" localSheetId="5">#REF!</definedName>
    <definedName name="_6GOTO_B_A536" localSheetId="15">#REF!</definedName>
    <definedName name="_7__123Graph_ACHART_3" hidden="1">#N/A</definedName>
    <definedName name="_7__GOTO_C_A1" localSheetId="4">#REF!</definedName>
    <definedName name="_7__GOTO_C_A1" localSheetId="5">#REF!</definedName>
    <definedName name="_7A" localSheetId="4">#REF!</definedName>
    <definedName name="_7A" localSheetId="2">#REF!</definedName>
    <definedName name="_7A" localSheetId="5">#REF!</definedName>
    <definedName name="_7GOTO_C_A1" localSheetId="14">#REF!</definedName>
    <definedName name="_7GOTO_C_A1" localSheetId="12">#REF!</definedName>
    <definedName name="_7GOTO_C_A1" localSheetId="4">#REF!</definedName>
    <definedName name="_7GOTO_C_A1" localSheetId="2">#REF!</definedName>
    <definedName name="_7GOTO_C_A1" localSheetId="5">#REF!</definedName>
    <definedName name="_7GOTO_C_A1" localSheetId="15">#REF!</definedName>
    <definedName name="_8__123Graph_ACHART_4" hidden="1">#N/A</definedName>
    <definedName name="_8__GOTO_E_A1" localSheetId="4">#REF!</definedName>
    <definedName name="_8__GOTO_E_A1" localSheetId="5">#REF!</definedName>
    <definedName name="_8A" localSheetId="4">#REF!</definedName>
    <definedName name="_8A" localSheetId="2">#REF!</definedName>
    <definedName name="_8A" localSheetId="5">#REF!</definedName>
    <definedName name="_8GOTO_A_A501" localSheetId="14">#REF!</definedName>
    <definedName name="_8GOTO_A_A501" localSheetId="12">#REF!</definedName>
    <definedName name="_8GOTO_A_A501" localSheetId="4">#REF!</definedName>
    <definedName name="_8GOTO_A_A501" localSheetId="2">#REF!</definedName>
    <definedName name="_8GOTO_A_A501" localSheetId="5">#REF!</definedName>
    <definedName name="_8GOTO_A_A501" localSheetId="15">#REF!</definedName>
    <definedName name="_8GOTO_E_A1" localSheetId="14">#REF!</definedName>
    <definedName name="_8GOTO_E_A1" localSheetId="12">#REF!</definedName>
    <definedName name="_8GOTO_E_A1" localSheetId="4">#REF!</definedName>
    <definedName name="_8GOTO_E_A1" localSheetId="2">#REF!</definedName>
    <definedName name="_8GOTO_E_A1" localSheetId="5">#REF!</definedName>
    <definedName name="_8GOTO_E_A1" localSheetId="15">#REF!</definedName>
    <definedName name="_9__123Graph_ACHART_5" hidden="1">#N/A</definedName>
    <definedName name="_9__GOTO_G_A1" localSheetId="4">#REF!</definedName>
    <definedName name="_9__GOTO_G_A1" localSheetId="5">#REF!</definedName>
    <definedName name="_9A" localSheetId="4">#REF!</definedName>
    <definedName name="_9A" localSheetId="2">#REF!</definedName>
    <definedName name="_9A" localSheetId="5">#REF!</definedName>
    <definedName name="_9GOTO_G_A1" localSheetId="14">#REF!</definedName>
    <definedName name="_9GOTO_G_A1" localSheetId="12">#REF!</definedName>
    <definedName name="_9GOTO_G_A1" localSheetId="4">#REF!</definedName>
    <definedName name="_9GOTO_G_A1" localSheetId="2">#REF!</definedName>
    <definedName name="_9GOTO_G_A1" localSheetId="5">#REF!</definedName>
    <definedName name="_9GOTO_G_A1" localSheetId="15">#REF!</definedName>
    <definedName name="_a65565" localSheetId="4">#REF!</definedName>
    <definedName name="_a65565" localSheetId="5">#REF!</definedName>
    <definedName name="_AAA1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rr2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arr2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b65555" localSheetId="14">#REF!</definedName>
    <definedName name="_b65555" localSheetId="12">#REF!</definedName>
    <definedName name="_b65555" localSheetId="4">#REF!</definedName>
    <definedName name="_b65555" localSheetId="2">#REF!</definedName>
    <definedName name="_b65555" localSheetId="5">#REF!</definedName>
    <definedName name="_b65555" localSheetId="15">#REF!</definedName>
    <definedName name="_bdm.1548A132B46F4C60B8E729C4551DF117.edm" hidden="1">'[8]Cons P&amp;L'!$A$1:$IV$65536</definedName>
    <definedName name="_bdm.15BCD9489AD748028D57019E3C0A66F7.edm" hidden="1">#N/A</definedName>
    <definedName name="_bdm.192E1A69B51247D9914DF8B21161D19C.edm" hidden="1">#N/A</definedName>
    <definedName name="_bdm.24BD2FD9E425417286248BF927A96720.edm" hidden="1">#N/A</definedName>
    <definedName name="_bdm.26553D234A2F4E3D8E53B2192BC0A315.edm" hidden="1">#N/A</definedName>
    <definedName name="_bdm.33A03B62988A41C39A3ED3AE27C84906.edm" hidden="1">#N/A</definedName>
    <definedName name="_bdm.84B00B6FA1B249B294FCD8F89E13079B.edm" hidden="1">#N/A</definedName>
    <definedName name="_bdm.9560A33D287847109A077533FE570E73.edm" hidden="1">#N/A</definedName>
    <definedName name="_bdm.95F445F17CFE4E66883B738BF6636433.edm" hidden="1">#N/A</definedName>
    <definedName name="_bdm.A2E42FEC9E174E2397DAA1281664C0E5.edm" hidden="1">#N/A</definedName>
    <definedName name="_bdm.B114A6131A5F49C1A7A5F91639356266.edm" hidden="1">#N/A</definedName>
    <definedName name="_bdm.BE209056026942F4AE4180B6E4138E6B.edm" hidden="1">#N/A</definedName>
    <definedName name="_bdm.CA7C0830173C4BED942E509D900BD0CE.edm" hidden="1">#N/A</definedName>
    <definedName name="_bdm.CB56BC02D7144C6984233B865BFB4FD5.edm" hidden="1">[9]INPUT!$A$1:$IV$65536</definedName>
    <definedName name="_bdm.D31DD76238F1412E9074A28EA0D4A1D3.edm" hidden="1">[10]XLink!$A:$IV</definedName>
    <definedName name="_bdm.D8450A1B7ADA43A6B01241520EBB1C80.edm" hidden="1">[9]OUTPUT!$A:$IV</definedName>
    <definedName name="_bdm.DC897DFCCAB040F0A0613423FABA10C2.edm" hidden="1">[11]Consolidated!$A:$IV</definedName>
    <definedName name="_bdm.DFA99D928C514173ACC7302690466393.edm" hidden="1">#N/A</definedName>
    <definedName name="_bdm.E29E946DE9AD43058E12CD132AFEDAA9.edm" hidden="1">#N/A</definedName>
    <definedName name="_boe96">[4]cs1997!$D$23</definedName>
    <definedName name="_boe97">[4]cs1997!$F$23</definedName>
    <definedName name="_boe98">[4]cs1997!$H$23</definedName>
    <definedName name="_boe99">[4]cs1997!$J$23</definedName>
    <definedName name="_BS1">[3]BSPL!$A$2:$E$56</definedName>
    <definedName name="_bs2" localSheetId="4">#REF!</definedName>
    <definedName name="_bs2" localSheetId="2">#REF!</definedName>
    <definedName name="_bs2" localSheetId="5">#REF!</definedName>
    <definedName name="_BSD1" localSheetId="4">#REF!</definedName>
    <definedName name="_BSD1" localSheetId="2">#REF!</definedName>
    <definedName name="_BSD1" localSheetId="5">#REF!</definedName>
    <definedName name="_BSD2" localSheetId="4">#REF!</definedName>
    <definedName name="_BSD2" localSheetId="2">#REF!</definedName>
    <definedName name="_BSD2" localSheetId="5">#REF!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DAT1" localSheetId="4">#REF!</definedName>
    <definedName name="_DAT1" localSheetId="2">#REF!</definedName>
    <definedName name="_DAT1" localSheetId="5">#REF!</definedName>
    <definedName name="_DAT10" localSheetId="4">#REF!</definedName>
    <definedName name="_DAT10" localSheetId="2">#REF!</definedName>
    <definedName name="_DAT10" localSheetId="5">#REF!</definedName>
    <definedName name="_DAT11" localSheetId="4">#REF!</definedName>
    <definedName name="_DAT11" localSheetId="2">#REF!</definedName>
    <definedName name="_DAT11" localSheetId="5">#REF!</definedName>
    <definedName name="_DAT12" localSheetId="4">#REF!</definedName>
    <definedName name="_DAT12" localSheetId="2">#REF!</definedName>
    <definedName name="_DAT12" localSheetId="5">#REF!</definedName>
    <definedName name="_DAT13" localSheetId="4">#REF!</definedName>
    <definedName name="_DAT13" localSheetId="2">#REF!</definedName>
    <definedName name="_DAT13" localSheetId="5">#REF!</definedName>
    <definedName name="_DAT14" localSheetId="4">#REF!</definedName>
    <definedName name="_DAT14" localSheetId="2">#REF!</definedName>
    <definedName name="_DAT14" localSheetId="5">#REF!</definedName>
    <definedName name="_DAT15" localSheetId="4">#REF!</definedName>
    <definedName name="_DAT15" localSheetId="2">#REF!</definedName>
    <definedName name="_DAT15" localSheetId="5">#REF!</definedName>
    <definedName name="_DAT16" localSheetId="4">#REF!</definedName>
    <definedName name="_DAT16" localSheetId="2">#REF!</definedName>
    <definedName name="_DAT16" localSheetId="5">#REF!</definedName>
    <definedName name="_DAT17" localSheetId="4">#REF!</definedName>
    <definedName name="_DAT17" localSheetId="2">#REF!</definedName>
    <definedName name="_DAT17" localSheetId="5">#REF!</definedName>
    <definedName name="_DAT18" localSheetId="4">#REF!</definedName>
    <definedName name="_DAT18" localSheetId="2">#REF!</definedName>
    <definedName name="_DAT18" localSheetId="5">#REF!</definedName>
    <definedName name="_DAT19" localSheetId="4">#REF!</definedName>
    <definedName name="_DAT19" localSheetId="2">#REF!</definedName>
    <definedName name="_DAT19" localSheetId="5">#REF!</definedName>
    <definedName name="_DAT2" localSheetId="4">#REF!</definedName>
    <definedName name="_DAT2" localSheetId="2">#REF!</definedName>
    <definedName name="_DAT2" localSheetId="5">#REF!</definedName>
    <definedName name="_DAT3" localSheetId="4">#REF!</definedName>
    <definedName name="_DAT3" localSheetId="2">#REF!</definedName>
    <definedName name="_DAT3" localSheetId="5">#REF!</definedName>
    <definedName name="_DAT4" localSheetId="4">#REF!</definedName>
    <definedName name="_DAT4" localSheetId="2">#REF!</definedName>
    <definedName name="_DAT4" localSheetId="5">#REF!</definedName>
    <definedName name="_DAT5" localSheetId="4">#REF!</definedName>
    <definedName name="_DAT5" localSheetId="2">#REF!</definedName>
    <definedName name="_DAT5" localSheetId="5">#REF!</definedName>
    <definedName name="_DAT6" localSheetId="4">#REF!</definedName>
    <definedName name="_DAT6" localSheetId="2">#REF!</definedName>
    <definedName name="_DAT6" localSheetId="5">#REF!</definedName>
    <definedName name="_DAT7" localSheetId="4">#REF!</definedName>
    <definedName name="_DAT7" localSheetId="2">#REF!</definedName>
    <definedName name="_DAT7" localSheetId="5">#REF!</definedName>
    <definedName name="_DAT8" localSheetId="4">#REF!</definedName>
    <definedName name="_DAT8" localSheetId="2">#REF!</definedName>
    <definedName name="_DAT8" localSheetId="5">#REF!</definedName>
    <definedName name="_DAT9" localSheetId="4">#REF!</definedName>
    <definedName name="_DAT9" localSheetId="2">#REF!</definedName>
    <definedName name="_DAT9" localSheetId="5">#REF!</definedName>
    <definedName name="_dcf1" localSheetId="4" hidden="1">[12]Internet!#REF!</definedName>
    <definedName name="_dcf1" localSheetId="2" hidden="1">[12]Internet!#REF!</definedName>
    <definedName name="_dcf1" localSheetId="5" hidden="1">[12]Internet!#REF!</definedName>
    <definedName name="_DCF95">[4]Sheet1!$AW$36</definedName>
    <definedName name="_DCF96">[4]Sheet1!$BI$36</definedName>
    <definedName name="_DCF97">[4]Sheet1!$BU$36</definedName>
    <definedName name="_Dist_Values" hidden="1">#N/A</definedName>
    <definedName name="_emp1" localSheetId="4">#REF!</definedName>
    <definedName name="_emp1" localSheetId="2">#REF!</definedName>
    <definedName name="_emp1" localSheetId="5">#REF!</definedName>
    <definedName name="_emp2" localSheetId="4">#REF!</definedName>
    <definedName name="_emp2" localSheetId="2">#REF!</definedName>
    <definedName name="_emp2" localSheetId="5">#REF!</definedName>
    <definedName name="_EPS95">[4]Sheet1!$AW$22</definedName>
    <definedName name="_EPS96">[4]Sheet1!$BI$22</definedName>
    <definedName name="_EPS97">[4]Sheet1!$BU$22</definedName>
    <definedName name="_Fill" localSheetId="4" hidden="1">#REF!</definedName>
    <definedName name="_Fill" localSheetId="2" hidden="1">#REF!</definedName>
    <definedName name="_Fill" localSheetId="5" hidden="1">#REF!</definedName>
    <definedName name="_xlnm._FilterDatabase" localSheetId="14">#REF!</definedName>
    <definedName name="_xlnm._FilterDatabase" localSheetId="12">#REF!</definedName>
    <definedName name="_xlnm._FilterDatabase" localSheetId="4">#REF!</definedName>
    <definedName name="_xlnm._FilterDatabase" localSheetId="2">#REF!</definedName>
    <definedName name="_xlnm._FilterDatabase" localSheetId="5">#REF!</definedName>
    <definedName name="_xlnm._FilterDatabase" localSheetId="15">#REF!</definedName>
    <definedName name="_xlnm._FilterDatabase">#REF!</definedName>
    <definedName name="_Hlk127769425_5" localSheetId="4">'[13]Balance Sheet _ VIPL'!#REF!</definedName>
    <definedName name="_Hlk127769425_5" localSheetId="2">'[13]Balance Sheet _ VIPL'!#REF!</definedName>
    <definedName name="_Hlk127769425_5" localSheetId="5">'[13]Balance Sheet _ VIPL'!#REF!</definedName>
    <definedName name="_iea1">'[4]Adjusted data'!$B$4:$AJ$24</definedName>
    <definedName name="_iea2">'[4]Adjusted data'!$B$25:$AJ$61</definedName>
    <definedName name="_IED1" localSheetId="4">#REF!</definedName>
    <definedName name="_IED1" localSheetId="2">#REF!</definedName>
    <definedName name="_IED1" localSheetId="5">#REF!</definedName>
    <definedName name="_IED2" localSheetId="4">#REF!</definedName>
    <definedName name="_IED2" localSheetId="2">#REF!</definedName>
    <definedName name="_IED2" localSheetId="5">#REF!</definedName>
    <definedName name="_IND1" localSheetId="4">#REF!</definedName>
    <definedName name="_IND1" localSheetId="2">#REF!</definedName>
    <definedName name="_IND1" localSheetId="5">#REF!</definedName>
    <definedName name="_IND2" localSheetId="4">#REF!</definedName>
    <definedName name="_IND2" localSheetId="2">#REF!</definedName>
    <definedName name="_IND2" localSheetId="5">#REF!</definedName>
    <definedName name="_IND3" localSheetId="4">#REF!</definedName>
    <definedName name="_IND3" localSheetId="2">#REF!</definedName>
    <definedName name="_IND3" localSheetId="5">#REF!</definedName>
    <definedName name="_int06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06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9697" localSheetId="4">#REF!</definedName>
    <definedName name="_Int9697" localSheetId="2">#REF!</definedName>
    <definedName name="_Int9697" localSheetId="5">#REF!</definedName>
    <definedName name="_Int9798" localSheetId="4">#REF!</definedName>
    <definedName name="_Int9798" localSheetId="2">#REF!</definedName>
    <definedName name="_Int9798" localSheetId="5">#REF!</definedName>
    <definedName name="_Int9899" localSheetId="4">#REF!</definedName>
    <definedName name="_Int9899" localSheetId="2">#REF!</definedName>
    <definedName name="_Int9899" localSheetId="5">#REF!</definedName>
    <definedName name="_Int992000" localSheetId="4">#REF!</definedName>
    <definedName name="_Int992000" localSheetId="2">#REF!</definedName>
    <definedName name="_Int992000" localSheetId="5">#REF!</definedName>
    <definedName name="_Jet1">[4]JetFuel!$A$4:$Q$67</definedName>
    <definedName name="_Jet2">[4]JetFuel!$A$134:$Q$197</definedName>
    <definedName name="_Jet3">[4]JetFuel!$A$199:$Q$262</definedName>
    <definedName name="_Jet4">[4]JetFuel!$A$264:$Q$327</definedName>
    <definedName name="_Key1" hidden="1">#N/A</definedName>
    <definedName name="_Key2" hidden="1">#N/A</definedName>
    <definedName name="_kvs1" localSheetId="14" hidden="1">{#N/A,#N/A,FALSE,"COVER1.XLS ";#N/A,#N/A,FALSE,"RACT1.XLS";#N/A,#N/A,FALSE,"RACT2.XLS";#N/A,#N/A,FALSE,"ECCMP";#N/A,#N/A,FALSE,"WELDER.XLS"}</definedName>
    <definedName name="_kvs1" localSheetId="1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15" hidden="1">{#N/A,#N/A,FALSE,"COVER1.XLS ";#N/A,#N/A,FALSE,"RACT1.XLS";#N/A,#N/A,FALSE,"RACT2.XLS";#N/A,#N/A,FALSE,"ECCMP";#N/A,#N/A,FALSE,"WELDER.XLS"}</definedName>
    <definedName name="_kvs2" localSheetId="14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15" hidden="1">{#N/A,#N/A,FALSE,"COVER1.XLS ";#N/A,#N/A,FALSE,"RACT1.XLS";#N/A,#N/A,FALSE,"RACT2.XLS";#N/A,#N/A,FALSE,"ECCMP";#N/A,#N/A,FALSE,"WELDER.XLS"}</definedName>
    <definedName name="_kvs5" localSheetId="14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5" hidden="1">{#N/A,#N/A,FALSE,"COVER.XLS";#N/A,#N/A,FALSE,"RACT1.XLS";#N/A,#N/A,FALSE,"RACT2.XLS";#N/A,#N/A,FALSE,"ECCMP";#N/A,#N/A,FALSE,"WELDER.XLS"}</definedName>
    <definedName name="_kvs8" localSheetId="14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5" hidden="1">{#N/A,#N/A,FALSE,"COVER1.XLS ";#N/A,#N/A,FALSE,"RACT1.XLS";#N/A,#N/A,FALSE,"RACT2.XLS";#N/A,#N/A,FALSE,"ECCMP";#N/A,#N/A,FALSE,"WELDER.XLS"}</definedName>
    <definedName name="_lk1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localSheetId="4" hidden="1">[14]finstats!#REF!</definedName>
    <definedName name="_MatInverse_In" localSheetId="5" hidden="1">[14]finstats!#REF!</definedName>
    <definedName name="_MatInverse_Out" localSheetId="4" hidden="1">[14]finstats!#REF!</definedName>
    <definedName name="_MatInverse_Out" localSheetId="5" hidden="1">[14]finstats!#REF!</definedName>
    <definedName name="_NCS111">'[6]Schedule-1'!$B$1:$J$1</definedName>
    <definedName name="_new1">'[4]Block A'!$A$1:$V$29</definedName>
    <definedName name="_new10">'[4]Block A'!$A$1:$AA$29</definedName>
    <definedName name="_new11">'[4]Block A'!$A$4:$AA$29</definedName>
    <definedName name="_new2">'[4]Block A'!$W$1:$AA$29</definedName>
    <definedName name="_new3" localSheetId="4">'[4]Block A'!#REF!,'[4]Block A'!#REF!,'[4]Block A'!#REF!,'[4]Block A'!#REF!,'[4]Block A'!#REF!,'[4]Block A'!#REF!,'[4]Block A'!#REF!,'[4]Block A'!#REF!</definedName>
    <definedName name="_new3" localSheetId="5">'[4]Block A'!#REF!,'[4]Block A'!#REF!,'[4]Block A'!#REF!,'[4]Block A'!#REF!,'[4]Block A'!#REF!,'[4]Block A'!#REF!,'[4]Block A'!#REF!,'[4]Block A'!#REF!</definedName>
    <definedName name="_new4">'[4]Block A'!$A$4:$Z$29</definedName>
    <definedName name="_new5">'[4]Block A'!$AA$4:$AA$29</definedName>
    <definedName name="_new6">'[4]Block A'!$A$4:$Z$29</definedName>
    <definedName name="_new7">'[4]Block A'!$AA$4:$AA$29</definedName>
    <definedName name="_new8">'[4]Block A'!$A$1:$W$29</definedName>
    <definedName name="_new9">'[4]Block A'!$AA$1:$AA$29</definedName>
    <definedName name="_no1" localSheetId="4">#REF!,#REF!,#REF!,#REF!,#REF!,#REF!,#REF!,#REF!</definedName>
    <definedName name="_no1" localSheetId="5">#REF!,#REF!,#REF!,#REF!,#REF!,#REF!,#REF!,#REF!</definedName>
    <definedName name="_Order1" hidden="1">255</definedName>
    <definedName name="_Order2" hidden="1">255</definedName>
    <definedName name="_Parse_In" hidden="1">#N/A</definedName>
    <definedName name="_Parse_Out" hidden="1">#N/A</definedName>
    <definedName name="_PL1">[3]BSPL!$A$58:$E$111</definedName>
    <definedName name="_PRN1" localSheetId="14" hidden="1">{#N/A,#N/A,FALSE,"COVER.XLS";#N/A,#N/A,FALSE,"RACT1.XLS";#N/A,#N/A,FALSE,"RACT2.XLS";#N/A,#N/A,FALSE,"ECCMP";#N/A,#N/A,FALSE,"WELDER.XLS"}</definedName>
    <definedName name="_PRN1" localSheetId="12" hidden="1">{#N/A,#N/A,FALSE,"COVER.XLS";#N/A,#N/A,FALSE,"RACT1.XLS";#N/A,#N/A,FALSE,"RACT2.XLS";#N/A,#N/A,FALSE,"ECCMP";#N/A,#N/A,FALSE,"WELDER.XLS"}</definedName>
    <definedName name="_PRN1" localSheetId="4" hidden="1">{#N/A,#N/A,FALSE,"COVER.XLS";#N/A,#N/A,FALSE,"RACT1.XLS";#N/A,#N/A,FALSE,"RACT2.XLS";#N/A,#N/A,FALSE,"ECCMP";#N/A,#N/A,FALSE,"WELDER.XLS"}</definedName>
    <definedName name="_PRN1" localSheetId="2" hidden="1">{#N/A,#N/A,FALSE,"COVER.XLS";#N/A,#N/A,FALSE,"RACT1.XLS";#N/A,#N/A,FALSE,"RACT2.XLS";#N/A,#N/A,FALSE,"ECCMP";#N/A,#N/A,FALSE,"WELDER.XLS"}</definedName>
    <definedName name="_PRN1" localSheetId="5" hidden="1">{#N/A,#N/A,FALSE,"COVER.XLS";#N/A,#N/A,FALSE,"RACT1.XLS";#N/A,#N/A,FALSE,"RACT2.XLS";#N/A,#N/A,FALSE,"ECCMP";#N/A,#N/A,FALSE,"WELDER.XLS"}</definedName>
    <definedName name="_PRN1" localSheetId="15" hidden="1">{#N/A,#N/A,FALSE,"COVER.XLS";#N/A,#N/A,FALSE,"RACT1.XLS";#N/A,#N/A,FALSE,"RACT2.XLS";#N/A,#N/A,FALSE,"ECCMP";#N/A,#N/A,FALSE,"WELDER.XLS"}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egression_Int" hidden="1">1</definedName>
    <definedName name="_Regression_Out" hidden="1">#N/A</definedName>
    <definedName name="_REV01">'[15]Inc-Yr Summary'!$AK$14</definedName>
    <definedName name="_rev02" localSheetId="4">#REF!</definedName>
    <definedName name="_rev02" localSheetId="2">#REF!</definedName>
    <definedName name="_rev02" localSheetId="5">#REF!</definedName>
    <definedName name="_rev03" localSheetId="4">#REF!</definedName>
    <definedName name="_rev03" localSheetId="2">#REF!</definedName>
    <definedName name="_rev03" localSheetId="5">#REF!</definedName>
    <definedName name="_rev04" localSheetId="4">#REF!</definedName>
    <definedName name="_rev04" localSheetId="2">#REF!</definedName>
    <definedName name="_rev04" localSheetId="5">#REF!</definedName>
    <definedName name="_SCH1" localSheetId="4">#REF!</definedName>
    <definedName name="_SCH1" localSheetId="2">#REF!</definedName>
    <definedName name="_SCH1" localSheetId="5">#REF!</definedName>
    <definedName name="_SCH10" localSheetId="4">#REF!</definedName>
    <definedName name="_SCH10" localSheetId="2">#REF!</definedName>
    <definedName name="_SCH10" localSheetId="5">#REF!</definedName>
    <definedName name="_SCH11" localSheetId="4">#REF!</definedName>
    <definedName name="_SCH11" localSheetId="2">#REF!</definedName>
    <definedName name="_SCH11" localSheetId="5">#REF!</definedName>
    <definedName name="_SCH12">[3]BSPL!$A$655:$D$692</definedName>
    <definedName name="_sch13">[3]BSPL!$A$694:$D$744</definedName>
    <definedName name="_SCH2" localSheetId="4">#REF!</definedName>
    <definedName name="_SCH2" localSheetId="2">#REF!</definedName>
    <definedName name="_SCH2" localSheetId="5">#REF!</definedName>
    <definedName name="_SCH3" localSheetId="4">#REF!</definedName>
    <definedName name="_SCH3" localSheetId="2">#REF!</definedName>
    <definedName name="_SCH3" localSheetId="5">#REF!</definedName>
    <definedName name="_SCH4" localSheetId="4">#REF!</definedName>
    <definedName name="_SCH4" localSheetId="2">#REF!</definedName>
    <definedName name="_SCH4" localSheetId="5">#REF!</definedName>
    <definedName name="_SCH5" localSheetId="4">#REF!</definedName>
    <definedName name="_SCH5" localSheetId="2">#REF!</definedName>
    <definedName name="_SCH5" localSheetId="5">#REF!</definedName>
    <definedName name="_SCH6" localSheetId="14">'[16]04REL'!#REF!</definedName>
    <definedName name="_SCH6" localSheetId="12">'[16]04REL'!#REF!</definedName>
    <definedName name="_SCH6" localSheetId="4">'[16]04REL'!#REF!</definedName>
    <definedName name="_SCH6" localSheetId="2">'[16]04REL'!#REF!</definedName>
    <definedName name="_SCH6" localSheetId="5">'[16]04REL'!#REF!</definedName>
    <definedName name="_SCH6" localSheetId="15">'[16]04REL'!#REF!</definedName>
    <definedName name="_SCH7" localSheetId="4">#REF!</definedName>
    <definedName name="_SCH7" localSheetId="2">#REF!</definedName>
    <definedName name="_SCH7" localSheetId="5">#REF!</definedName>
    <definedName name="_SCH8" localSheetId="4">#REF!</definedName>
    <definedName name="_SCH8" localSheetId="2">#REF!</definedName>
    <definedName name="_SCH8" localSheetId="5">#REF!</definedName>
    <definedName name="_SCH9" localSheetId="4">#REF!</definedName>
    <definedName name="_SCH9" localSheetId="2">#REF!</definedName>
    <definedName name="_SCH9" localSheetId="5">#REF!</definedName>
    <definedName name="_Sort" hidden="1">#N/A</definedName>
    <definedName name="_Table1_Out" hidden="1">#N/A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tr1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localSheetId="14" hidden="1">{#N/A,#N/A,FALSE,"COVER1.XLS ";#N/A,#N/A,FALSE,"RACT1.XLS";#N/A,#N/A,FALSE,"RACT2.XLS";#N/A,#N/A,FALSE,"ECCMP";#N/A,#N/A,FALSE,"WELDER.XLS"}</definedName>
    <definedName name="_WRN1" localSheetId="12" hidden="1">{#N/A,#N/A,FALSE,"COVER1.XLS ";#N/A,#N/A,FALSE,"RACT1.XLS";#N/A,#N/A,FALSE,"RACT2.XLS";#N/A,#N/A,FALSE,"ECCMP";#N/A,#N/A,FALSE,"WELDER.XLS"}</definedName>
    <definedName name="_WRN1" localSheetId="4" hidden="1">{#N/A,#N/A,FALSE,"COVER1.XLS ";#N/A,#N/A,FALSE,"RACT1.XLS";#N/A,#N/A,FALSE,"RACT2.XLS";#N/A,#N/A,FALSE,"ECCMP";#N/A,#N/A,FALSE,"WELDER.XLS"}</definedName>
    <definedName name="_WRN1" localSheetId="2" hidden="1">{#N/A,#N/A,FALSE,"COVER1.XLS ";#N/A,#N/A,FALSE,"RACT1.XLS";#N/A,#N/A,FALSE,"RACT2.XLS";#N/A,#N/A,FALSE,"ECCMP";#N/A,#N/A,FALSE,"WELDER.XLS"}</definedName>
    <definedName name="_WRN1" localSheetId="5" hidden="1">{#N/A,#N/A,FALSE,"COVER1.XLS ";#N/A,#N/A,FALSE,"RACT1.XLS";#N/A,#N/A,FALSE,"RACT2.XLS";#N/A,#N/A,FALSE,"ECCMP";#N/A,#N/A,FALSE,"WELDER.XLS"}</definedName>
    <definedName name="_WRN1" localSheetId="15" hidden="1">{#N/A,#N/A,FALSE,"COVER1.XLS ";#N/A,#N/A,FALSE,"RACT1.XLS";#N/A,#N/A,FALSE,"RACT2.XLS";#N/A,#N/A,FALSE,"ECCMP";#N/A,#N/A,FALSE,"WELDER.XLS"}</definedName>
    <definedName name="_WRN2" localSheetId="14" hidden="1">{#N/A,#N/A,FALSE,"COVER1.XLS ";#N/A,#N/A,FALSE,"RACT1.XLS";#N/A,#N/A,FALSE,"RACT2.XLS";#N/A,#N/A,FALSE,"ECCMP";#N/A,#N/A,FALSE,"WELDER.XLS"}</definedName>
    <definedName name="_WRN2" localSheetId="12" hidden="1">{#N/A,#N/A,FALSE,"COVER1.XLS ";#N/A,#N/A,FALSE,"RACT1.XLS";#N/A,#N/A,FALSE,"RACT2.XLS";#N/A,#N/A,FALSE,"ECCMP";#N/A,#N/A,FALSE,"WELDER.XLS"}</definedName>
    <definedName name="_WRN2" localSheetId="4" hidden="1">{#N/A,#N/A,FALSE,"COVER1.XLS ";#N/A,#N/A,FALSE,"RACT1.XLS";#N/A,#N/A,FALSE,"RACT2.XLS";#N/A,#N/A,FALSE,"ECCMP";#N/A,#N/A,FALSE,"WELDER.XLS"}</definedName>
    <definedName name="_WRN2" localSheetId="2" hidden="1">{#N/A,#N/A,FALSE,"COVER1.XLS ";#N/A,#N/A,FALSE,"RACT1.XLS";#N/A,#N/A,FALSE,"RACT2.XLS";#N/A,#N/A,FALSE,"ECCMP";#N/A,#N/A,FALSE,"WELDER.XLS"}</definedName>
    <definedName name="_WRN2" localSheetId="5" hidden="1">{#N/A,#N/A,FALSE,"COVER1.XLS ";#N/A,#N/A,FALSE,"RACT1.XLS";#N/A,#N/A,FALSE,"RACT2.XLS";#N/A,#N/A,FALSE,"ECCMP";#N/A,#N/A,FALSE,"WELDER.XLS"}</definedName>
    <definedName name="_WRN2" localSheetId="15" hidden="1">{#N/A,#N/A,FALSE,"COVER1.XLS ";#N/A,#N/A,FALSE,"RACT1.XLS";#N/A,#N/A,FALSE,"RACT2.XLS";#N/A,#N/A,FALSE,"ECCMP";#N/A,#N/A,FALSE,"WELDER.XLS"}</definedName>
    <definedName name="_WRN3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" localSheetId="14" hidden="1">{#N/A,#N/A,FALSE,"COVER1.XLS ";#N/A,#N/A,FALSE,"RACT1.XLS";#N/A,#N/A,FALSE,"RACT2.XLS";#N/A,#N/A,FALSE,"ECCMP";#N/A,#N/A,FALSE,"WELDER.XLS"}</definedName>
    <definedName name="A" localSheetId="12" hidden="1">{#N/A,#N/A,FALSE,"COVER1.XLS ";#N/A,#N/A,FALSE,"RACT1.XLS";#N/A,#N/A,FALSE,"RACT2.XLS";#N/A,#N/A,FALSE,"ECCMP";#N/A,#N/A,FALSE,"WELDER.XLS"}</definedName>
    <definedName name="A" localSheetId="4" hidden="1">{#N/A,#N/A,FALSE,"COVER1.XLS ";#N/A,#N/A,FALSE,"RACT1.XLS";#N/A,#N/A,FALSE,"RACT2.XLS";#N/A,#N/A,FALSE,"ECCMP";#N/A,#N/A,FALSE,"WELDER.XLS"}</definedName>
    <definedName name="A" localSheetId="2">#REF!</definedName>
    <definedName name="A" localSheetId="5" hidden="1">{#N/A,#N/A,FALSE,"COVER1.XLS ";#N/A,#N/A,FALSE,"RACT1.XLS";#N/A,#N/A,FALSE,"RACT2.XLS";#N/A,#N/A,FALSE,"ECCMP";#N/A,#N/A,FALSE,"WELDER.XLS"}</definedName>
    <definedName name="A" localSheetId="15" hidden="1">{#N/A,#N/A,FALSE,"COVER1.XLS ";#N/A,#N/A,FALSE,"RACT1.XLS";#N/A,#N/A,FALSE,"RACT2.XLS";#N/A,#N/A,FALSE,"ECCMP";#N/A,#N/A,FALSE,"WELDER.XLS"}</definedName>
    <definedName name="A1_" localSheetId="4">#REF!</definedName>
    <definedName name="A1_" localSheetId="5">#REF!</definedName>
    <definedName name="A10_" localSheetId="4">#REF!</definedName>
    <definedName name="A10_" localSheetId="5">#REF!</definedName>
    <definedName name="A13_" localSheetId="4">#REF!</definedName>
    <definedName name="A13_" localSheetId="5">#REF!</definedName>
    <definedName name="A2_" localSheetId="4">#REF!</definedName>
    <definedName name="A2_" localSheetId="5">#REF!</definedName>
    <definedName name="A3_" localSheetId="4">#REF!</definedName>
    <definedName name="A3_" localSheetId="5">#REF!</definedName>
    <definedName name="A4_" localSheetId="4">#REF!</definedName>
    <definedName name="A4_" localSheetId="5">#REF!</definedName>
    <definedName name="A5_" localSheetId="4">#REF!</definedName>
    <definedName name="A5_" localSheetId="5">#REF!</definedName>
    <definedName name="A6_" localSheetId="4">#REF!</definedName>
    <definedName name="A6_" localSheetId="5">#REF!</definedName>
    <definedName name="A7_" localSheetId="4">#REF!</definedName>
    <definedName name="A7_" localSheetId="5">#REF!</definedName>
    <definedName name="A8_" localSheetId="4">#REF!</definedName>
    <definedName name="A8_" localSheetId="5">#REF!</definedName>
    <definedName name="A9_" localSheetId="4">#REF!</definedName>
    <definedName name="A9_" localSheetId="5">#REF!</definedName>
    <definedName name="AA" localSheetId="4">#REF!</definedName>
    <definedName name="AA" localSheetId="2">#REF!</definedName>
    <definedName name="AA" localSheetId="5">#REF!</definedName>
    <definedName name="AAA" localSheetId="4">#REF!</definedName>
    <definedName name="AAA" localSheetId="2">#REF!</definedName>
    <definedName name="AAA" localSheetId="5">#REF!</definedName>
    <definedName name="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" localSheetId="4" hidden="1">{#N/A,#N/A,FALSE,"COVER1.XLS ";#N/A,#N/A,FALSE,"RACT1.XLS";#N/A,#N/A,FALSE,"RACT2.XLS";#N/A,#N/A,FALSE,"ECCMP";#N/A,#N/A,FALSE,"WELDER.XLS"}</definedName>
    <definedName name="aaaaaaa" localSheetId="5" hidden="1">{#N/A,#N/A,FALSE,"COVER1.XLS ";#N/A,#N/A,FALSE,"RACT1.XLS";#N/A,#N/A,FALSE,"RACT2.XLS";#N/A,#N/A,FALSE,"ECCMP";#N/A,#N/A,FALSE,"WELDER.XLS"}</definedName>
    <definedName name="aaaaaaaaaa" localSheetId="4">#REF!</definedName>
    <definedName name="aaaaaaaaaa" localSheetId="2">#REF!</definedName>
    <definedName name="aaaaaaaaaa" localSheetId="5">#REF!</definedName>
    <definedName name="AAT" localSheetId="4">#REF!</definedName>
    <definedName name="AAT" localSheetId="2">#REF!</definedName>
    <definedName name="AAT" localSheetId="5">#REF!</definedName>
    <definedName name="AB" localSheetId="4">#REF!</definedName>
    <definedName name="AB" localSheetId="5">#REF!</definedName>
    <definedName name="ABC" localSheetId="14" hidden="1">{#N/A,#N/A,FALSE,"COVER.XLS";#N/A,#N/A,FALSE,"RACT1.XLS";#N/A,#N/A,FALSE,"RACT2.XLS";#N/A,#N/A,FALSE,"ECCMP";#N/A,#N/A,FALSE,"WELDER.XLS"}</definedName>
    <definedName name="ABC" localSheetId="12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5" hidden="1">{#N/A,#N/A,FALSE,"COVER.XLS";#N/A,#N/A,FALSE,"RACT1.XLS";#N/A,#N/A,FALSE,"RACT2.XLS";#N/A,#N/A,FALSE,"ECCMP";#N/A,#N/A,FALSE,"WELDER.XLS"}</definedName>
    <definedName name="abc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dddd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dddd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s" localSheetId="4">#REF!</definedName>
    <definedName name="abs" localSheetId="2">#REF!</definedName>
    <definedName name="abs" localSheetId="5">#REF!</definedName>
    <definedName name="AccessDatabase" hidden="1">"D:\MIS\TALLY  31.09.04 sep\AS PER TALLY 31.09.04.mdb"</definedName>
    <definedName name="Accr20002001" localSheetId="4">#REF!</definedName>
    <definedName name="Accr20002001" localSheetId="2">#REF!</definedName>
    <definedName name="Accr20002001" localSheetId="5">#REF!</definedName>
    <definedName name="Accr20012002" localSheetId="4">#REF!</definedName>
    <definedName name="Accr20012002" localSheetId="2">#REF!</definedName>
    <definedName name="Accr20012002" localSheetId="5">#REF!</definedName>
    <definedName name="Accr9697" localSheetId="4">#REF!</definedName>
    <definedName name="Accr9697" localSheetId="2">#REF!</definedName>
    <definedName name="Accr9697" localSheetId="5">#REF!</definedName>
    <definedName name="Accr9798" localSheetId="4">#REF!</definedName>
    <definedName name="Accr9798" localSheetId="2">#REF!</definedName>
    <definedName name="Accr9798" localSheetId="5">#REF!</definedName>
    <definedName name="Accr9899" localSheetId="4">#REF!</definedName>
    <definedName name="Accr9899" localSheetId="2">#REF!</definedName>
    <definedName name="Accr9899" localSheetId="5">#REF!</definedName>
    <definedName name="Accr992000" localSheetId="4">#REF!</definedName>
    <definedName name="Accr992000" localSheetId="2">#REF!</definedName>
    <definedName name="Accr992000" localSheetId="5">#REF!</definedName>
    <definedName name="acctwise" localSheetId="4">#REF!</definedName>
    <definedName name="acctwise" localSheetId="2">#REF!</definedName>
    <definedName name="acctwise" localSheetId="5">#REF!</definedName>
    <definedName name="ActQties" localSheetId="4">'[17]Usage Efficiency'!#REF!</definedName>
    <definedName name="ActQties" localSheetId="2">'[17]Usage Efficiency'!#REF!</definedName>
    <definedName name="ActQties" localSheetId="5">'[17]Usage Efficiency'!#REF!</definedName>
    <definedName name="ACTU" localSheetId="4">#REF!</definedName>
    <definedName name="ACTU" localSheetId="2">#REF!</definedName>
    <definedName name="ACTU" localSheetId="5">#REF!</definedName>
    <definedName name="ActValues" localSheetId="4">'[17]Usage Efficiency'!#REF!</definedName>
    <definedName name="ActValues" localSheetId="2">'[17]Usage Efficiency'!#REF!</definedName>
    <definedName name="ActValues" localSheetId="5">'[17]Usage Efficiency'!#REF!</definedName>
    <definedName name="Actwise" localSheetId="4">#REF!</definedName>
    <definedName name="Actwise" localSheetId="2">#REF!</definedName>
    <definedName name="Actwise" localSheetId="5">#REF!</definedName>
    <definedName name="ada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ditional_charge">[18]Template!$D$388:$O$388</definedName>
    <definedName name="AdditionalUI" localSheetId="4">#REF!</definedName>
    <definedName name="AdditionalUI" localSheetId="5">#REF!</definedName>
    <definedName name="adf" localSheetId="14" hidden="1">{#N/A,#N/A,FALSE,"COVER1.XLS ";#N/A,#N/A,FALSE,"RACT1.XLS";#N/A,#N/A,FALSE,"RACT2.XLS";#N/A,#N/A,FALSE,"ECCMP";#N/A,#N/A,FALSE,"WELDER.XLS"}</definedName>
    <definedName name="adf" localSheetId="12" hidden="1">{#N/A,#N/A,FALSE,"COVER1.XLS ";#N/A,#N/A,FALSE,"RACT1.XLS";#N/A,#N/A,FALSE,"RACT2.XLS";#N/A,#N/A,FALSE,"ECCMP";#N/A,#N/A,FALSE,"WELDER.XLS"}</definedName>
    <definedName name="adf" localSheetId="4" hidden="1">{#N/A,#N/A,FALSE,"COVER1.XLS ";#N/A,#N/A,FALSE,"RACT1.XLS";#N/A,#N/A,FALSE,"RACT2.XLS";#N/A,#N/A,FALSE,"ECCMP";#N/A,#N/A,FALSE,"WELDER.XLS"}</definedName>
    <definedName name="adf" localSheetId="2" hidden="1">{#N/A,#N/A,FALSE,"COVER1.XLS ";#N/A,#N/A,FALSE,"RACT1.XLS";#N/A,#N/A,FALSE,"RACT2.XLS";#N/A,#N/A,FALSE,"ECCMP";#N/A,#N/A,FALSE,"WELDER.XLS"}</definedName>
    <definedName name="adf" localSheetId="5" hidden="1">{#N/A,#N/A,FALSE,"COVER1.XLS ";#N/A,#N/A,FALSE,"RACT1.XLS";#N/A,#N/A,FALSE,"RACT2.XLS";#N/A,#N/A,FALSE,"ECCMP";#N/A,#N/A,FALSE,"WELDER.XLS"}</definedName>
    <definedName name="adf" localSheetId="15" hidden="1">{#N/A,#N/A,FALSE,"COVER1.XLS ";#N/A,#N/A,FALSE,"RACT1.XLS";#N/A,#N/A,FALSE,"RACT2.XLS";#N/A,#N/A,FALSE,"ECCMP";#N/A,#N/A,FALSE,"WELDER.XLS"}</definedName>
    <definedName name="Adjusted_Net_Operating_Profit">[19]NOPAT_VDF!$C$26:$AU$26</definedName>
    <definedName name="ADL.63">[20]Addl.40!$A$38:$I$284</definedName>
    <definedName name="adsasdsa" hidden="1">#N/A</definedName>
    <definedName name="aegrhtrjthgfdgsfhhg" localSheetId="4" hidden="1">#REF!</definedName>
    <definedName name="aegrhtrjthgfdgsfhhg" localSheetId="2" hidden="1">#REF!</definedName>
    <definedName name="aegrhtrjthgfdgsfhhg" localSheetId="5" hidden="1">#REF!</definedName>
    <definedName name="afafgaf" localSheetId="4">#REF!</definedName>
    <definedName name="afafgaf" localSheetId="2">#REF!</definedName>
    <definedName name="afafgaf" localSheetId="5">#REF!</definedName>
    <definedName name="AFSDF" localSheetId="4" hidden="1">{#N/A,#N/A,FALSE,"PMTABB";#N/A,#N/A,FALSE,"PMTABB"}</definedName>
    <definedName name="AFSDF" localSheetId="2" hidden="1">{#N/A,#N/A,FALSE,"PMTABB";#N/A,#N/A,FALSE,"PMTABB"}</definedName>
    <definedName name="AFSDF" localSheetId="5" hidden="1">{#N/A,#N/A,FALSE,"PMTABB";#N/A,#N/A,FALSE,"PMTABB"}</definedName>
    <definedName name="AGENTS" localSheetId="4">#REF!</definedName>
    <definedName name="AGENTS" localSheetId="2">#REF!</definedName>
    <definedName name="AGENTS" localSheetId="5">#REF!</definedName>
    <definedName name="agri" localSheetId="4">#REF!</definedName>
    <definedName name="agri" localSheetId="2">#REF!</definedName>
    <definedName name="agri" localSheetId="5">#REF!</definedName>
    <definedName name="alokbsc">[21]Alok!$C$60</definedName>
    <definedName name="alokcar" localSheetId="1">[21]Alok!$G$60</definedName>
    <definedName name="alokcar">[21]Alok!$G$60</definedName>
    <definedName name="alokded" localSheetId="1">[21]Alok!$U$60</definedName>
    <definedName name="alokded">[21]Alok!$U$60</definedName>
    <definedName name="alokemi" localSheetId="1">[21]Alok!$I$60</definedName>
    <definedName name="alokemi">[21]Alok!$I$60</definedName>
    <definedName name="alokfuel" localSheetId="1">[21]Alok!$H$60</definedName>
    <definedName name="alokfuel">[21]Alok!$H$60</definedName>
    <definedName name="alokhm" localSheetId="1">[21]Alok!$F$60</definedName>
    <definedName name="alokhm">[21]Alok!$F$60</definedName>
    <definedName name="alokins" localSheetId="1">[21]Alok!$K$60</definedName>
    <definedName name="alokins">[21]Alok!$K$60</definedName>
    <definedName name="alokit" localSheetId="1">[21]Alok!$T$60</definedName>
    <definedName name="alokit">[21]Alok!$T$60</definedName>
    <definedName name="aloklta" localSheetId="1">[21]Alok!$E$60</definedName>
    <definedName name="aloklta">[21]Alok!$E$60</definedName>
    <definedName name="alokmed" localSheetId="1">[21]Alok!$N$60</definedName>
    <definedName name="alokmed">[21]Alok!$N$60</definedName>
    <definedName name="alokpd" localSheetId="1">[21]Alok!$P$60</definedName>
    <definedName name="alokpd">[21]Alok!$P$60</definedName>
    <definedName name="alokpf" localSheetId="1">[21]Alok!$D$60</definedName>
    <definedName name="alokpf">[21]Alok!$D$60</definedName>
    <definedName name="alokpt" localSheetId="1">[21]Alok!$S$60</definedName>
    <definedName name="alokpt">[21]Alok!$S$60</definedName>
    <definedName name="alokregn" localSheetId="1">[21]Alok!$J$60</definedName>
    <definedName name="alokregn">[21]Alok!$J$60</definedName>
    <definedName name="alokrent" localSheetId="1">[21]Alok!$M$60</definedName>
    <definedName name="alokrent">[21]Alok!$M$60</definedName>
    <definedName name="alokspla" localSheetId="1">[22]Alok!$O$40</definedName>
    <definedName name="alokspla">[22]Alok!$O$40</definedName>
    <definedName name="AMC" localSheetId="4">#REF!</definedName>
    <definedName name="AMC" localSheetId="5">#REF!</definedName>
    <definedName name="amolbsc">[21]Amol!$C$41</definedName>
    <definedName name="amolconv" localSheetId="1">[21]Amol!$H$41</definedName>
    <definedName name="amolconv">[21]Amol!$H$41</definedName>
    <definedName name="amolded" localSheetId="1">[21]Amol!$N$41</definedName>
    <definedName name="amolded">[21]Amol!$N$41</definedName>
    <definedName name="amolhra" localSheetId="1">[21]Amol!$E$41</definedName>
    <definedName name="amolhra">[21]Amol!$E$41</definedName>
    <definedName name="amolit" localSheetId="1">[21]Amol!$M$41</definedName>
    <definedName name="amolit">[21]Amol!$M$41</definedName>
    <definedName name="amolmed" localSheetId="1">[21]Amol!$F$41</definedName>
    <definedName name="amolmed">[21]Amol!$F$41</definedName>
    <definedName name="amolpaid" localSheetId="1">[21]Amol!$I$41</definedName>
    <definedName name="amolpaid">[21]Amol!$I$41</definedName>
    <definedName name="amolpf" localSheetId="1">[21]Amol!$D$41</definedName>
    <definedName name="amolpf">[21]Amol!$D$41</definedName>
    <definedName name="amolpt" localSheetId="1">[21]Amol!$L$41</definedName>
    <definedName name="amolpt">[21]Amol!$L$41</definedName>
    <definedName name="amolspla" localSheetId="1">[22]Amol!$G$27</definedName>
    <definedName name="amolspla">[22]Amol!$G$27</definedName>
    <definedName name="amortisation_goodwill">[18]Template!$D$91:$O$91</definedName>
    <definedName name="amortisation_other_intangibles">[18]Template!$D$92:$O$92</definedName>
    <definedName name="Amount">[23]COST1_12FINAL!$O$1:$O$65536</definedName>
    <definedName name="anandbasic" localSheetId="1">[21]Anand!$C$47</definedName>
    <definedName name="anandbasic">[21]Anand!$C$47</definedName>
    <definedName name="anandconv" localSheetId="1">[21]Anand!$K$47</definedName>
    <definedName name="anandconv">[21]Anand!$K$47</definedName>
    <definedName name="anandded" localSheetId="1">[21]Anand!$S$47</definedName>
    <definedName name="anandded">[21]Anand!$S$47</definedName>
    <definedName name="anandhm" localSheetId="1">[21]Anand!$H$47</definedName>
    <definedName name="anandhm">[21]Anand!$H$47</definedName>
    <definedName name="anandhra" localSheetId="1">[21]Anand!$E$47</definedName>
    <definedName name="anandhra">[21]Anand!$E$47</definedName>
    <definedName name="anandint" localSheetId="1">[21]Anand!$I$47</definedName>
    <definedName name="anandint">[21]Anand!$I$47</definedName>
    <definedName name="anandit" localSheetId="1">[21]Anand!$R$47</definedName>
    <definedName name="anandit">[21]Anand!$R$47</definedName>
    <definedName name="anandlta" localSheetId="1">[21]Anand!$F$47</definedName>
    <definedName name="anandlta">[21]Anand!$F$47</definedName>
    <definedName name="anandmed" localSheetId="1">[21]Anand!$M$47</definedName>
    <definedName name="anandmed">[21]Anand!$M$47</definedName>
    <definedName name="anandpd" localSheetId="1">[21]Anand!$N$47</definedName>
    <definedName name="anandpd">[21]Anand!$N$47</definedName>
    <definedName name="anandpf" localSheetId="1">[21]Anand!$D$47</definedName>
    <definedName name="anandpf">[21]Anand!$D$47</definedName>
    <definedName name="anandpt" localSheetId="1">[21]Anand!$Q$47</definedName>
    <definedName name="anandpt">[21]Anand!$Q$47</definedName>
    <definedName name="anandrent" localSheetId="1">[21]Anand!$G$47</definedName>
    <definedName name="anandrent">[21]Anand!$G$47</definedName>
    <definedName name="anandspla" localSheetId="1">[22]Anand!$L$25</definedName>
    <definedName name="anandspla">[22]Anand!$L$25</definedName>
    <definedName name="aneps1q95">[4]Sheet1!$AN$22</definedName>
    <definedName name="aneps1q96">[4]Sheet1!$AZ$22</definedName>
    <definedName name="Anilofos" localSheetId="4">#REF!</definedName>
    <definedName name="Anilofos" localSheetId="2">#REF!</definedName>
    <definedName name="Anilofos" localSheetId="5">#REF!</definedName>
    <definedName name="anindyabsc">'[21]Anindya '!$C$54</definedName>
    <definedName name="anindyacar" localSheetId="1">'[21]Anindya '!$I$54</definedName>
    <definedName name="anindyacar">'[21]Anindya '!$I$54</definedName>
    <definedName name="anindyaconv" localSheetId="1">'[21]Anindya '!$O$54</definedName>
    <definedName name="anindyaconv">'[21]Anindya '!$O$54</definedName>
    <definedName name="anindyaded" localSheetId="1">'[21]Anindya '!$U$54</definedName>
    <definedName name="anindyaded">'[21]Anindya '!$U$54</definedName>
    <definedName name="anindyaemi" localSheetId="1">'[21]Anindya '!$E$54</definedName>
    <definedName name="anindyaemi">'[21]Anindya '!$E$54</definedName>
    <definedName name="anindyafuel" localSheetId="1">'[21]Anindya '!$H$54</definedName>
    <definedName name="anindyafuel">'[21]Anindya '!$H$54</definedName>
    <definedName name="anindyahra" localSheetId="1">'[21]Anindya '!$L$54</definedName>
    <definedName name="anindyahra">'[21]Anindya '!$L$54</definedName>
    <definedName name="anindyains" localSheetId="1">'[21]Anindya '!$G$54</definedName>
    <definedName name="anindyains">'[21]Anindya '!$G$54</definedName>
    <definedName name="Anindyaint" localSheetId="1">'[21]Anindya '!$K$54</definedName>
    <definedName name="Anindyaint">'[21]Anindya '!$K$54</definedName>
    <definedName name="anindyait" localSheetId="1">'[21]Anindya '!$T$54</definedName>
    <definedName name="anindyait">'[21]Anindya '!$T$54</definedName>
    <definedName name="anindyamed" localSheetId="1">'[21]Anindya '!$M$54</definedName>
    <definedName name="anindyamed">'[21]Anindya '!$M$54</definedName>
    <definedName name="anindyapd" localSheetId="1">'[21]Anindya '!$P$54</definedName>
    <definedName name="anindyapd">'[21]Anindya '!$P$54</definedName>
    <definedName name="anindyapf" localSheetId="1">'[21]Anindya '!$D$54</definedName>
    <definedName name="anindyapf">'[21]Anindya '!$D$54</definedName>
    <definedName name="anindyapt" localSheetId="1">'[21]Anindya '!$S$54</definedName>
    <definedName name="anindyapt">'[21]Anindya '!$S$54</definedName>
    <definedName name="anindyaregn" localSheetId="1">'[21]Anindya '!$F$54</definedName>
    <definedName name="anindyaregn">'[21]Anindya '!$F$54</definedName>
    <definedName name="anindyarent" localSheetId="1">'[21]Anindya '!$J$54</definedName>
    <definedName name="anindyarent">'[21]Anindya '!$J$54</definedName>
    <definedName name="anindyaspla" localSheetId="1">'[22]Anindya '!$N$35</definedName>
    <definedName name="anindyaspla">'[22]Anindya '!$N$35</definedName>
    <definedName name="Annexur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scount" hidden="1">1</definedName>
    <definedName name="APACJulyRev">'[24]Revenue-Invoicewise'!$L$864:$L$888</definedName>
    <definedName name="APACQ1">'[25]Inv - Revenue registry for PoC'!$I$6364:$I$6387</definedName>
    <definedName name="APACQ1Rev">'[24]Revenue-Invoicewise'!$L$840:$L$863</definedName>
    <definedName name="APACSepRev">'[24]Revenue-Invoicewise'!$L$904:$L$912</definedName>
    <definedName name="apcaugrev">'[26]Revenue-Invoicewise'!$I$4620:$I$4634</definedName>
    <definedName name="apcH1accural">'[26]Revenue-Invoicewise'!$I$4644:$I$4665</definedName>
    <definedName name="apcjulrev">'[26]Revenue-Invoicewise'!$I$4595:$I$4619</definedName>
    <definedName name="apcq1rev">'[26]Revenue-Invoicewise'!$I$4571:$I$4594</definedName>
    <definedName name="apcseprev">'[26]Revenue-Invoicewise'!$I$4635:$I$4643</definedName>
    <definedName name="Area" localSheetId="4">#REF!</definedName>
    <definedName name="Area" localSheetId="2">#REF!</definedName>
    <definedName name="Area" localSheetId="5">#REF!</definedName>
    <definedName name="arrintrst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rrintrst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" localSheetId="14" hidden="1">{#N/A,#N/A,FALSE,"COVER.XLS";#N/A,#N/A,FALSE,"RACT1.XLS";#N/A,#N/A,FALSE,"RACT2.XLS";#N/A,#N/A,FALSE,"ECCMP";#N/A,#N/A,FALSE,"WELDER.XLS"}</definedName>
    <definedName name="AS" localSheetId="12" hidden="1">{#N/A,#N/A,FALSE,"COVER.XLS";#N/A,#N/A,FALSE,"RACT1.XLS";#N/A,#N/A,FALSE,"RACT2.XLS";#N/A,#N/A,FALSE,"ECCMP";#N/A,#N/A,FALSE,"WELDER.XLS"}</definedName>
    <definedName name="AS" localSheetId="4" hidden="1">{#N/A,#N/A,FALSE,"COVER.XLS";#N/A,#N/A,FALSE,"RACT1.XLS";#N/A,#N/A,FALSE,"RACT2.XLS";#N/A,#N/A,FALSE,"ECCMP";#N/A,#N/A,FALSE,"WELDER.XLS"}</definedName>
    <definedName name="AS" localSheetId="2" hidden="1">{#N/A,#N/A,FALSE,"COVER.XLS";#N/A,#N/A,FALSE,"RACT1.XLS";#N/A,#N/A,FALSE,"RACT2.XLS";#N/A,#N/A,FALSE,"ECCMP";#N/A,#N/A,FALSE,"WELDER.XLS"}</definedName>
    <definedName name="AS" localSheetId="5" hidden="1">{#N/A,#N/A,FALSE,"COVER.XLS";#N/A,#N/A,FALSE,"RACT1.XLS";#N/A,#N/A,FALSE,"RACT2.XLS";#N/A,#N/A,FALSE,"ECCMP";#N/A,#N/A,FALSE,"WELDER.XLS"}</definedName>
    <definedName name="AS" localSheetId="15" hidden="1">{#N/A,#N/A,FALSE,"COVER.XLS";#N/A,#N/A,FALSE,"RACT1.XLS";#N/A,#N/A,FALSE,"RACT2.XLS";#N/A,#N/A,FALSE,"ECCMP";#N/A,#N/A,FALSE,"WELDER.XLS"}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#N/A</definedName>
    <definedName name="AS2SyncStepLS" hidden="1">0</definedName>
    <definedName name="AS2TickmarkLS" hidden="1">#N/A</definedName>
    <definedName name="AS2VersionLS" hidden="1">300</definedName>
    <definedName name="ASD" localSheetId="4">#REF!</definedName>
    <definedName name="ASD" localSheetId="2">#REF!</definedName>
    <definedName name="ASD" localSheetId="5">#REF!</definedName>
    <definedName name="asdffg" hidden="1">#N/A</definedName>
    <definedName name="asia2">[27]cap_add_Asia!$A$4:$J$43</definedName>
    <definedName name="ASS">[28]Financials!$B$2002</definedName>
    <definedName name="assa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PEN">'[29]P&amp;L, BS, CF, DCF'!$C$422</definedName>
    <definedName name="associate_dividends_received">[18]Template!$D$97:$O$97</definedName>
    <definedName name="associates">[18]Template!$D$190:$O$190</definedName>
    <definedName name="associates_pl">[18]Template!$D$56:$O$56</definedName>
    <definedName name="associates_tax_charge">[18]Template!$D$98:$O$98</definedName>
    <definedName name="asst_cost" localSheetId="4">#REF!</definedName>
    <definedName name="asst_cost" localSheetId="5">#REF!</definedName>
    <definedName name="ASSUM">[28]Financials!$A$536</definedName>
    <definedName name="ÅtkZ_Hkou__nsgjknwu" localSheetId="4">#REF!</definedName>
    <definedName name="ÅtkZ_Hkou__nsgjknwu" localSheetId="5">#REF!</definedName>
    <definedName name="AUDIT" localSheetId="4">#REF!</definedName>
    <definedName name="AUDIT" localSheetId="2">#REF!</definedName>
    <definedName name="AUDIT" localSheetId="5">#REF!</definedName>
    <definedName name="aug">'[30]Aug 03'!$A$131:$H$471</definedName>
    <definedName name="av" localSheetId="4">#REF!</definedName>
    <definedName name="av" localSheetId="2">#REF!</definedName>
    <definedName name="av" localSheetId="5">#REF!</definedName>
    <definedName name="Average_invested_capital">'[19]Invested capital_VDF'!$C$89:$AZ$89</definedName>
    <definedName name="Average_invested_capital_DCF">[19]DCF_VDF!$C$78:$AZ$78</definedName>
    <definedName name="AVGCAP" localSheetId="4">#REF!</definedName>
    <definedName name="AVGCAP" localSheetId="2">#REF!</definedName>
    <definedName name="AVGCAP" localSheetId="5">#REF!</definedName>
    <definedName name="AvgSellPr" hidden="1">[31]Input!$K$162:$Y$162,[31]Input!$K$180:$Y$180,[31]Input!$K$198:$Y$198,[31]Input!$K$216:$Y$216,[31]Input!$K$234:$Y$234,[31]Input!$K$252:$Y$252,[31]Input!$K$270:$Y$270,[31]Input!$K$288:$Y$288</definedName>
    <definedName name="awdfafsaeg" localSheetId="4">#REF!</definedName>
    <definedName name="awdfafsaeg" localSheetId="2">#REF!</definedName>
    <definedName name="awdfafsaeg" localSheetId="5">#REF!</definedName>
    <definedName name="axy" hidden="1">#N/A</definedName>
    <definedName name="B" localSheetId="4">#REF!</definedName>
    <definedName name="B" localSheetId="2">#REF!</definedName>
    <definedName name="B" localSheetId="5">#REF!</definedName>
    <definedName name="b_manual">'[29]P&amp;L, BS, CF, DCF'!$C$54</definedName>
    <definedName name="BA" localSheetId="4">#REF!</definedName>
    <definedName name="BA" localSheetId="2">#REF!</definedName>
    <definedName name="BA" localSheetId="5">#REF!</definedName>
    <definedName name="BAA" localSheetId="4">#REF!</definedName>
    <definedName name="BAA" localSheetId="2">#REF!</definedName>
    <definedName name="BAA" localSheetId="5">#REF!</definedName>
    <definedName name="bad_debt_provision">[18]Template!$D$82:$O$82</definedName>
    <definedName name="bal" localSheetId="1">'[32]Bal sheet'!$A$72:$G$76</definedName>
    <definedName name="bal">'[32]Bal sheet'!$A$72:$G$76</definedName>
    <definedName name="BALANCE">'[29]P&amp;L, BS, CF, DCF'!$C$52:$L$98</definedName>
    <definedName name="balance_sheet" localSheetId="4">#REF!</definedName>
    <definedName name="balance_sheet" localSheetId="2">#REF!</definedName>
    <definedName name="balance_sheet" localSheetId="5">#REF!</definedName>
    <definedName name="Balancesheet" localSheetId="4">#REF!</definedName>
    <definedName name="Balancesheet" localSheetId="2">#REF!</definedName>
    <definedName name="Balancesheet" localSheetId="5">#REF!</definedName>
    <definedName name="BASF____Balance_Sheet_Summary_1988_1998E__DMm">[33]Publish!$A$125:$N$196</definedName>
    <definedName name="BASF___Margins_and_Ratios_1988_1998E">[33]Publish!$A$201:$N$254</definedName>
    <definedName name="BASF___Profit_and_Loss_Summary_1988_2000E__EURm">[33]Publish!$A$75:$N$123</definedName>
    <definedName name="BASF___Quarterly_Sales_and_Profit_Trend_1998___2000E__EURm">[33]Publish!$A$17:$P$73</definedName>
    <definedName name="BASIC" localSheetId="4">#REF!</definedName>
    <definedName name="BASIC" localSheetId="2">#REF!</definedName>
    <definedName name="BASIC" localSheetId="5">#REF!</definedName>
    <definedName name="BASICA" localSheetId="4">#REF!</definedName>
    <definedName name="BASICA" localSheetId="2">#REF!</definedName>
    <definedName name="BASICA" localSheetId="5">#REF!</definedName>
    <definedName name="BASICT" localSheetId="4">#REF!</definedName>
    <definedName name="BASICT" localSheetId="2">#REF!</definedName>
    <definedName name="BASICT" localSheetId="5">#REF!</definedName>
    <definedName name="BAT" localSheetId="4">#REF!</definedName>
    <definedName name="BAT" localSheetId="2">#REF!</definedName>
    <definedName name="BAT" localSheetId="5">#REF!</definedName>
    <definedName name="bbbbb" localSheetId="4">#REF!</definedName>
    <definedName name="bbbbb" localSheetId="2">#REF!</definedName>
    <definedName name="bbbbb" localSheetId="5">#REF!</definedName>
    <definedName name="bbbbbbb" localSheetId="14">#REF!</definedName>
    <definedName name="bbbbbbb" localSheetId="12">#REF!</definedName>
    <definedName name="bbbbbbb" localSheetId="4">#REF!</definedName>
    <definedName name="bbbbbbb" localSheetId="2">#REF!</definedName>
    <definedName name="bbbbbbb" localSheetId="5">#REF!</definedName>
    <definedName name="bbbbbbb" localSheetId="15">#REF!</definedName>
    <definedName name="bbbbbbbb" localSheetId="14">#REF!</definedName>
    <definedName name="bbbbbbbb" localSheetId="12">#REF!</definedName>
    <definedName name="bbbbbbbb" localSheetId="4">#REF!</definedName>
    <definedName name="bbbbbbbb" localSheetId="2">#REF!</definedName>
    <definedName name="bbbbbbbb" localSheetId="5">#REF!</definedName>
    <definedName name="bbbbbbbb" localSheetId="15">#REF!</definedName>
    <definedName name="Beg_Bal" localSheetId="14">#REF!</definedName>
    <definedName name="Beg_Bal" localSheetId="12">#REF!</definedName>
    <definedName name="Beg_Bal" localSheetId="4">#REF!</definedName>
    <definedName name="Beg_Bal" localSheetId="2">#REF!</definedName>
    <definedName name="Beg_Bal" localSheetId="5">#REF!</definedName>
    <definedName name="Beg_Bal" localSheetId="15">#REF!</definedName>
    <definedName name="Belgium" localSheetId="4">#REF!</definedName>
    <definedName name="Belgium" localSheetId="2">#REF!</definedName>
    <definedName name="Belgium" localSheetId="5">#REF!</definedName>
    <definedName name="BEx00DXTY2JDVGWQKV8H7FG4SV30" hidden="1">#N/A</definedName>
    <definedName name="BEx00GHLTYRH5N2S6P78YW1CD30N" hidden="1">#N/A</definedName>
    <definedName name="BEx00JC31DY11L45SEU4B10BIN6W" hidden="1">#N/A</definedName>
    <definedName name="BEx00KZHZBHP3TDV1YMX4B19B95O" hidden="1">#N/A</definedName>
    <definedName name="BEx00MBY8XXUOHIZ4LHXHPD7WYD5" hidden="1">#N/A</definedName>
    <definedName name="BEx01ALWOBWCNC4OBV3E1EHNOM32" hidden="1">#N/A</definedName>
    <definedName name="BEx01HY6E3GJ66ABU5ABN26V6Q13" hidden="1">#N/A</definedName>
    <definedName name="BEx01PW5YQKEGAR8JDDI5OARYXDF" hidden="1">#N/A</definedName>
    <definedName name="BEx01XJ94SHJ1YQ7ORPW0RQGKI2H" hidden="1">#N/A</definedName>
    <definedName name="BEx02Q08R9G839Q4RFGG9026C7PX" hidden="1">#N/A</definedName>
    <definedName name="BEx02SEL3Z1QWGAHXDPUA9WLTTPS" hidden="1">#N/A</definedName>
    <definedName name="BEx02Y3KJZH5BGDM9QEZ1PVVI114" hidden="1">#N/A</definedName>
    <definedName name="BEx0313GRLLASDTVPW5DHTXHE74M" hidden="1">#N/A</definedName>
    <definedName name="BEx1F0SOZ3H5XUHXD7O01TCR8T6J" hidden="1">#N/A</definedName>
    <definedName name="BEx1F9HL824UCNCVZ2U62J4KZCX8" hidden="1">#N/A</definedName>
    <definedName name="BEx1FEVSJKTI1Q1Z874QZVFSJSVA" hidden="1">#N/A</definedName>
    <definedName name="BEx1FGDRUHHLI1GBHELT4PK0LY4V" hidden="1">#N/A</definedName>
    <definedName name="BEx1FJZ7GKO99IYTP6GGGF7EUL3Z" hidden="1">#N/A</definedName>
    <definedName name="BEx1FZV2CM77TBH1R6YYV9P06KA2" hidden="1">#N/A</definedName>
    <definedName name="BEx1G59AY8195JTUM6P18VXUFJ3E" hidden="1">#N/A</definedName>
    <definedName name="BEx1GG1Q70TGNW6FXOFU0X55RIME" hidden="1">#N/A</definedName>
    <definedName name="BEx1GVMRHFXUP6XYYY9NR12PV5TF" hidden="1">#N/A</definedName>
    <definedName name="BEx1H6KIT7BHUH6MDDWC935V9N47" hidden="1">#N/A</definedName>
    <definedName name="BEx1HDGOOJ3SKHYMWUZJ1P0RQZ9N" hidden="1">#N/A</definedName>
    <definedName name="BEx1HDM5ZXSJG6JQEMSFV52PZ10V" hidden="1">#N/A</definedName>
    <definedName name="BEx1HETBBZVN5F43LKOFMC4QB0CR" hidden="1">#N/A</definedName>
    <definedName name="BEx1HGWNWPLNXICOTP90TKQVVE4E" hidden="1">#N/A</definedName>
    <definedName name="BEx1HIPLJZABY0EMUOTZN0EQMDPU" hidden="1">#N/A</definedName>
    <definedName name="BEx1HO94JIRX219MPWMB5E5XZ04X" hidden="1">#N/A</definedName>
    <definedName name="BEx1HQNF6KHM21E3XLW0NMSSEI9S" hidden="1">#N/A</definedName>
    <definedName name="BEx1HSLNWIW4S97ZBYY7I7M5YVH4" hidden="1">#N/A</definedName>
    <definedName name="BEx1I4QKTILCKZUSOJCVZN7SNHL5" hidden="1">#N/A</definedName>
    <definedName name="BEx1IE0ZP7RIFM9FI24S9I6AAJ14" hidden="1">#N/A</definedName>
    <definedName name="BEx1IGQ5B697MNDOE06MVSR0H58E" hidden="1">#N/A</definedName>
    <definedName name="BEx1IKRPW8MLB9Y485M1TL2IT9SH" hidden="1">#N/A</definedName>
    <definedName name="BEx1J0CSSHDJGBJUHVOEMCF2P4DL" hidden="1">#N/A</definedName>
    <definedName name="BEx1J61RRF9LJ3V3R5OY3WJ6VBWR" hidden="1">#N/A</definedName>
    <definedName name="BEx1J7E8VCGLPYU82QXVUG5N3ZAI" hidden="1">#N/A</definedName>
    <definedName name="BEx1JGE2YQWH8S25USOY08XVGO0D" hidden="1">#N/A</definedName>
    <definedName name="BEx1JJJC9T1W7HY4V7HP1S1W4JO1" hidden="1">#N/A</definedName>
    <definedName name="BEx1JKKZSJ7DI4PTFVI9VVFMB1X2" hidden="1">#N/A</definedName>
    <definedName name="BEx1JUBQFRVMASSFK4B3V0AD7YP9" hidden="1">#N/A</definedName>
    <definedName name="BEx1JXBM5W4YRWNQ0P95QQS6JWD6" hidden="1">#N/A</definedName>
    <definedName name="BEx1KGY9QEHZ9QSARMQUTQKRK4UX" hidden="1">#N/A</definedName>
    <definedName name="BEx1KKP1ELIF2UII2FWVGL7M1X7J" hidden="1">#N/A</definedName>
    <definedName name="BEx1KUVWMB0QCWA3RBE4CADFVRIS" hidden="1">#N/A</definedName>
    <definedName name="BEx1L2OG1SDFK2TPXELJ77YP4NI2" hidden="1">#N/A</definedName>
    <definedName name="BEx1L6Q60MWRDJB4L20LK0XPA0Z2" hidden="1">#N/A</definedName>
    <definedName name="BEx1LD63FP2Z4BR9TKSHOZW9KKZ5" hidden="1">#N/A</definedName>
    <definedName name="BEx1LDMB9RW982DUILM2WPT5VWQ3" hidden="1">#N/A</definedName>
    <definedName name="BEx1LRPGDQCOEMW8YT80J1XCDCIV" hidden="1">#N/A</definedName>
    <definedName name="BEx1LRUSJW4JG54X07QWD9R27WV9" hidden="1">#N/A</definedName>
    <definedName name="BEx1M1WBK5T0LP1AK2JYV6W87ID6" hidden="1">#N/A</definedName>
    <definedName name="BEx1M51HHDYGIT8PON7U8ICL2S95" hidden="1">#N/A</definedName>
    <definedName name="BEx1MTRKKVCHOZ0YGID6HZ49LJTO" hidden="1">#N/A</definedName>
    <definedName name="BEx1N3CUJ3UX61X38ZAJVPEN4KMC" hidden="1">#N/A</definedName>
    <definedName name="BEx1NM34KQTO1LDNSAFD1L82UZFG" hidden="1">#N/A</definedName>
    <definedName name="BEx1NO6TXZVOGCUWCCRTXRXWW0XL" hidden="1">#N/A</definedName>
    <definedName name="BEx1NS8EU5P9FQV3S0WRTXI5L361" hidden="1">#N/A</definedName>
    <definedName name="BEx1NUBX5VUYZFKQH69FN6BTLWCR" hidden="1">#N/A</definedName>
    <definedName name="BEx1NZ4K1L8UON80Y2A4RASKWGNP" hidden="1">#N/A</definedName>
    <definedName name="BEx1OLAZ915OGYWP0QP1QQWDLCRX" hidden="1">#N/A</definedName>
    <definedName name="BEx1OO5ER042IS6IC4TLDI75JNVH" hidden="1">#N/A</definedName>
    <definedName name="BEx1OTE54CBSUT8FWKRALEDCUWN4" hidden="1">#N/A</definedName>
    <definedName name="BEx1OVSMPADTX95QUOX34KZQ8EDY" hidden="1">#N/A</definedName>
    <definedName name="BEx1OX544IO9FQJI7YYQGZCEHB3O" hidden="1">#N/A</definedName>
    <definedName name="BEx1OY6SVEUT2EQ26P7EKEND342G" hidden="1">#N/A</definedName>
    <definedName name="BEx1OYN1LPIPI12O9G6F7QAOS9T4" hidden="1">#N/A</definedName>
    <definedName name="BEx1P1HHKJA799O3YZXQAX6KFH58" hidden="1">#N/A</definedName>
    <definedName name="BEx1P34W467WGPOXPK292QFJIPHJ" hidden="1">#N/A</definedName>
    <definedName name="BEx1P7S1J4TKGVJ43C2Q2R3M9WRB" hidden="1">#N/A</definedName>
    <definedName name="BEx1PA11BLPVZM8RC5BL46WX8YB5" hidden="1">#N/A</definedName>
    <definedName name="BEx1PBZ4BEFIPGMQXT9T8S4PZ2IM" hidden="1">#N/A</definedName>
    <definedName name="BEx1PLF2CFSXBZPVI6CJ534EIJDN" hidden="1">#N/A</definedName>
    <definedName name="BEx1PMWZB2DO6EM9BKLUICZJ65HD" hidden="1">#N/A</definedName>
    <definedName name="BEx1Q2ND0E60FPJYGEA0E5W3P080" hidden="1">#N/A</definedName>
    <definedName name="BEx1QA54J2A4I7IBQR19BTY28ZMR" hidden="1">#N/A</definedName>
    <definedName name="BEx1QIU0NZ13LALP0SA0WXCM67DI" hidden="1">#N/A</definedName>
    <definedName name="BEx1QMQAHG3KQUK59DVM68SWKZIZ" hidden="1">#N/A</definedName>
    <definedName name="BEx1R9YFKJCMSEST8OVCAO5E47FO" hidden="1">#N/A</definedName>
    <definedName name="BEx1RBGC06B3T52OIC0EQ1KGVP1I" hidden="1">#N/A</definedName>
    <definedName name="BEx1RRC7X4NI1CU4EO5XYE2GVARJ" hidden="1">#N/A</definedName>
    <definedName name="BEx1RZA1NCGT832L7EMR7GMF588W" hidden="1">#N/A</definedName>
    <definedName name="BEx1S0XGIPUSZQUCSGWSK10GKW7Y" hidden="1">#N/A</definedName>
    <definedName name="BEx1S5VFNKIXHTTCWSV60UC50EZ8" hidden="1">#N/A</definedName>
    <definedName name="BEx1SK3U02H0RGKEYXW7ZMCEOF3V" hidden="1">#N/A</definedName>
    <definedName name="BEx1SSNEZINBJT29QVS62VS1THT4" hidden="1">#N/A</definedName>
    <definedName name="BEx1SVNCHNANBJIDIQVB8AFK4HAN" hidden="1">#N/A</definedName>
    <definedName name="BEx1TJ0WLS9O7KNSGIPWTYHDYI1D" hidden="1">#N/A</definedName>
    <definedName name="BEx1U15M7LVVFZENH830B2BGWC04" hidden="1">#N/A</definedName>
    <definedName name="BEx1U7WFO8OZKB1EBF4H386JW91L" hidden="1">#N/A</definedName>
    <definedName name="BEx1U87938YR9N6HYI24KVBKLOS3" hidden="1">#N/A</definedName>
    <definedName name="BEx1UESH4KDWHYESQU2IE55RS3LI" hidden="1">#N/A</definedName>
    <definedName name="BEx1UI8N9KTCPSOJ7RDW0T8UEBNP" hidden="1">#N/A</definedName>
    <definedName name="BEx1UML0HHJFHA5TBOYQ24I3RV1W" hidden="1">#N/A</definedName>
    <definedName name="BEx1UUDIQPZ23XQ79GUL0RAWRSCK" hidden="1">#N/A</definedName>
    <definedName name="BEx1V67SEV778NVW68J8W5SND1J7" hidden="1">#N/A</definedName>
    <definedName name="BEx1VIY9SQLRESD11CC4PHYT0XSG" hidden="1">#N/A</definedName>
    <definedName name="BEx1WC67EH10SC38QWX3WEA5KH3A" hidden="1">#N/A</definedName>
    <definedName name="BEx1WGYTKZZIPM1577W5FEYKFH3V" hidden="1">#N/A</definedName>
    <definedName name="BEx1WHPURIV3D3PTJJ359H1OP7ZV" hidden="1">#N/A</definedName>
    <definedName name="BEx1WLWY2CR1WRD694JJSWSDFAIR" hidden="1">#N/A</definedName>
    <definedName name="BEx1WMD1LWPWRIK6GGAJRJAHJM8I" hidden="1">#N/A</definedName>
    <definedName name="BEx1WR0D41MR174LBF3P9E3K0J51" hidden="1">#N/A</definedName>
    <definedName name="BEx1WUB1FAS5PHU33TJ60SUHR618" hidden="1">#N/A</definedName>
    <definedName name="BEx1WX04G0INSPPG9NTNR3DYR6PZ" hidden="1">#N/A</definedName>
    <definedName name="BEx1X3LHU9DPG01VWX2IF65TRATF" hidden="1">#N/A</definedName>
    <definedName name="BEx1XK8AAMO0AH0Z1OUKW30CA7EQ" hidden="1">#N/A</definedName>
    <definedName name="BEx1XL4MZ7C80495GHQRWOBS16PQ" hidden="1">#N/A</definedName>
    <definedName name="BEx1Y2IGS2K95E1M51PEF9KJZ0KB" hidden="1">#N/A</definedName>
    <definedName name="BEx1Y3PKK83X2FN9SAALFHOWKMRQ" hidden="1">#N/A</definedName>
    <definedName name="BEx1YL3DJ7Y4AZ01ERCOGW0FJ26T" hidden="1">#N/A</definedName>
    <definedName name="BEx1Z2RYHSVD1H37817SN93VMURZ" hidden="1">#N/A</definedName>
    <definedName name="BEx3AMAKWI6458B67VKZO56MCNJW" hidden="1">#N/A</definedName>
    <definedName name="BEx3AOOVM42G82TNF53W0EKXLUSI" hidden="1">#N/A</definedName>
    <definedName name="BEx3AZH9W4SUFCAHNDOQ728R9V4L" hidden="1">#N/A</definedName>
    <definedName name="BEx3BJUZWTUTVLUHJB0BSY0K61AQ" hidden="1">#N/A</definedName>
    <definedName name="BEx3BNR9ES4KY7Q1DK83KC5NDGL8" hidden="1">#N/A</definedName>
    <definedName name="BEx3BW5CTV0DJU5AQS3ZQFK2VLF3" hidden="1">#N/A</definedName>
    <definedName name="BEx3BYP0FG369M7G3JEFLMMXAKTS" hidden="1">#N/A</definedName>
    <definedName name="BEx3C2QR0WUD19QSVO8EMIPNQJKH" hidden="1">#N/A</definedName>
    <definedName name="BEx3CCS3VNR1KW2R7DKSQFZ17QW0" hidden="1">#N/A</definedName>
    <definedName name="BEx3CKFCCPZZ6ROLAT5C1DZNIC1U" hidden="1">#N/A</definedName>
    <definedName name="BEx3CO0SVO4WLH0DO43DCHYDTH1P" hidden="1">#N/A</definedName>
    <definedName name="BEx3D9G6QTSPF9UYI4X0XY0VE896" hidden="1">#N/A</definedName>
    <definedName name="BEx3DCQU9PBRXIMLO62KS5RLH447" hidden="1">#N/A</definedName>
    <definedName name="BEx3EF99FD6QNNCNOKDEE67JHTUJ" hidden="1">#N/A</definedName>
    <definedName name="BEx3EHCSERZ2O2OAG8Y95UPG2IY9" hidden="1">#N/A</definedName>
    <definedName name="BEx3EJR3TCJDYS7ZXNDS5N9KTGIK" hidden="1">#N/A</definedName>
    <definedName name="BEx3ELJTTBS6P05CNISMGOJOA60V" hidden="1">#N/A</definedName>
    <definedName name="BEx3EQSLJBDDJRHNX19PBFCKNY2I" hidden="1">#N/A</definedName>
    <definedName name="BEx3EUUAX947Q5N6MY6W0KSNY78Y" hidden="1">#N/A</definedName>
    <definedName name="BEx3EWXUA3TV5K9AXW24YJ95YA3O" hidden="1">#N/A</definedName>
    <definedName name="BEx3FHMD1P5XBCH23ZKIFO6ZTCNB" hidden="1">#N/A</definedName>
    <definedName name="BEx3FI2G3YYIACQHXNXEA15M8ZK5" hidden="1">#N/A</definedName>
    <definedName name="BEx3FJ9MHSLDK8W91GO85FX1GX57" hidden="1">#N/A</definedName>
    <definedName name="BEx3FR251HFU7A33PU01SJUENL2B" hidden="1">#N/A</definedName>
    <definedName name="BEx3FX7EJL47JSLSWP3EOC265WAE" hidden="1">#N/A</definedName>
    <definedName name="BEx3G201R8NLJ6FIHO2QS0SW9QVV" hidden="1">#N/A</definedName>
    <definedName name="BEx3G2LL2II66XY5YCDPG4JE13A3" hidden="1">#N/A</definedName>
    <definedName name="BEx3G2WA0DTYY9D8AGHHOBTPE2B2" hidden="1">#N/A</definedName>
    <definedName name="BEx3GCXR6IAS0B6WJ03GJVH7CO52" hidden="1">#N/A</definedName>
    <definedName name="BEx3GEVV18SEQDI1JGY7EN6D1GT1" hidden="1">#N/A</definedName>
    <definedName name="BEx3GKFH64MKQX61S7DYTZ15JCPY" hidden="1">#N/A</definedName>
    <definedName name="BEx3GMJ1Y6UU02DLRL0QXCEKDA6C" hidden="1">#N/A</definedName>
    <definedName name="BEx3GN4LY0135CBDIN1TU2UEODGF" hidden="1">#N/A</definedName>
    <definedName name="BEx3GPDH2AH4QKT4OOSN563XUHBD" hidden="1">#N/A</definedName>
    <definedName name="BEx3H5UX2GZFZZT657YR76RHW5I6" hidden="1">#N/A</definedName>
    <definedName name="BEx3HMSEFOP6DBM4R97XA6B7NFG6" hidden="1">#N/A</definedName>
    <definedName name="BEx3HWJ5SQSD2CVCQNR183X44FR8" hidden="1">#N/A</definedName>
    <definedName name="BEx3I09YVXO0G4X7KGSA4WGORM35" hidden="1">#N/A</definedName>
    <definedName name="BEx3ICF1GY8HQEBIU9S43PDJ90BX" hidden="1">#N/A</definedName>
    <definedName name="BEx3IYAH2DEBFWO8F94H4MXE3RLY" hidden="1">#N/A</definedName>
    <definedName name="BEx3IZXXSYEW50379N2EAFWO8DZV" hidden="1">#N/A</definedName>
    <definedName name="BEx3J1VZVGTKT4ATPO9O5JCSFTTR" hidden="1">#N/A</definedName>
    <definedName name="BEx3J56PAU1OHPRDFDG67H0BD0TJ" hidden="1">#N/A</definedName>
    <definedName name="BEx3JC2TY7JNAAC3L7QHVPQXLGQ8" hidden="1">#N/A</definedName>
    <definedName name="BEx3JQBEVT0037JKHKBA4BI5NDG7" hidden="1">#N/A</definedName>
    <definedName name="BEx3JX23SYDIGOGM4Y0CQFBW8ZBV" hidden="1">#N/A</definedName>
    <definedName name="BEx3JXCXCVBZJGV5VEG9MJEI01AL" hidden="1">#N/A</definedName>
    <definedName name="BEx3JYK2N7X59TPJSKYZ77ENY8SS" hidden="1">#N/A</definedName>
    <definedName name="BEx3K4EII7GU1CG0BN7UL15M6J8Z" hidden="1">#N/A</definedName>
    <definedName name="BEx3K4ZXQUQ2KYZF74B84SO48XMW" hidden="1">#N/A</definedName>
    <definedName name="BEx3KEFXUCVNVPH7KSEGAZYX13B5" hidden="1">#N/A</definedName>
    <definedName name="BEx3KFXUAF6YXAA47B7Q6X9B3VGB" hidden="1">#N/A</definedName>
    <definedName name="BEx3KIXQYOGMPK4WJJAVBRX4NR28" hidden="1">#N/A</definedName>
    <definedName name="BEx3KJOMVOSFZVJUL3GKCNP6DQDS" hidden="1">#N/A</definedName>
    <definedName name="BEx3KP2VRBMORK0QEAZUYCXL3DHJ" hidden="1">#N/A</definedName>
    <definedName name="BEx3L4IN3LI4C26SITKTGAH27CDU" hidden="1">#N/A</definedName>
    <definedName name="BEx3L4YQ0J7ZU0M5QM6YIPCEYC9K" hidden="1">#N/A</definedName>
    <definedName name="BEx3L60DJOR7NQN42G7YSAODP1EX" hidden="1">#N/A</definedName>
    <definedName name="BEx3L7D0PI38HWZ7VADU16C9E33D" hidden="1">#N/A</definedName>
    <definedName name="BEx3LM1PR4Y7KINKMTMKR984GX8Q" hidden="1">#N/A</definedName>
    <definedName name="BEx3LPCEZ1C0XEKNCM3YT09JWCUO" hidden="1">#N/A</definedName>
    <definedName name="BEx3M1MR1K1NQD03H74BFWOK4MWQ" hidden="1">#N/A</definedName>
    <definedName name="BEx3M4H77MYUKOOD31H9F80NMVK8" hidden="1">#N/A</definedName>
    <definedName name="BEx3M9VFX329PZWYC4DMZ6P3W9R2" hidden="1">#N/A</definedName>
    <definedName name="BEx3MCQ0VEBV0CZXDS505L38EQ8N" hidden="1">#N/A</definedName>
    <definedName name="BEx3MEYV5LQY0BAL7V3CFAFVOM3T" hidden="1">#N/A</definedName>
    <definedName name="BEx3MREOFWJQEYMCMBL7ZE06NBN6" hidden="1">#N/A</definedName>
    <definedName name="BEx3NKXF7GYXHBK75UI6MDRUSU0J" hidden="1">#N/A</definedName>
    <definedName name="BEx3NLIZ7PHF2XE59ECZ3MD04ZG1" hidden="1">#N/A</definedName>
    <definedName name="BEx3NMQ4BVC94728AUM7CCX7UHTU" hidden="1">#N/A</definedName>
    <definedName name="BEx3NR2I4OUFP3Z2QZEDU2PIFIDI" hidden="1">#N/A</definedName>
    <definedName name="BEx3O19B8FTTAPVT5DZXQGQXWFR8" hidden="1">#N/A</definedName>
    <definedName name="BEx3O85IKWARA6NCJOLRBRJFMEWW" hidden="1">#N/A</definedName>
    <definedName name="BEx3OJZSCGFRW7SVGBFI0X9DNVMM" hidden="1">#N/A</definedName>
    <definedName name="BEx3ORSBUXAF21MKEY90YJV9AY9A" hidden="1">#N/A</definedName>
    <definedName name="BEx3OV8BH6PYNZT7C246LOAU9SVX" hidden="1">#N/A</definedName>
    <definedName name="BEx3OXRYJZUEY6E72UJU0PHLMYAR" hidden="1">#N/A</definedName>
    <definedName name="BEx3P59TTRSGQY888P5C1O7M2PQT" hidden="1">#N/A</definedName>
    <definedName name="BEx3PDNRRNKD5GOUBUQFXAHIXLD9" hidden="1">#N/A</definedName>
    <definedName name="BEx3PDT8GNPWLLN02IH1XPV90XYK" hidden="1">#N/A</definedName>
    <definedName name="BEx3PKEMDW8KZEP11IL927C5O7I2" hidden="1">#N/A</definedName>
    <definedName name="BEx3PKJZ1Z7L9S6KV8KXVS6B2FX4" hidden="1">#N/A</definedName>
    <definedName name="BEx3PMNG53Z5HY138H99QOMTX8W3" hidden="1">#N/A</definedName>
    <definedName name="BEx3PP1RRSFZ8UC0JC9R91W6LNKW" hidden="1">#N/A</definedName>
    <definedName name="BEx3PVXYZC8WB9ZJE7OCKUXZ46EA" hidden="1">#N/A</definedName>
    <definedName name="BEx3Q0VWPU5EQECK7MQ47TYJ3SWW" hidden="1">#N/A</definedName>
    <definedName name="BEx3Q7BZ9PUXK2RLIOFSIS9AHU1B" hidden="1">#N/A</definedName>
    <definedName name="BEx3Q8J42S9VU6EAN2Y28MR6DF88" hidden="1">#N/A</definedName>
    <definedName name="BEx3QEDFOYFY5NBTININ5W4RLD4Q" hidden="1">#N/A</definedName>
    <definedName name="BEx3QIKJ3U962US1Q564NZDLU8LD" hidden="1">#N/A</definedName>
    <definedName name="BEx3QR9D45DHW50VQ7Y3Q1AXPOB9" hidden="1">#N/A</definedName>
    <definedName name="BEx3QSWT2S5KWG6U2V9711IYDQBM" hidden="1">#N/A</definedName>
    <definedName name="BEx3QVGG7Q2X4HZHJAM35A8T3VR7" hidden="1">#N/A</definedName>
    <definedName name="BEx3R0JUB9YN8PHPPQTAMIT1IHWK" hidden="1">#N/A</definedName>
    <definedName name="BEx3R81NFRO7M81VHVKOBFT0QBIL" hidden="1">#N/A</definedName>
    <definedName name="BEx3RHC2ZD5UFS6QD4OPFCNNMWH1" hidden="1">#N/A</definedName>
    <definedName name="BEx3RQ10QIWBAPHALAA91BUUCM2X" hidden="1">#N/A</definedName>
    <definedName name="BEx3RV4E1WT43SZBUN09RTB8EK1O" hidden="1">#N/A</definedName>
    <definedName name="BEx3RXYU0QLFXSFTM5EB20GD03W5" hidden="1">#N/A</definedName>
    <definedName name="BEx3RYKLC3QQO3XTUN7BEW2AQL98" hidden="1">#N/A</definedName>
    <definedName name="BEx3SICJ45BYT6FHBER86PJT25FC" hidden="1">#N/A</definedName>
    <definedName name="BEx3SMUCMJVGQ2H4EHQI5ZFHEF0P" hidden="1">#N/A</definedName>
    <definedName name="BEx3SN56F03CPDRDA7LZ763V0N4I" hidden="1">#N/A</definedName>
    <definedName name="BEx3SPE6N1ORXPRCDL3JPZD73Z9F" hidden="1">#N/A</definedName>
    <definedName name="BEx3T29ZTULQE0OMSMWUMZDU9ZZ0" hidden="1">#N/A</definedName>
    <definedName name="BEx3T6MJ1QDJ929WMUDVZ0O3UW0Y" hidden="1">#N/A</definedName>
    <definedName name="BEx3TPCSI16OAB2L9M9IULQMQ9J9" hidden="1">#N/A</definedName>
    <definedName name="BEx3U64YUOZ419BAJS2W78UMATAW" hidden="1">#N/A</definedName>
    <definedName name="BEx3U94WCEA5DKMWBEX1GU0LKYG2" hidden="1">#N/A</definedName>
    <definedName name="BEx3U9VZ8SQVYS6ZA038J7AP7ZGW" hidden="1">#N/A</definedName>
    <definedName name="BEx3UIQ5WRJBGNTFCCLOR4N7B1OQ" hidden="1">#N/A</definedName>
    <definedName name="BEx3UJMIX2NUSSWGMSI25A5DM4CH" hidden="1">#N/A</definedName>
    <definedName name="BEx3UKOCOQG7S1YQ436S997K1KWV" hidden="1">#N/A</definedName>
    <definedName name="BEx3UYM19VIXLA0EU7LB9NHA77PB" hidden="1">#N/A</definedName>
    <definedName name="BEx3VML7CG70HPISMVYIUEN3711Q" hidden="1">#N/A</definedName>
    <definedName name="BEx3VSKYARHRC25ANEWZGA9GLUAA" hidden="1">#N/A</definedName>
    <definedName name="BEx56ZID5H04P9AIYLP1OASFGV56" hidden="1">#N/A</definedName>
    <definedName name="BEx587EYSS57E3PI8DT973HLJM9E" hidden="1">#N/A</definedName>
    <definedName name="BEx587KFQ3VKCOCY1SA5F24PQGUI" hidden="1">#N/A</definedName>
    <definedName name="BEx58O780PQ05NF0Z1SKKRB3N099" hidden="1">#N/A</definedName>
    <definedName name="BEx58XHO7ZULLF2EUD7YIS0MGQJ5" hidden="1">#N/A</definedName>
    <definedName name="BEx58ZW0HAIGIPEX9CVA1PQQTR6X" hidden="1">#N/A</definedName>
    <definedName name="BEx59BA1KH3RG6K1LHL7YS2VB79N" hidden="1">#N/A</definedName>
    <definedName name="BEx59E9WABJP2TN71QAIKK79HPK9" hidden="1">#N/A</definedName>
    <definedName name="BEx59P7MAPNU129ZTC5H3EH892G1" hidden="1">#N/A</definedName>
    <definedName name="BEx5A11WZRQSIE089QE119AOX9ZG" hidden="1">#N/A</definedName>
    <definedName name="BEx5A7CIGCOTHJKHGUBDZG91JGPZ" hidden="1">#N/A</definedName>
    <definedName name="BEx5A8UFLT2SWVSG5COFA9B8P376" hidden="1">#N/A</definedName>
    <definedName name="BEx5AFFTN3IXIBHDKM0FYC4OFL1S" hidden="1">#N/A</definedName>
    <definedName name="BEx5AOFIO8KVRHIZ1RII337AA8ML" hidden="1">#N/A</definedName>
    <definedName name="BEx5APRZ66L5BWHFE8E4YYNEDTI4" hidden="1">#N/A</definedName>
    <definedName name="BEx5AUVDSQ35VO4BD9AKKGBM5S7D" hidden="1">#N/A</definedName>
    <definedName name="BEx5B4RHHX0J1BF2FZKEA0SPP29O" hidden="1">#N/A</definedName>
    <definedName name="BEx5B5YMSWP0OVI5CIQRP5V18D0C" hidden="1">#N/A</definedName>
    <definedName name="BEx5B825RW35M5H0UB2IZGGRS4ER" hidden="1">#N/A</definedName>
    <definedName name="BEx5BAWPMY0TL684WDXX6KKJLRCN" hidden="1">#N/A</definedName>
    <definedName name="BEx5BBI61U4Y65GD0ARMTALPP7SJ" hidden="1">#N/A</definedName>
    <definedName name="BEx5BDR56MEV4IHY6CIH2SVNG1UB" hidden="1">#N/A</definedName>
    <definedName name="BEx5BESZC5H329SKHGJOHZFILYJJ" hidden="1">#N/A</definedName>
    <definedName name="BEx5BHSQ42B50IU1TEQFUXFX9XQD" hidden="1">#N/A</definedName>
    <definedName name="BEx5BKSM4UN4C1DM3EYKM79MRC5K" hidden="1">#N/A</definedName>
    <definedName name="BEx5BLP00QMF8U26ZPILK6CFKDKP" hidden="1">#N/A</definedName>
    <definedName name="BEx5BNN8NPH9KVOBARB9CDD9WLB6" hidden="1">#N/A</definedName>
    <definedName name="BEx5BYFMZ80TDDN2EZO8CF39AIAC" hidden="1">#N/A</definedName>
    <definedName name="BEx5C2BWFW6SHZBFDEISKGXHZCQW" hidden="1">#N/A</definedName>
    <definedName name="BEx5C49ZFH8TO9ZU55729C3F7XG7" hidden="1">#N/A</definedName>
    <definedName name="BEx5C8GZQK13G60ZM70P63I5OS0L" hidden="1">#N/A</definedName>
    <definedName name="BEx5CAPTVN2NBT3UOMA1UFAL1C2R" hidden="1">#N/A</definedName>
    <definedName name="BEx5CEM3SYF9XP0ZZVE0GEPCLV3F" hidden="1">#N/A</definedName>
    <definedName name="BEx5CFYQ0F1Z6P8SCVJ0I3UPVFE4" hidden="1">#N/A</definedName>
    <definedName name="BEx5CINUDCSDCAJSNNV7XVNU8Q79" hidden="1">#N/A</definedName>
    <definedName name="BEx5CNLUIOYU8EODGA03Z3547I9T" hidden="1">#N/A</definedName>
    <definedName name="BEx5CPEKNSJORIPFQC2E1LTRYY8L" hidden="1">#N/A</definedName>
    <definedName name="BEx5CSUOL05D8PAM2TRDA9VRJT1O" hidden="1">#N/A</definedName>
    <definedName name="BEx5CUNFOO4YDFJ22HCMI2QKIGKM" hidden="1">#N/A</definedName>
    <definedName name="BEx5D8L47OF0WHBPFWXGZINZWUBZ" hidden="1">#N/A</definedName>
    <definedName name="BEx5DAJAHQ2SKUPCKSCR3PYML67L" hidden="1">#N/A</definedName>
    <definedName name="BEx5DC18JM1KJCV44PF18E0LNRKA" hidden="1">#N/A</definedName>
    <definedName name="BEx5DJIZBTNS011R9IIG2OQ2L6ZX" hidden="1">#N/A</definedName>
    <definedName name="BEx5DVYP51PH1M6DTU5RBJNM94GO" hidden="1">#N/A</definedName>
    <definedName name="BEx5E123OLO9WQUOIRIDJ967KAGK" hidden="1">#N/A</definedName>
    <definedName name="BEx5E2UU5NES6W779W2OZTZOB4O7" hidden="1">#N/A</definedName>
    <definedName name="BEx5E4CSE5G83J5K32WENF7BXL82" hidden="1">#N/A</definedName>
    <definedName name="BEx5ELQL9B0VR6UT18KP11DHOTFX" hidden="1">#N/A</definedName>
    <definedName name="BEx5ER4TJTFPN7IB1MNEB1ZFR5M6" hidden="1">#N/A</definedName>
    <definedName name="BEx5F6V72QTCK7O39Y59R0EVM6CW" hidden="1">#N/A</definedName>
    <definedName name="BEx5FGLQVACD5F5YZG4DGSCHCGO2" hidden="1">#N/A</definedName>
    <definedName name="BEx5FLJWHLW3BTZILDPN5NMA449V" hidden="1">#N/A</definedName>
    <definedName name="BEx5FNI2O10YN2SI1NO4X5GP3GTF" hidden="1">#N/A</definedName>
    <definedName name="BEx5FO8YRFSZCG3L608EHIHIHFY4" hidden="1">#N/A</definedName>
    <definedName name="BEx5FQNA6V4CNYSH013K45RI4BCV" hidden="1">#N/A</definedName>
    <definedName name="BEx5FVQPPEU32CPNV9RRQ9MNLLVE" hidden="1">#N/A</definedName>
    <definedName name="BEx5G08KGMG5X2AQKDGPFYG5GH94" hidden="1">#N/A</definedName>
    <definedName name="BEx5G1A8TFN4C4QII35U9DKYNIS8" hidden="1">#N/A</definedName>
    <definedName name="BEx5G1L0QO91KEPDMV1D8OT4BT73" hidden="1">#N/A</definedName>
    <definedName name="BEx5G86DZL1VYUX6KWODAP3WFAWP" hidden="1">#N/A</definedName>
    <definedName name="BEx5G8BV2GIOCM3C7IUFK8L04A6M" hidden="1">#N/A</definedName>
    <definedName name="BEx5GID9MVBUPFFT9M8K8B5MO9NV" hidden="1">#N/A</definedName>
    <definedName name="BEx5GN0EWA9SCQDPQ7NTUQH82QVK" hidden="1">#N/A</definedName>
    <definedName name="BEx5GNBCU4WZ74I0UXFL9ZG2XSGJ" hidden="1">#N/A</definedName>
    <definedName name="BEx5GUCTYC7QCWGWU5BTO7Y7HDZX" hidden="1">#N/A</definedName>
    <definedName name="BEx5GYUPJULJQ624TEESYFG1NFOH" hidden="1">#N/A</definedName>
    <definedName name="BEx5H0NEE0AIN5E2UHJ9J9ISU9N1" hidden="1">#N/A</definedName>
    <definedName name="BEx5H1UJSEUQM2K8QHQXO5THVHSO" hidden="1">#N/A</definedName>
    <definedName name="BEx5HAOT9XWUF7XIFRZZS8B9F5TZ" hidden="1">#N/A</definedName>
    <definedName name="BEx5HE4XRF9BUY04MENWY9CHHN5H" hidden="1">#N/A</definedName>
    <definedName name="BEx5HFHMABAT0H9KKS754X4T304E" hidden="1">#N/A</definedName>
    <definedName name="BEx5HGDZ7MX1S3KNXLRL9WU565V4" hidden="1">#N/A</definedName>
    <definedName name="BEx5HJZ9FAVNZSSBTAYRPZDYM9NU" hidden="1">#N/A</definedName>
    <definedName name="BEx5HZ9JMKHNLFWLVUB1WP5B39BL" hidden="1">#N/A</definedName>
    <definedName name="BEx5I244LQHZTF3XI66J8705R9XX" hidden="1">#N/A</definedName>
    <definedName name="BEx5I8PBP4LIXDGID5BP0THLO0AQ" hidden="1">#N/A</definedName>
    <definedName name="BEx5I8USVUB3JP4S9OXGMZVMOQXR" hidden="1">#N/A</definedName>
    <definedName name="BEx5I9GDQSYIAL65UQNDMNFQCS9Y" hidden="1">#N/A</definedName>
    <definedName name="BEx5IBUPG9AWNW5PK7JGRGEJ4OLM" hidden="1">#N/A</definedName>
    <definedName name="BEx5IC06RVN8BSAEPREVKHKLCJ2L" hidden="1">#N/A</definedName>
    <definedName name="BEx5J0FFP1KS4NGY20AEJI8VREEA" hidden="1">#N/A</definedName>
    <definedName name="BEx5JF3ZXLDIS8VNKDCY7ZI7H1CI" hidden="1">#N/A</definedName>
    <definedName name="BEx5JHCZJ8G6OOOW6EF3GABXKH6F" hidden="1">#N/A</definedName>
    <definedName name="BEx5JJB6W446THXQCRUKD3I7RKLP" hidden="1">#N/A</definedName>
    <definedName name="BEx5JJWTMI37U3RDEJOYLO93RJ6Z" hidden="1">#N/A</definedName>
    <definedName name="BEx5JNCT8Z7XSSPD5EMNAJELCU2V" hidden="1">#N/A</definedName>
    <definedName name="BEx5JQCNT9Y4RM306CHC8IPY3HBZ" hidden="1">#N/A</definedName>
    <definedName name="BEx5K08PYKE6JOKBYIB006TX619P" hidden="1">#N/A</definedName>
    <definedName name="BEx5K51DSERT1TR7B4A29R41W4NX" hidden="1">#N/A</definedName>
    <definedName name="BEx5KYER580I4T7WTLMUN7NLNP5K" hidden="1">#N/A</definedName>
    <definedName name="BEx5LHLB3M6K4ZKY2F42QBZT30ZH" hidden="1">#N/A</definedName>
    <definedName name="BEx5LRMNU3HXIE1BUMDHRU31F7JJ" hidden="1">#N/A</definedName>
    <definedName name="BEx5LSJ1LPUAX3ENSPECWPG4J7D1" hidden="1">#N/A</definedName>
    <definedName name="BEx5LTKQ8RQWJE4BC88OP928893U" hidden="1">#N/A</definedName>
    <definedName name="BEx5MB9BR71LZDG7XXQ2EO58JC5F" hidden="1">#N/A</definedName>
    <definedName name="BEx5MLQZM68YQSKARVWTTPINFQ2C" hidden="1">#N/A</definedName>
    <definedName name="BEx5MVXTKNBXHNWTL43C670E4KXC" hidden="1">#N/A</definedName>
    <definedName name="BEx5N4XI4PWB1W9PMZ4O5R0HWTYD" hidden="1">#N/A</definedName>
    <definedName name="BEx5NA68N6FJFX9UJXK4M14U487F" hidden="1">#N/A</definedName>
    <definedName name="BEx5NIKBG2GDJOYGE3WCXKU7YY51" hidden="1">#N/A</definedName>
    <definedName name="BEx5NV06L5J5IMKGOMGKGJ4PBZCD" hidden="1">#N/A</definedName>
    <definedName name="BEx5NZ1R2DMV2BHXW634VHSF5D5C" hidden="1">#N/A</definedName>
    <definedName name="BEx5NZSSQ6PY99ZX2D7Q9IGOR34W" hidden="1">#N/A</definedName>
    <definedName name="BEx5O3ZUQ2OARA1CDOZ3NC4UE5AA" hidden="1">#N/A</definedName>
    <definedName name="BEx5OAFS0NJ2CB86A02E1JYHMLQ1" hidden="1">#N/A</definedName>
    <definedName name="BEx5OG4RPU8W1ETWDWM234NYYYEN" hidden="1">#N/A</definedName>
    <definedName name="BEx5OP9Y43F99O2IT69MKCCXGL61" hidden="1">#N/A</definedName>
    <definedName name="BEx5P9Y9RDXNUAJ6CZ2LHMM8IM7T" hidden="1">#N/A</definedName>
    <definedName name="BEx5PHWB2C0D5QLP3BZIP3UO7DIZ" hidden="1">#N/A</definedName>
    <definedName name="BEx5PJP02W68K2E46L5C5YBSNU6T" hidden="1">#N/A</definedName>
    <definedName name="BEx5PLCA8DOMAU315YCS5275L2HS" hidden="1">#N/A</definedName>
    <definedName name="BEx5PRXMZ5M65Z732WNNGV564C2J" hidden="1">#N/A</definedName>
    <definedName name="BEx5QPSW4IPLH50WSR87HRER05RF" hidden="1">#N/A</definedName>
    <definedName name="BEx73V0EP8EMNRC3EZJJKKVKWQVB" hidden="1">#N/A</definedName>
    <definedName name="BEx741WJHIJVXUX131SBXTVW8D71" hidden="1">#N/A</definedName>
    <definedName name="BEx74ESIB9Y8KGETIERMKU5PLCQR" hidden="1">#N/A</definedName>
    <definedName name="BEx74Q6H3O7133AWQXWC21MI2UFT" hidden="1">#N/A</definedName>
    <definedName name="BEx74W6BJ8ENO3J25WNM5H5APKA3" hidden="1">#N/A</definedName>
    <definedName name="BEx755GRRD9BL27YHLH5QWIYLWB7" hidden="1">#N/A</definedName>
    <definedName name="BEx759D1D5SXS5ELLZVBI0SXYUNF" hidden="1">#N/A</definedName>
    <definedName name="BEx75GJZSZHUDN6OOAGQYFUDA2LP" hidden="1">#N/A</definedName>
    <definedName name="BEx75HGCCV5K4UCJWYV8EV9AG5YT" hidden="1">#N/A</definedName>
    <definedName name="BEx75PZT8TY5P13U978NVBUXKHT4" hidden="1">#N/A</definedName>
    <definedName name="BEx75T55F7GML8V1DMWL26WRT006" hidden="1">#N/A</definedName>
    <definedName name="BEx75VJGR07JY6UUWURQ4PJ29UKC" hidden="1">#N/A</definedName>
    <definedName name="BEx7741OUGLA0WJQLQRUJSL4DE00" hidden="1">#N/A</definedName>
    <definedName name="BEx774N83DXLJZ54Q42PWIJZ2DN1" hidden="1">#N/A</definedName>
    <definedName name="BEx779QNIY3061ZV9BR462WKEGRW" hidden="1">#N/A</definedName>
    <definedName name="BEx77G19QU9A95CNHE6QMVSQR2T3" hidden="1">#N/A</definedName>
    <definedName name="BEx77P0S3GVMS7BJUL9OWUGJ1B02" hidden="1">#N/A</definedName>
    <definedName name="BEx77QDESURI6WW5582YXSK3A972" hidden="1">#N/A</definedName>
    <definedName name="BEx77VBI9XOPFHKEWU5EHQ9J675Y" hidden="1">#N/A</definedName>
    <definedName name="BEx7809GQOCLHSNH95VOYIX7P1TV" hidden="1">#N/A</definedName>
    <definedName name="BEx780K8XAXUHGVZGZWQ74DK4CI3" hidden="1">#N/A</definedName>
    <definedName name="BEx78226TN58UE0CTY98YEDU0LSL" hidden="1">#N/A</definedName>
    <definedName name="BEx7881ZZBWHRAX6W2GY19J8MGEQ" hidden="1">#N/A</definedName>
    <definedName name="BEx78HHRIWDLHQX2LG0HWFRYEL1T" hidden="1">#N/A</definedName>
    <definedName name="BEx78QMXZ2P1ZB3HJ9O50DWHCMXR" hidden="1">#N/A</definedName>
    <definedName name="BEx78SFO5VR28677DWZEMDN7G86X" hidden="1">#N/A</definedName>
    <definedName name="BEx78SFOYH1Z0ZDTO47W2M60TW6K" hidden="1">#N/A</definedName>
    <definedName name="BEx79JK3E6JO8MX4O35A5G8NZCC8" hidden="1">#N/A</definedName>
    <definedName name="BEx79OCP4HQ6XP8EWNGEUDLOZBBS" hidden="1">#N/A</definedName>
    <definedName name="BEx79SEAYKUZB0H4LYBCD6WWJBG2" hidden="1">#N/A</definedName>
    <definedName name="BEx79SJRHTLS9PYM69O9BWW1FMJK" hidden="1">#N/A</definedName>
    <definedName name="BEx79YJJLBELICW9F9FRYSCQ101L" hidden="1">#N/A</definedName>
    <definedName name="BEx79YUC7B0V77FSBGIRCY1BR4VK" hidden="1">#N/A</definedName>
    <definedName name="BEx7A06T3RC2891FUX05G3QPRAUE" hidden="1">#N/A</definedName>
    <definedName name="BEx7A9S3JA1X7FH4CFSQLTZC4691" hidden="1">#N/A</definedName>
    <definedName name="BEx7ABA2C9IWH5VSLVLLLCY62161" hidden="1">#N/A</definedName>
    <definedName name="BEx7AE4LPLX8N85BYB0WCO5S7ZPV" hidden="1">#N/A</definedName>
    <definedName name="BEx7ASD1I654MEDCO6GGWA95PXSC" hidden="1">#N/A</definedName>
    <definedName name="BEx7AVCX9S5RJP3NSZ4QM4E6ERDT" hidden="1">#N/A</definedName>
    <definedName name="BEx7AVYIGP0930MV5JEBWRYCJN68" hidden="1">#N/A</definedName>
    <definedName name="BEx7B6LH6917TXOSAAQ6U7HVF018" hidden="1">#N/A</definedName>
    <definedName name="BEx7BPXFZXJ79FQ0E8AQE21PGVHA" hidden="1">#N/A</definedName>
    <definedName name="BEx7C04AM39DQMC1TIX7CFZ2ADHX" hidden="1">#N/A</definedName>
    <definedName name="BEx7C40F0PQURHPI6YQ39NFIR86Z" hidden="1">#N/A</definedName>
    <definedName name="BEx7C93VR7SYRIJS1JO8YZKSFAW9" hidden="1">#N/A</definedName>
    <definedName name="BEx7CCPC6R1KQQZ2JQU6EFI1G0RM" hidden="1">#N/A</definedName>
    <definedName name="BEx7CIJST9GLS2QD383UK7VUDTGL" hidden="1">#N/A</definedName>
    <definedName name="BEx7CL3MNZVB7T6R4YIFXB2NOBT8" hidden="1">#N/A</definedName>
    <definedName name="BEx7CO8T2XKC7GHDSYNAWTZ9L7YR" hidden="1">#N/A</definedName>
    <definedName name="BEx7CW1CF00DO8A36UNC2X7K65C2" hidden="1">#N/A</definedName>
    <definedName name="BEx7CW6NFRL2P4XWP0MWHIYA97KF" hidden="1">#N/A</definedName>
    <definedName name="BEx7D5RWKRS4W71J4NZ6ZSFHPKFT" hidden="1">#N/A</definedName>
    <definedName name="BEx7D8H1TPOX1UN17QZYEV7Q58GA" hidden="1">#N/A</definedName>
    <definedName name="BEx7DGF13H2074LRWFZQ45PZ6JPX" hidden="1">#N/A</definedName>
    <definedName name="BEx7DKWUXEDIISSX4GDD4YYT887F" hidden="1">#N/A</definedName>
    <definedName name="BEx7DMUYR2HC26WW7AOB1TULERMB" hidden="1">#N/A</definedName>
    <definedName name="BEx7DVJTRV44IMJIBFXELE67SZ7S" hidden="1">#N/A</definedName>
    <definedName name="BEx7DVUMFCI5INHMVFIJ44RTTSTT" hidden="1">#N/A</definedName>
    <definedName name="BEx7E2QT2U8THYOKBPXONB1B47WH" hidden="1">#N/A</definedName>
    <definedName name="BEx7E5QP7W6UKO74F5Y0VJ741HS5" hidden="1">#N/A</definedName>
    <definedName name="BEx7E6N29HGH3I47AFB2DCS6MVS6" hidden="1">#N/A</definedName>
    <definedName name="BEx7EBA8IYHQKT7IQAOAML660SYA" hidden="1">#N/A</definedName>
    <definedName name="BEx7EI6C8MCRZFEQYUBE5FSUTIHK" hidden="1">#N/A</definedName>
    <definedName name="BEx7EI6DL1Z6UWLFBXAKVGZTKHWJ" hidden="1">#N/A</definedName>
    <definedName name="BEx7EQKHX7GZYOLXRDU534TT4H64" hidden="1">#N/A</definedName>
    <definedName name="BEx7ETV6L1TM7JSXJIGK3FC6RVZW" hidden="1">#N/A</definedName>
    <definedName name="BEx7EWK9GUVV6FXWYIGH0TAI4V2O" hidden="1">#N/A</definedName>
    <definedName name="BEx7EYYLHMBYQTH6I377FCQS7CSX" hidden="1">#N/A</definedName>
    <definedName name="BEx7FCLG1RYI2SNOU1Y2GQZNZSWA" hidden="1">#N/A</definedName>
    <definedName name="BEx7FN32ZGWOAA4TTH79KINTDWR9" hidden="1">#N/A</definedName>
    <definedName name="BEx7G82CKM3NIY1PHNFK28M09PCH" hidden="1">#N/A</definedName>
    <definedName name="BEx7GR3ENYWRXXS5IT0UMEGOLGUH" hidden="1">#N/A</definedName>
    <definedName name="BEx7GSAL6P7TASL8MB63RFST1LJL" hidden="1">#N/A</definedName>
    <definedName name="BEx7H0JD6I5I8WQLLWOYWY5YWPQE" hidden="1">#N/A</definedName>
    <definedName name="BEx7H14XCXH7WEXEY1HVO53A6AGH" hidden="1">#N/A</definedName>
    <definedName name="BEx7HFTIA8AC8BR8HKIN81VE1SGW" hidden="1">#N/A</definedName>
    <definedName name="BEx7HGVBEF4LEIF6RC14N3PSU461" hidden="1">#N/A</definedName>
    <definedName name="BEx7HJKG6I7Q3UCJ834GPTI67WZP" hidden="1">#N/A</definedName>
    <definedName name="BEx7HQ5T9FZ42QWS09UO4DT42Y0R" hidden="1">#N/A</definedName>
    <definedName name="BEx7HRCZE3CVGON1HV07MT5MNDZ3" hidden="1">#N/A</definedName>
    <definedName name="BEx7HWGE2CANG5M17X4C8YNC3N8F" hidden="1">#N/A</definedName>
    <definedName name="BEx7I8FZ96C5JAHXS18ZV0912LZP" hidden="1">#N/A</definedName>
    <definedName name="BEx7IBVYN47SFZIA0K4MDKQZNN9V" hidden="1">#N/A</definedName>
    <definedName name="BEx7IV2IJ5WT7UC0UG7WP0WF2JZI" hidden="1">#N/A</definedName>
    <definedName name="BEx7IXGU74GE5E4S6W4Z13AR092Y" hidden="1">#N/A</definedName>
    <definedName name="BEx7J4YL8Q3BI1MLH16YYQ18IJRD" hidden="1">#N/A</definedName>
    <definedName name="BEx7JH3HGBPI07OHZ5LFYK0UFZQR" hidden="1">#N/A</definedName>
    <definedName name="BEx7JV194190CNM6WWGQ3UBJ3CHH" hidden="1">#N/A</definedName>
    <definedName name="BEx7K7GZ607XQOGB81A1HINBTGOZ" hidden="1">#N/A</definedName>
    <definedName name="BEx7KEYPBDXSNROH8M6CDCBN6B50" hidden="1">#N/A</definedName>
    <definedName name="BEx7KSAS8BZT6H8OQCZ5DNSTMO07" hidden="1">#N/A</definedName>
    <definedName name="BEx7KWHTBD21COXVI4HNEQH0Z3L8" hidden="1">#N/A</definedName>
    <definedName name="BEx7KXUGRMRSUXCM97Z7VRZQ9JH2" hidden="1">#N/A</definedName>
    <definedName name="BEx7L21IQVP1N1TTQLRMANSSLSLE" hidden="1">#N/A</definedName>
    <definedName name="BEx7L5C6U8MP6IZ67BD649WQYJEK" hidden="1">#N/A</definedName>
    <definedName name="BEx7L8HEYEVTATR0OG5JJO647KNI" hidden="1">#N/A</definedName>
    <definedName name="BEx7L8XOV64OMS15ZFURFEUXLMWF" hidden="1">#N/A</definedName>
    <definedName name="BEx7LJVFQACL9F4DRS9YZQ9R2N30" hidden="1">#N/A</definedName>
    <definedName name="BEx7MAUI1JJFDIJGDW4RWY5384LY" hidden="1">#N/A</definedName>
    <definedName name="BEx7MJZO3UKAMJ53UWOJ5ZD4GGMQ" hidden="1">#N/A</definedName>
    <definedName name="BEx7MT4MFNXIVQGAT6D971GZW7CA" hidden="1">#N/A</definedName>
    <definedName name="BEx7NI062THZAM6I8AJWTFJL91CS" hidden="1">#N/A</definedName>
    <definedName name="BEx904S75BPRYMHF0083JF7ES4NG" hidden="1">#N/A</definedName>
    <definedName name="BEx90HDD4RWF7JZGA8GCGG7D63MG" hidden="1">#N/A</definedName>
    <definedName name="BEx90VGH5H09ON2QXYC9WIIEU98T" hidden="1">#N/A</definedName>
    <definedName name="BEx9175B70QXYAU5A8DJPGZQ46L9" hidden="1">#N/A</definedName>
    <definedName name="BEx91AQQRTV87AO27VWHSFZAD4ZR" hidden="1">#N/A</definedName>
    <definedName name="BEx91L8FLL5CWLA2CDHKCOMGVDZN" hidden="1">#N/A</definedName>
    <definedName name="BEx91OTVH9ZDBC3QTORU8RZX4EOC" hidden="1">#N/A</definedName>
    <definedName name="BEx91QH5JRZKQP1GPN2SQMR3CKAG" hidden="1">#N/A</definedName>
    <definedName name="BEx91ROALDNHO7FI4X8L61RH4UJE" hidden="1">#N/A</definedName>
    <definedName name="BEx91TMID71GVYH0U16QM1RV3PX0" hidden="1">#N/A</definedName>
    <definedName name="BEx91VF2D78PAF337E3L2L81K9W2" hidden="1">#N/A</definedName>
    <definedName name="BEx921PNZ46VORG2VRMWREWIC0SE" hidden="1">#N/A</definedName>
    <definedName name="BEx92DPEKL5WM5A3CN8674JI0PR3" hidden="1">#N/A</definedName>
    <definedName name="BEx92ER2RMY93TZK0D9L9T3H0GI5" hidden="1">#N/A</definedName>
    <definedName name="BEx92FI04PJT4LI23KKIHRXWJDTT" hidden="1">#N/A</definedName>
    <definedName name="BEx92HR14HQ9D5JXCSPA4SS4RT62" hidden="1">#N/A</definedName>
    <definedName name="BEx92HWA2D6A5EX9MFG68G0NOMSN" hidden="1">#N/A</definedName>
    <definedName name="BEx92I1RLVR3ZIAROGUHDW2HCBW6" hidden="1">#N/A</definedName>
    <definedName name="BEx92PUBDIXAU1FW5ZAXECMAU0LN" hidden="1">#N/A</definedName>
    <definedName name="BEx92S8MHFFIVRQ2YSHZNQGOFUHD" hidden="1">#N/A</definedName>
    <definedName name="BEx93B9OULL2YGC896XXYAAJSTRK" hidden="1">#N/A</definedName>
    <definedName name="BEx93FRKF99NRT3LH99UTIH7AAYF" hidden="1">#N/A</definedName>
    <definedName name="BEx93M7FSHP50OG34A4W8W8DF12U" hidden="1">#N/A</definedName>
    <definedName name="BEx93OLWY2O3PRA74U41VG5RXT4Q" hidden="1">#N/A</definedName>
    <definedName name="BEx93RWFAF6YJGYUTITVM445C02U" hidden="1">#N/A</definedName>
    <definedName name="BEx93SY9RWG3HUV4YXQKXJH9FH14" hidden="1">#N/A</definedName>
    <definedName name="BEx93TJUX3U0FJDBG6DDSNQ91R5J" hidden="1">#N/A</definedName>
    <definedName name="BEx942UCRHMI4B0US31HO95GSC2X" hidden="1">#N/A</definedName>
    <definedName name="BEx948ZFFQWVIDNG4AZAUGGGEB5U" hidden="1">#N/A</definedName>
    <definedName name="BEx94CKXG92OMURH41SNU6IOHK4J" hidden="1">#N/A</definedName>
    <definedName name="BEx94GXG30CIVB6ZQN3X3IK6BZXQ" hidden="1">#N/A</definedName>
    <definedName name="BEx94HZ5LURYM9ST744ALV6ZCKYP" hidden="1">#N/A</definedName>
    <definedName name="BEx94IQ75E90YUMWJ9N591LR7DQQ" hidden="1">#N/A</definedName>
    <definedName name="BEx94L9TBK45AUQSX1IUZ86U1GPQ" hidden="1">#N/A</definedName>
    <definedName name="BEx94N7W5T3U7UOE97D6OVIBUCXS" hidden="1">#N/A</definedName>
    <definedName name="BEx953PB6S6ECMD8N0JSW0CBG0DA" hidden="1">#N/A</definedName>
    <definedName name="BEx955NIAWX5OLAHMTV6QFUZPR30" hidden="1">#N/A</definedName>
    <definedName name="BEx9581TYVI2M5TT4ISDAJV4W7Z6" hidden="1">#N/A</definedName>
    <definedName name="BEx95NHF4RVUE0YDOAFZEIVBYJXD" hidden="1">#N/A</definedName>
    <definedName name="BEx95QBZMG0E2KQ9BERJ861QLYN3" hidden="1">#N/A</definedName>
    <definedName name="BEx95QHBVDN795UNQJLRXG3RDU49" hidden="1">#N/A</definedName>
    <definedName name="BEx95TBVUWV7L7OMFMZDQEXGVHU6" hidden="1">#N/A</definedName>
    <definedName name="BEx95U89DZZSVO39TGS62CX8G9N4" hidden="1">#N/A</definedName>
    <definedName name="BEx9602K2GHNBUEUVT9ONRQU1GMD" hidden="1">#N/A</definedName>
    <definedName name="BEx962BL3Y4LA53EBYI64ZYMZE8U" hidden="1">#N/A</definedName>
    <definedName name="BEx96KR21O7H9R29TN0S45Y3QPUK" hidden="1">#N/A</definedName>
    <definedName name="BEx96SUFKHHFE8XQ6UUO6ILDOXHO" hidden="1">#N/A</definedName>
    <definedName name="BEx96UN4YWXBDEZ1U1ZUIPP41Z7I" hidden="1">#N/A</definedName>
    <definedName name="BEx970MYCPJ6DQ44TKLOIGZO5LHH" hidden="1">#N/A</definedName>
    <definedName name="BEx978KSD61YJH3S9DGO050R2EHA" hidden="1">#N/A</definedName>
    <definedName name="BEx97H9O1NAKAPK4MX4PKO34ICL5" hidden="1">#N/A</definedName>
    <definedName name="BEx97HVA5F2I0D6ID81KCUDEQOIH" hidden="1">#N/A</definedName>
    <definedName name="BEx97MNUZQ1Z0AO2FL7XQYVNCPR7" hidden="1">#N/A</definedName>
    <definedName name="BEx97NPQBACJVD9K1YXI08RTW9E2" hidden="1">#N/A</definedName>
    <definedName name="BEx97RWQLXS0OORDCN69IGA58CWU" hidden="1">#N/A</definedName>
    <definedName name="BEx97YNGGDFIXHTMGFL2IHAQX9MI" hidden="1">#N/A</definedName>
    <definedName name="BEx981HW73BUZWT14TBTZHC0ZTJ4" hidden="1">#N/A</definedName>
    <definedName name="BEx9871KU0N99P0900EAK69VFYT2" hidden="1">#N/A</definedName>
    <definedName name="BEx98IFKNJFGZFLID1YTRFEG1SXY" hidden="1">#N/A</definedName>
    <definedName name="BEx9915UVD4G7RA3IMLFZ0LG3UA2" hidden="1">#N/A</definedName>
    <definedName name="BEx992CZON8AO7U7V88VN1JBO0MG" hidden="1">#N/A</definedName>
    <definedName name="BEx9952469XMFGSPXL7CMXHPJF90" hidden="1">#N/A</definedName>
    <definedName name="BEx99B77I7TUSHRR4HIZ9FU2EIUT" hidden="1">#N/A</definedName>
    <definedName name="BEx99Q6PH5F3OQKCCAAO75PYDEFN" hidden="1">#N/A</definedName>
    <definedName name="BEx99WBYT2D6UUC1PT7A40ENYID4" hidden="1">#N/A</definedName>
    <definedName name="BEx99XOGHOM28CNCYKQWYGL56W2S" hidden="1">#N/A</definedName>
    <definedName name="BEx99ZRZ4I7FHDPGRAT5VW7NVBPU" hidden="1">#N/A</definedName>
    <definedName name="BEx9AT5E3ZSHKSOL35O38L8HF9TH" hidden="1">#N/A</definedName>
    <definedName name="BEx9AV8W1FAWF5BHATYEN47X12JN" hidden="1">#N/A</definedName>
    <definedName name="BEx9B6HFAULSW9IXMIKBHKRW03Z5" hidden="1">#N/A</definedName>
    <definedName name="BEx9B8A5186FNTQQNLIO5LK02ABI" hidden="1">#N/A</definedName>
    <definedName name="BEx9B8VR20E2CILU4CDQUQQ9ONXK" hidden="1">#N/A</definedName>
    <definedName name="BEx9B917EUP13X6FQ3NPQL76XM5V" hidden="1">#N/A</definedName>
    <definedName name="BEx9BAJ5WYEQ623HUT9NNCMP3RUG" hidden="1">#N/A</definedName>
    <definedName name="BEx9BYSYW7QCPXS2NAVLFAU5Y2Z2" hidden="1">#N/A</definedName>
    <definedName name="BEx9C590HJ2O31IWJB73C1HR74AI" hidden="1">#N/A</definedName>
    <definedName name="BEx9CCQRMYYOGIOYTOM73VKDIPS1" hidden="1">#N/A</definedName>
    <definedName name="BEx9D1BC9FT19KY0INAABNDBAMR1" hidden="1">#N/A</definedName>
    <definedName name="BEx9DN6ZMF18Q39MPMXSDJTZQNJ3" hidden="1">#N/A</definedName>
    <definedName name="BEx9DUU8DALPSCW66GTMQRPXZ6GL" hidden="1">#N/A</definedName>
    <definedName name="BEx9E14TDNSEMI784W0OTIEQMWN6" hidden="1">#N/A</definedName>
    <definedName name="BEx9E2BZ2B1R41FMGJCJ7JLGLUAJ" hidden="1">#N/A</definedName>
    <definedName name="BEx9EG9KBJ77M8LEOR9ITOKN5KXY" hidden="1">#N/A</definedName>
    <definedName name="BEx9EMK6HAJJMVYZTN5AUIV7O1E6" hidden="1">#N/A</definedName>
    <definedName name="BEx9EQAY352HT2ZRQK6GWSIN7DT6" hidden="1">#N/A</definedName>
    <definedName name="BEx9EQLVZHYQ1TPX7WH3SOWXCZLE" hidden="1">#N/A</definedName>
    <definedName name="BEx9ETLU0EK5LGEM1QCNYN2S8O5F" hidden="1">#N/A</definedName>
    <definedName name="BEx9F0Y2ESUNE3U7TQDLMPE9BO67" hidden="1">#N/A</definedName>
    <definedName name="BEx9F5W18ZGFOKGRE8PR6T1MO6GT" hidden="1">#N/A</definedName>
    <definedName name="BEx9F78N4HY0XFGBQ4UJRD52L1EI" hidden="1">#N/A</definedName>
    <definedName name="BEx9FF16LOQP5QIR4UHW5EIFGQB8" hidden="1">#N/A</definedName>
    <definedName name="BEx9FJTSRCZ3ZXT3QVBJT5NF8T7V" hidden="1">#N/A</definedName>
    <definedName name="BEx9FRBEEYPS5HLS3XT34AKZN94G" hidden="1">#N/A</definedName>
    <definedName name="BEx9GDY4D8ZPQJCYFIMYM0V0C51Y" hidden="1">#N/A</definedName>
    <definedName name="BEx9GGY04V0ZWI6O9KZH4KSBB389" hidden="1">#N/A</definedName>
    <definedName name="BEx9GNOPB6OZ2RH3FCDNJR38RJOS" hidden="1">#N/A</definedName>
    <definedName name="BEx9GUQALUWCD30UKUQGSWW8KBQ7" hidden="1">#N/A</definedName>
    <definedName name="BEx9GY6BVFQGCLMOWVT6PIC9WP5X" hidden="1">#N/A</definedName>
    <definedName name="BEx9GZ2P3FDHKXEBXX2VS0BG2NP2" hidden="1">#N/A</definedName>
    <definedName name="BEx9H04IB14E1437FF2OIRRWBSD7" hidden="1">#N/A</definedName>
    <definedName name="BEx9H5O1KDZJCW91Q29VRPY5YS6P" hidden="1">#N/A</definedName>
    <definedName name="BEx9H8YR0E906F1JXZMBX3LNT004" hidden="1">#N/A</definedName>
    <definedName name="BEx9I8XIG7E5NB48QQHXP23FIN60" hidden="1">#N/A</definedName>
    <definedName name="BEx9IQRF01ATLVK0YE60ARKQJ68L" hidden="1">#N/A</definedName>
    <definedName name="BEx9IT5QNZWKM6YQ5WER0DC2PMMU" hidden="1">#N/A</definedName>
    <definedName name="BEx9IW5MFLXTVCJHVUZTUH93AXOS" hidden="1">#N/A</definedName>
    <definedName name="BEx9IXCSPSZC80YZUPRCYTG326KV" hidden="1">#N/A</definedName>
    <definedName name="BEx9IZR39NHDGOM97H4E6F81RTQW" hidden="1">#N/A</definedName>
    <definedName name="BEx9J6CH5E7YZPER7HXEIOIKGPCA" hidden="1">#N/A</definedName>
    <definedName name="BEx9JJTZKVUJAVPTRE0RAVTEH41G" hidden="1">#N/A</definedName>
    <definedName name="BEx9JLBYK239B3F841C7YG1GT7ST" hidden="1">#N/A</definedName>
    <definedName name="BExAW4IIW5D0MDY6TJ3G4FOLPYIR" hidden="1">#N/A</definedName>
    <definedName name="BExAX410NB4F2XOB84OR2197H8M5" hidden="1">#N/A</definedName>
    <definedName name="BExAX8TNG8LQ5Q4904SAYQIPGBSV" hidden="1">#N/A</definedName>
    <definedName name="BExAY0EAT2LXR5MFGM0DLIB45PLO" hidden="1">#N/A</definedName>
    <definedName name="BExAYE6LNIEBR9DSNI5JGNITGKIT" hidden="1">#N/A</definedName>
    <definedName name="BExAYHMLXGGO25P8HYB2S75DEB4F" hidden="1">#N/A</definedName>
    <definedName name="BExAYKXAUWGDOPG952TEJ2UKZKWN" hidden="1">#N/A</definedName>
    <definedName name="BExAYP9TDTI2MBP6EYE0H39CPMXN" hidden="1">#N/A</definedName>
    <definedName name="BExAYPPWJPWDKU59O051WMGB7O0J" hidden="1">#N/A</definedName>
    <definedName name="BExAYR2JZCJBUH6F1LZC2A7JIVRJ" hidden="1">#N/A</definedName>
    <definedName name="BExAYTGVRD3DLKO75RFPMBKCIWB8" hidden="1">#N/A</definedName>
    <definedName name="BExAYY9H9COOT46HJLPVDLTO12UL" hidden="1">#N/A</definedName>
    <definedName name="BExAZCNEGB4JYHC8CZ51KTN890US" hidden="1">#N/A</definedName>
    <definedName name="BExAZFCI302YFYRDJYQDWQQL0Q0O" hidden="1">#N/A</definedName>
    <definedName name="BExAZLHLST9OP89R1HJMC1POQG8H" hidden="1">#N/A</definedName>
    <definedName name="BExAZMDYMIAA7RX1BMCKU1VLBRGY" hidden="1">#N/A</definedName>
    <definedName name="BExAZNL6BHI8DCQWXOX4I2P839UX" hidden="1">#N/A</definedName>
    <definedName name="BExAZRMWSONMCG9KDUM4KAQ7BONM" hidden="1">#N/A</definedName>
    <definedName name="BExAZTFG4SJRG4TW6JXRF7N08JFI" hidden="1">#N/A</definedName>
    <definedName name="BExAZUS4A8OHDZK0MWAOCCCKTH73" hidden="1">#N/A</definedName>
    <definedName name="BExAZX6FECVK3E07KXM2XPYKGM6U" hidden="1">#N/A</definedName>
    <definedName name="BExB012NJ8GASTNNPBRRFTLHIOC9" hidden="1">#N/A</definedName>
    <definedName name="BExB072HHXVMUC0VYNGG48GRSH5Q" hidden="1">#N/A</definedName>
    <definedName name="BExB0FRDEYDEUEAB1W8KD6D965XA" hidden="1">#N/A</definedName>
    <definedName name="BExB0KPCN7YJORQAYUCF4YKIKPMC" hidden="1">#N/A</definedName>
    <definedName name="BExB0WE4PI3NOBXXVO9CTEN4DIU2" hidden="1">#N/A</definedName>
    <definedName name="BExB10QNIVITUYS55OAEKK3VLJFE" hidden="1">#N/A</definedName>
    <definedName name="BExB15ZDRY4CIJ911DONP0KCY9KU" hidden="1">#N/A</definedName>
    <definedName name="BExB16VQY0O0RLZYJFU3OFEONVTE" hidden="1">#N/A</definedName>
    <definedName name="BExB1FKNY2UO4W5FUGFHJOA2WFGG" hidden="1">#N/A</definedName>
    <definedName name="BExB1GMD0PIDGTFBGQOPRWQSP9I4" hidden="1">#N/A</definedName>
    <definedName name="BExB1Q29OO6LNFNT1EQLA3KYE7MX" hidden="1">#N/A</definedName>
    <definedName name="BExB1TNRV5EBWZEHYLHI76T0FVA7" hidden="1">#N/A</definedName>
    <definedName name="BExB1WI6M8I0EEP1ANUQZCFY24EV" hidden="1">#N/A</definedName>
    <definedName name="BExB203OWC9QZA3BYOKQ18L4FUJE" hidden="1">#N/A</definedName>
    <definedName name="BExB2CJHTU7C591BR4WRL5L2F2K6" hidden="1">#N/A</definedName>
    <definedName name="BExB2K1AV4PGNS1O6C7D7AO411AX" hidden="1">#N/A</definedName>
    <definedName name="BExB2O2UYHKI324YE324E1N7FVIB" hidden="1">#N/A</definedName>
    <definedName name="BExB2Q0VJ0MU2URO3JOVUAVHEI3V" hidden="1">#N/A</definedName>
    <definedName name="BExB30IP1DNKNQ6PZ5ERUGR5MK4Z" hidden="1">#N/A</definedName>
    <definedName name="BExB442RX0T3L6HUL6X5T21CENW6" hidden="1">#N/A</definedName>
    <definedName name="BExB4ADD0L7417CII901XTFKXD1J" hidden="1">#N/A</definedName>
    <definedName name="BExB4DO1V1NL2AVK5YE1RSL5RYHL" hidden="1">#N/A</definedName>
    <definedName name="BExB4DYU06HCGRIPBSWRCXK804UM" hidden="1">#N/A</definedName>
    <definedName name="BExB4QEHP88TDHO8TGYV91365M0F" hidden="1">#N/A</definedName>
    <definedName name="BExB4Z3EZBGYYI33U0KQ8NEIH8PY" hidden="1">#N/A</definedName>
    <definedName name="BExB55368XW7UX657ZSPC6BFE92S" hidden="1">#N/A</definedName>
    <definedName name="BExB57MZEPL2SA2ONPK66YFLZWJU" hidden="1">#N/A</definedName>
    <definedName name="BExB5833OAOJ22VK1YK47FHUSVK2" hidden="1">#N/A</definedName>
    <definedName name="BExB58JDIHS42JZT9DJJMKA8QFCO" hidden="1">#N/A</definedName>
    <definedName name="BExB58U5FQC5JWV9CGC83HLLZUZI" hidden="1">#N/A</definedName>
    <definedName name="BExB5EDO9XUKHF74X3HAU2WPPHZH" hidden="1">#N/A</definedName>
    <definedName name="BExB5G6EH68AYEP1UT0GHUEL3SLN" hidden="1">#N/A</definedName>
    <definedName name="BExB5QYVEZWFE5DQVHAM760EV05X" hidden="1">#N/A</definedName>
    <definedName name="BExB5U9IRH14EMOE0YGIE3WIVLFS" hidden="1">#N/A</definedName>
    <definedName name="BExB5VWYMOV6BAIH7XUBBVPU7MMD" hidden="1">#N/A</definedName>
    <definedName name="BExB610DZWIJP1B72U9QM42COH2B" hidden="1">#N/A</definedName>
    <definedName name="BExB6C3FUAKK9ML5T767NMWGA9YB" hidden="1">#N/A</definedName>
    <definedName name="BExB6C8X6JYRLKZKK17VE3QUNL3D" hidden="1">#N/A</definedName>
    <definedName name="BExB6HN3QRFPXM71MDUK21BKM7PF" hidden="1">#N/A</definedName>
    <definedName name="BExB6IZMHCZ3LB7N73KD90YB1HBZ" hidden="1">#N/A</definedName>
    <definedName name="BExB719SGNX4Y8NE6JEXC555K596" hidden="1">#N/A</definedName>
    <definedName name="BExB7265DCHKS7V2OWRBXCZTEIW9" hidden="1">#N/A</definedName>
    <definedName name="BExB74PS5P9G0P09Y6DZSCX0FLTJ" hidden="1">#N/A</definedName>
    <definedName name="BExB78RH79J0MIF7H8CAZ0CFE88Q" hidden="1">#N/A</definedName>
    <definedName name="BExB7ELT09HGDVO5BJC1ZY9D09GZ" hidden="1">#N/A</definedName>
    <definedName name="BExB806PAXX70XUTA3ZI7OORD78R" hidden="1">#N/A</definedName>
    <definedName name="BExB8B4K8WFO3JUW66JXKOKB130W" hidden="1">#N/A</definedName>
    <definedName name="BExB8HF4UBVZKQCSRFRUQL2EE6VL" hidden="1">#N/A</definedName>
    <definedName name="BExB8HKHKZ1ORJZUYGG2M4VSCC39" hidden="1">#N/A</definedName>
    <definedName name="BExB8QPH8DC5BESEVPSMBCWVN6PO" hidden="1">#N/A</definedName>
    <definedName name="BExB8U5N0D85YR8APKN3PPKG0FWP" hidden="1">#N/A</definedName>
    <definedName name="BExB9DHI5I2TJ2LXYPM98EE81L27" hidden="1">#N/A</definedName>
    <definedName name="BExB9Q2MZZHBGW8QQKVEYIMJBPIE" hidden="1">#N/A</definedName>
    <definedName name="BExBA1GON0EZRJ20UYPILAPLNQWM" hidden="1">#N/A</definedName>
    <definedName name="BExBA69ASGYRZW1G1DYIS9QRRTBN" hidden="1">#N/A</definedName>
    <definedName name="BExBA6K42582A14WFFWQ3Q8QQWB6" hidden="1">#N/A</definedName>
    <definedName name="BExBA8I5D4R8R2PYQ1K16TWGTOEP" hidden="1">#N/A</definedName>
    <definedName name="BExBA93PE0DGUUTA7LLSIGBIXWE5" hidden="1">#N/A</definedName>
    <definedName name="BExBAI8X0FKDQJ6YZJQDTTG4ZCWY" hidden="1">#N/A</definedName>
    <definedName name="BExBAKN7XIBAXCF9PCNVS038PCQO" hidden="1">#N/A</definedName>
    <definedName name="BExBAKXZ7PBW3DDKKA5MWC1ZUC7O" hidden="1">#N/A</definedName>
    <definedName name="BExBAO8NLXZXHO6KCIECSFCH3RR0" hidden="1">#N/A</definedName>
    <definedName name="BExBAOOT1KBSIEISN1ADL4RMY879" hidden="1">#N/A</definedName>
    <definedName name="BExBAVKX8Q09370X1GCZWJ4E91YJ" hidden="1">#N/A</definedName>
    <definedName name="BExBAX2X2ENJYO4QTR5VAIQ86L7B" hidden="1">#N/A</definedName>
    <definedName name="BExBAZ13D3F1DVJQ6YJ8JGUYEYJE" hidden="1">#N/A</definedName>
    <definedName name="BExBBTG649R9I0CT042JLL8LXV18" hidden="1">#N/A</definedName>
    <definedName name="BExBBUCJQRR74Q7GPWDEZXYK2KJL" hidden="1">#N/A</definedName>
    <definedName name="BExBBV8XVMD9CKZY711T0BN7H3PM" hidden="1">#N/A</definedName>
    <definedName name="BExBC78HXWXHO3XAB6E8NVTBGLJS" hidden="1">#N/A</definedName>
    <definedName name="BExBCKKJTIRKC1RZJRTK65HHLX4W" hidden="1">#N/A</definedName>
    <definedName name="BExBCLMEPAN3XXX174TU8SS0627Q" hidden="1">#N/A</definedName>
    <definedName name="BExBCRBEYR2KZ8FAQFZ2NHY13WIY" hidden="1">#N/A</definedName>
    <definedName name="BExBD4I559NXSV6J07Q343TKYMVJ" hidden="1">#N/A</definedName>
    <definedName name="BExBDBZQLTX3OGFYGULQFK5WEZU5" hidden="1">#N/A</definedName>
    <definedName name="BExBDJS9TUEU8Z84IV59E5V4T8K6" hidden="1">#N/A</definedName>
    <definedName name="BExBDKOMSVH4XMH52CFJ3F028I9R" hidden="1">#N/A</definedName>
    <definedName name="BExBDSRXVZQ0W5WXQMP5XD00GRRL" hidden="1">#N/A</definedName>
    <definedName name="BExBDUVGK3E1J4JY9ZYTS7V14BLY" hidden="1">#N/A</definedName>
    <definedName name="BExBE162OSBKD30I7T1DKKPT3I9I" hidden="1">#N/A</definedName>
    <definedName name="BExBE5YPUY1T7N7DHMMIGGXK8TMP" hidden="1">#N/A</definedName>
    <definedName name="BExBEC9ATLQZF86W1M3APSM4HEOH" hidden="1">#N/A</definedName>
    <definedName name="BExBEYFQJE9YK12A6JBMRFKEC7RN" hidden="1">#N/A</definedName>
    <definedName name="BExBG1ED81J2O4A2S5F5Y3BPHMCR" hidden="1">#N/A</definedName>
    <definedName name="BExCRLIHS7466WFJ3RPIUGGXYESZ" hidden="1">#N/A</definedName>
    <definedName name="BExCS1EDDUEAEWHVYXHIP9I1WCJH" hidden="1">#N/A</definedName>
    <definedName name="BExCS6SLRCBH006GNRE27HFRHP40" hidden="1">#N/A</definedName>
    <definedName name="BExCS7ZPMHFJ4UJDAL8CQOLSZ13B" hidden="1">#N/A</definedName>
    <definedName name="BExCS8W4NJUZH9S1CYB6XSDLEPBW" hidden="1">#N/A</definedName>
    <definedName name="BExCSAE1M6G20R41J0Y24YNN0YC1" hidden="1">#N/A</definedName>
    <definedName name="BExCSAOUZOYKHN7HV511TO8VDJ02" hidden="1">#N/A</definedName>
    <definedName name="BExCSMOFTXSUEC1T46LR1UPYRCX5" hidden="1">#N/A</definedName>
    <definedName name="BExCSSDG3TM6TPKS19E9QYJEELZ6" hidden="1">#N/A</definedName>
    <definedName name="BExCSZV7U67UWXL2HKJNM5W1E4OO" hidden="1">#N/A</definedName>
    <definedName name="BExCT4NSDT61OCH04Y2QIFIOP75H" hidden="1">#N/A</definedName>
    <definedName name="BExCTW8G3VCZ55S09HTUGXKB1P2M" hidden="1">#N/A</definedName>
    <definedName name="BExCTYS2KX0QANOLT8LGZ9WV3S3T" hidden="1">#N/A</definedName>
    <definedName name="BExCTZZ9JNES4EDHW97NP0EGQALX" hidden="1">#N/A</definedName>
    <definedName name="BExCU0A1V6NMZQ9ASYJ8QIVQ5UR2" hidden="1">#N/A</definedName>
    <definedName name="BExCU2834920JBHSPCRC4UF80OLL" hidden="1">#N/A</definedName>
    <definedName name="BExCU8O54I3P3WRYWY1CRP3S78QY" hidden="1">#N/A</definedName>
    <definedName name="BExCUDRJO23YOKT8GPWOVQ4XEHF5" hidden="1">#N/A</definedName>
    <definedName name="BExCUPAXFR16YMWL30ME3F3BSRDZ" hidden="1">#N/A</definedName>
    <definedName name="BExCUR94DHCE47PUUWEMT5QZOYR2" hidden="1">#N/A</definedName>
    <definedName name="BExCV634L7SVHGB0UDDTRRQ2Q72H" hidden="1">#N/A</definedName>
    <definedName name="BExCVBXGSXT9FWJRG62PX9S1RK83" hidden="1">#N/A</definedName>
    <definedName name="BExCVHBNLOHNFS0JAV3I1XGPNH9W" hidden="1">#N/A</definedName>
    <definedName name="BExCVI86R31A2IOZIEBY1FJLVILD" hidden="1">#N/A</definedName>
    <definedName name="BExCVKGZXE0I9EIXKBZVSGSEY2RR" hidden="1">#N/A</definedName>
    <definedName name="BExCVV44WY5807WGMTGKPW0GT256" hidden="1">#N/A</definedName>
    <definedName name="BExCVZ5PN4V6MRBZ04PZJW3GEF8S" hidden="1">#N/A</definedName>
    <definedName name="BExCW13R0GWJYGXZBNCPAHQN4NR2" hidden="1">#N/A</definedName>
    <definedName name="BExCW9Y5HWU4RJTNX74O6L24VGCK" hidden="1">#N/A</definedName>
    <definedName name="BExCWPDPESGZS07QGBLSBWDNVJLZ" hidden="1">#N/A</definedName>
    <definedName name="BExCWTVKHIVCRHF8GC39KI58YM5K" hidden="1">#N/A</definedName>
    <definedName name="BExCX2KGRZBRVLZNM8SUSIE6A0RL" hidden="1">#N/A</definedName>
    <definedName name="BExCX3X451T70LZ1VF95L7W4Y4TM" hidden="1">#N/A</definedName>
    <definedName name="BExCX4NZ2N1OUGXM7EV0U7VULJMM" hidden="1">#N/A</definedName>
    <definedName name="BExCXILMURGYMAH6N5LF5DV6K3GM" hidden="1">#N/A</definedName>
    <definedName name="BExCXQUFBMXQ1650735H48B1AZT3" hidden="1">#N/A</definedName>
    <definedName name="BExCY2DQO9VLA77Q7EG3T0XNXX4F" hidden="1">#N/A</definedName>
    <definedName name="BExCY6VMJ68MX3C981R5Q0BX5791" hidden="1">#N/A</definedName>
    <definedName name="BExCYAH2SAZCPW6XCB7V7PMMCAWO" hidden="1">#N/A</definedName>
    <definedName name="BExCYJBB52X8B3AREHCC1L5QNPX7" hidden="1">#N/A</definedName>
    <definedName name="BExCYPRC5HJE6N2XQTHCT6NXGP8N" hidden="1">#N/A</definedName>
    <definedName name="BExCYUK0I3UEXZNFDW71G6Z6D8XR" hidden="1">#N/A</definedName>
    <definedName name="BExCZ15DB89J6GSEBMRW45QG2RQ8" hidden="1">#N/A</definedName>
    <definedName name="BExCZFZCXMLY5DWESYJ9NGTJYQ8M" hidden="1">#N/A</definedName>
    <definedName name="BExCZJ4P8WS0BDT31WDXI0ROE7D6" hidden="1">#N/A</definedName>
    <definedName name="BExCZKH6NI0EE02L995IFVBD1J59" hidden="1">#N/A</definedName>
    <definedName name="BExCZUD9FEOJBKDJ51Z3JON9LKJ8" hidden="1">#N/A</definedName>
    <definedName name="BExD0508DAALLU00PHFPBC8SRRKT" hidden="1">#N/A</definedName>
    <definedName name="BExD0HALIN0JR4JTPGDEVAEE5EX5" hidden="1">#N/A</definedName>
    <definedName name="BExD0LCCDPG16YLY5WQSZF1XI5DA" hidden="1">#N/A</definedName>
    <definedName name="BExD0RMWSB4TRECEHTH6NN4K9DFZ" hidden="1">#N/A</definedName>
    <definedName name="BExD0U6KG10QGVDI1XSHK0J10A2V" hidden="1">#N/A</definedName>
    <definedName name="BExD13RUIBGRXDL4QDZ305UKUR12" hidden="1">#N/A</definedName>
    <definedName name="BExD14DETV5R4OOTMAXD5NAKWRO3" hidden="1">#N/A</definedName>
    <definedName name="BExD1OAU9OXQAZA4D70HP72CU6GB" hidden="1">#N/A</definedName>
    <definedName name="BExD1Y1JV61416YA1XRQHKWPZIE7" hidden="1">#N/A</definedName>
    <definedName name="BExD2CFHIRMBKN5KXE5QP4XXEWFS" hidden="1">#N/A</definedName>
    <definedName name="BExD2DMHH1HWXQ9W0YYMDP8AAX8Q" hidden="1">#N/A</definedName>
    <definedName name="BExD2HTPC7IWBAU6OSQ67MQA8BYZ" hidden="1">#N/A</definedName>
    <definedName name="BExD363H2VGFIQUCE6LS4AC5J0ZT" hidden="1">#N/A</definedName>
    <definedName name="BExD3A588E939V61P1XEW0FI5Q0S" hidden="1">#N/A</definedName>
    <definedName name="BExD3CJJDKVR9M18XI3WDZH80WL6" hidden="1">#N/A</definedName>
    <definedName name="BExD3ESD9WYJIB3TRDPJ1CKXRAVL" hidden="1">#N/A</definedName>
    <definedName name="BExD3F368X5S25MWSUNIV57RDB57" hidden="1">#N/A</definedName>
    <definedName name="BExD3IJ5IT335SOSNV9L85WKAOSI" hidden="1">#N/A</definedName>
    <definedName name="BExD3KBVUY57GMMQTOFEU6S6G1AY" hidden="1">#N/A</definedName>
    <definedName name="BExD3NMR7AW2Z6V8SC79VQR37NA6" hidden="1">#N/A</definedName>
    <definedName name="BExD3QXA2UQ2W4N7NYLUEOG40BZB" hidden="1">#N/A</definedName>
    <definedName name="BExD3U2N041TEJ7GCN005UTPHNXY" hidden="1">#N/A</definedName>
    <definedName name="BExD40O0CFTNJFOFMMM1KH0P7BUI" hidden="1">#N/A</definedName>
    <definedName name="BExD4BR9HJ3MWWZ5KLVZWX9FJAUS" hidden="1">#N/A</definedName>
    <definedName name="BExD4F1WTKT3H0N9MF4H1LX7MBSY" hidden="1">#N/A</definedName>
    <definedName name="BExD4H5GQWXBS6LUL3TSP36DVO38" hidden="1">#N/A</definedName>
    <definedName name="BExD4JJSS3QDBLABCJCHD45SRNPI" hidden="1">#N/A</definedName>
    <definedName name="BExD4R1I0MKF033I5LPUYIMTZ6E8" hidden="1">#N/A</definedName>
    <definedName name="BExD50MT3M6XZLNUP9JL93EG6D9R" hidden="1">#N/A</definedName>
    <definedName name="BExD5EV7KDSVF1CJT38M4IBPFLPY" hidden="1">#N/A</definedName>
    <definedName name="BExD5FRK547OESJRYAW574DZEZ7J" hidden="1">#N/A</definedName>
    <definedName name="BExD5I5X2YA2YNCTCDSMEL4CWF4N" hidden="1">#N/A</definedName>
    <definedName name="BExD5QUSRFJWRQ1ZM50WYLCF74DF" hidden="1">#N/A</definedName>
    <definedName name="BExD5SSUIF6AJQHBHK8PNMFBPRYB" hidden="1">#N/A</definedName>
    <definedName name="BExD623C9LRX18BE0W2V6SZLQUXX" hidden="1">#N/A</definedName>
    <definedName name="BExD6CQA7UMJBXV7AIFAIHUF2ICX" hidden="1">#N/A</definedName>
    <definedName name="BExD6FKVK8WJWNYPVENR7Q8Q30PK" hidden="1">#N/A</definedName>
    <definedName name="BExD6GMP0LK8WKVWMIT1NNH8CHLF" hidden="1">#N/A</definedName>
    <definedName name="BExD6H2TE0WWAUIWVSSCLPZ6B88N" hidden="1">#N/A</definedName>
    <definedName name="BExD71LTOE015TV5RSAHM8NT8GVW" hidden="1">#N/A</definedName>
    <definedName name="BExD73USXVADC7EHGHVTQNCT06ZA" hidden="1">#N/A</definedName>
    <definedName name="BExD7GAIGULTB3YHM1OS9RBQOTEC" hidden="1">#N/A</definedName>
    <definedName name="BExD7IE1DHIS52UFDCTSKPJQNRD5" hidden="1">#N/A</definedName>
    <definedName name="BExD7IUBGUWHYC9UNZ1IY5XFYKQN" hidden="1">#N/A</definedName>
    <definedName name="BExD7JQOJ35HGL8U2OCEI2P2JT7I" hidden="1">#N/A</definedName>
    <definedName name="BExD7KSDKNDNH95NDT3S7GM3MUU2" hidden="1">#N/A</definedName>
    <definedName name="BExD8H5O087KQVWIVPUUID5VMGMS" hidden="1">#N/A</definedName>
    <definedName name="BExD8OCLZMFN5K3VZYI4Q4ITVKUA" hidden="1">#N/A</definedName>
    <definedName name="BExD93C1R6LC0631ECHVFYH0R0PD" hidden="1">#N/A</definedName>
    <definedName name="BExD97TXIO0COVNN4OH3DEJ33YLM" hidden="1">#N/A</definedName>
    <definedName name="BExD99RZ1RFIMK6O1ZHSPJ68X9Y5" hidden="1">#N/A</definedName>
    <definedName name="BExD9L0ID3VSOU609GKWYTA5BFMA" hidden="1">#N/A</definedName>
    <definedName name="BExD9M7SEMG0JK2FUTTZXWIEBTKB" hidden="1">#N/A</definedName>
    <definedName name="BExD9MNYBYB1AICQL5165G472IE2" hidden="1">#N/A</definedName>
    <definedName name="BExD9PNSYT7GASEGUVL48MUQ02WO" hidden="1">#N/A</definedName>
    <definedName name="BExD9TK2MIWFH5SKUYU9ZKF4NPHQ" hidden="1">#N/A</definedName>
    <definedName name="BExDA6LD9061UULVKUUI4QP8SK13" hidden="1">#N/A</definedName>
    <definedName name="BExDAGMVMNLQ6QXASB9R6D8DIT12" hidden="1">#N/A</definedName>
    <definedName name="BExDAYBHU9ADLXI8VRC7F608RVGM" hidden="1">#N/A</definedName>
    <definedName name="BExDBDR1XR0FV0CYUCB2OJ7CJCZU" hidden="1">#N/A</definedName>
    <definedName name="BExDC7F818VN0S18ID7XRCRVYPJ4" hidden="1">#N/A</definedName>
    <definedName name="BExDCL7K96PC9VZYB70ZW3QPVIJE" hidden="1">#N/A</definedName>
    <definedName name="BExDCP3UZ3C2O4C1F7KMU0Z9U32N" hidden="1">#N/A</definedName>
    <definedName name="BExEOBX3WECDMYCV9RLN49APTXMM" hidden="1">#N/A</definedName>
    <definedName name="BExEP4E4F36662JDI0TOD85OP7X9" hidden="1">#N/A</definedName>
    <definedName name="BExEPN9VIYI0FVL0HLZQXJFO6TT0" hidden="1">#N/A</definedName>
    <definedName name="BExEPYT6VDSMR8MU2341Q5GM2Y9V" hidden="1">#N/A</definedName>
    <definedName name="BExEQ2ENYLMY8K1796XBB31CJHNN" hidden="1">#N/A</definedName>
    <definedName name="BExEQ2PFE4N40LEPGDPS90WDL6BN" hidden="1">#N/A</definedName>
    <definedName name="BExEQ2PFURT24NQYGYVE8NKX1EGA" hidden="1">#N/A</definedName>
    <definedName name="BExEQB8ZWXO6IIGOEPWTLOJGE2NR" hidden="1">#N/A</definedName>
    <definedName name="BExEQBZX0EL6LIKPY01197ACK65H" hidden="1">#N/A</definedName>
    <definedName name="BExEQDXZALJLD4OBF74IKZBR13SR" hidden="1">#N/A</definedName>
    <definedName name="BExEQFLE2RPWGMWQAI4JMKUEFRPT" hidden="1">#N/A</definedName>
    <definedName name="BExEQTZAP8R69U31W4LKGTKKGKQE" hidden="1">#N/A</definedName>
    <definedName name="BExER2O72H1F9WV6S1J04C15PXX7" hidden="1">#N/A</definedName>
    <definedName name="BExERRUIKIOATPZ9U4HQ0V52RJAU" hidden="1">#N/A</definedName>
    <definedName name="BExERSANFNM1O7T65PC5MJ301YET" hidden="1">#N/A</definedName>
    <definedName name="BExERWCEBKQRYWRQLYJ4UCMMKTHG" hidden="1">#N/A</definedName>
    <definedName name="BExES44RHHDL3V7FLV6M20834WF1" hidden="1">#N/A</definedName>
    <definedName name="BExES4A7VE2X3RYYTVRLKZD4I7WU" hidden="1">#N/A</definedName>
    <definedName name="BExES6ZC8R7PHJ21OVJFLIR7DY30" hidden="1">#N/A</definedName>
    <definedName name="BExESMKD95A649M0WRSG6CXXP326" hidden="1">#N/A</definedName>
    <definedName name="BExESR27ZXJG5VMY4PR9D940VS7T" hidden="1">#N/A</definedName>
    <definedName name="BExESZ03KXL8DQ2591HLR56ZML94" hidden="1">#N/A</definedName>
    <definedName name="BExESZAW5N443NRTKIP59OEI1CR6" hidden="1">#N/A</definedName>
    <definedName name="BExET3HXQ60A4O2OLKX8QNXRI6LQ" hidden="1">#N/A</definedName>
    <definedName name="BExETA3B1FCIOA80H94K90FWXQKE" hidden="1">#N/A</definedName>
    <definedName name="BExETAZOYT4CJIT8RRKC9F2HJG1D" hidden="1">#N/A</definedName>
    <definedName name="BExETF6QD5A9GEINE1KZRRC2LXWM" hidden="1">#N/A</definedName>
    <definedName name="BExETQ9XRXLUACN82805SPSPNKHI" hidden="1">#N/A</definedName>
    <definedName name="BExETR0YRMOR63E6DHLEHV9QVVON" hidden="1">#N/A</definedName>
    <definedName name="BExETVTGY38YXYYF7N73OYN6FYY3" hidden="1">#N/A</definedName>
    <definedName name="BExEUNE4T242Y59C6MS28MXEUGCP" hidden="1">#N/A</definedName>
    <definedName name="BExEV2TP7NA3ZR6RJGH5ER370OUM" hidden="1">#N/A</definedName>
    <definedName name="BExEV69USLNYO2QRJRC0J92XUF00" hidden="1">#N/A</definedName>
    <definedName name="BExEV6KNTQOCFD7GV726XQEVQ7R6" hidden="1">#N/A</definedName>
    <definedName name="BExEV6VGM4POO9QT9KH3QA3VYCWM" hidden="1">#N/A</definedName>
    <definedName name="BExEVET98G3FU6QBF9LHYWSAMV0O" hidden="1">#N/A</definedName>
    <definedName name="BExEVNCUT0PDUYNJH7G6BSEWZOT2" hidden="1">#N/A</definedName>
    <definedName name="BExEVPGF4V5J0WQRZKUM8F9TTKZJ" hidden="1">#N/A</definedName>
    <definedName name="BExEVPWH8S9GER9M14SPIT6XZ8SG" hidden="1">#N/A</definedName>
    <definedName name="BExEVVLIEVWYRF2UUC1H0H5QU1CP" hidden="1">#N/A</definedName>
    <definedName name="BExEVWCKO8T84GW9Z3X47915XKSH" hidden="1">#N/A</definedName>
    <definedName name="BExEVZSJWMZ5L2ZE7AZC57CXKW6T" hidden="1">#N/A</definedName>
    <definedName name="BExEW0JL1GFFCXMDGW54CI7Y8FZN" hidden="1">#N/A</definedName>
    <definedName name="BExEW68M9WL8214QH9C7VCK7BN08" hidden="1">#N/A</definedName>
    <definedName name="BExEW8HFKH6F47KIHYBDRUEFZ2ZZ" hidden="1">#N/A</definedName>
    <definedName name="BExEWLO75K95C6IRKHXSP7VP81T4" hidden="1">#N/A</definedName>
    <definedName name="BExEWNBGQS1U2LW3W84T4LSJ9K00" hidden="1">#N/A</definedName>
    <definedName name="BExEWO7STL7HNZSTY8VQBPTX1WK6" hidden="1">#N/A</definedName>
    <definedName name="BExEWQ0M1N3KMKTDJ73H10QSG4W1" hidden="1">#N/A</definedName>
    <definedName name="BExEX85F3OSW8NSCYGYPS9372Z1Q" hidden="1">#N/A</definedName>
    <definedName name="BExEX9HWY2G6928ZVVVQF77QCM2C" hidden="1">#N/A</definedName>
    <definedName name="BExEXBQWAYKMVBRJRHB8PFCSYFVN" hidden="1">#N/A</definedName>
    <definedName name="BExEXRBZ0DI9E2UFLLKYWGN66B61" hidden="1">#N/A</definedName>
    <definedName name="BExEYLG9FL9V1JPPNZ3FUDNSEJ4V" hidden="1">#N/A</definedName>
    <definedName name="BExEYOW8C1B3OUUCIGEC7L8OOW1Z" hidden="1">#N/A</definedName>
    <definedName name="BExEYUQJXZT6N5HJH8ACJF6SRWEE" hidden="1">#N/A</definedName>
    <definedName name="BExEZ1S6VZCG01ZPLBSS9Z1SBOJ2" hidden="1">#N/A</definedName>
    <definedName name="BExEZGBFNJR8DLPN0V11AU22L6WY" hidden="1">#N/A</definedName>
    <definedName name="BExF02Y3V3QEPO2XLDSK47APK9XJ" hidden="1">#N/A</definedName>
    <definedName name="BExF09OS91RT7N7IW8JLMZ121ZP3" hidden="1">#N/A</definedName>
    <definedName name="BExF0LOEHV42P2DV7QL8O7HOQ3N9" hidden="1">#N/A</definedName>
    <definedName name="BExF0WRM9VO25RLSO03ZOCE8H7K5" hidden="1">#N/A</definedName>
    <definedName name="BExF0ZRI7W4RSLIDLHTSM0AWXO3S" hidden="1">#N/A</definedName>
    <definedName name="BExF19CT3MMZZ2T5EWMDNG3UOJ01" hidden="1">#N/A</definedName>
    <definedName name="BExF1M38U6NX17YJA8YU359B5Z4M" hidden="1">#N/A</definedName>
    <definedName name="BExF1MU4W3NPEY0OHRDWP5IANCBB" hidden="1">#N/A</definedName>
    <definedName name="BExF1MZN8MWMOKOARHJ1QAF9HPGT" hidden="1">#N/A</definedName>
    <definedName name="BExF1US4ZIQYSU5LBFYNRA9N0K2O" hidden="1">#N/A</definedName>
    <definedName name="BExF2CWZN6E87RGTBMD4YQI2QT7R" hidden="1">#N/A</definedName>
    <definedName name="BExF2DYO1WQ7GMXSTAQRDBW1NSFG" hidden="1">#N/A</definedName>
    <definedName name="BExF2JNP0R7R5PGUZ9MGTWY3QT46" hidden="1">#N/A</definedName>
    <definedName name="BExF2MSWNUY9Z6BZJQZ538PPTION" hidden="1">#N/A</definedName>
    <definedName name="BExF2QZYWHTYGUTTXR15CKCV3LS7" hidden="1">#N/A</definedName>
    <definedName name="BExF2T8Y6TSJ74RMSZOA9CEH4OZ6" hidden="1">#N/A</definedName>
    <definedName name="BExF31N3YM4F37EOOY8M8VI1KXN8" hidden="1">#N/A</definedName>
    <definedName name="BExF37C1YKBT79Z9SOJAG5MXQGTU" hidden="1">#N/A</definedName>
    <definedName name="BExF3A6HPA6DGYALZNHHJPMCUYZR" hidden="1">#N/A</definedName>
    <definedName name="BExF3I9T44X7DV9HHV51DVDDPPZG" hidden="1">#N/A</definedName>
    <definedName name="BExF3JMFX5DILOIFUDIO1HZUK875" hidden="1">#N/A</definedName>
    <definedName name="BExF3NTC4BGZEM6B87TCFX277QCS" hidden="1">#N/A</definedName>
    <definedName name="BExF3Q7NI90WT31QHYSJDIG0LLLJ" hidden="1">#N/A</definedName>
    <definedName name="BExF3QD55TIY1MSBSRK9TUJKBEWO" hidden="1">#N/A</definedName>
    <definedName name="BExF3QT8J6RIF1L3R700MBSKIOKW" hidden="1">#N/A</definedName>
    <definedName name="BExF42SSBVPMLK2UB3B7FPEIY9TU" hidden="1">#N/A</definedName>
    <definedName name="BExF4HXSWB50BKYPWA0HTT8W56H6" hidden="1">#N/A</definedName>
    <definedName name="BExF4KHF04IWW4LQ95FHQPFE4Y9K" hidden="1">#N/A</definedName>
    <definedName name="BExF4LU2NV3A47BCWPM3EZXUEH37" hidden="1">#N/A</definedName>
    <definedName name="BExF4MVQM5Y0QRDLDFSKWWTF709C" hidden="1">#N/A</definedName>
    <definedName name="BExF4PVMZYV36E8HOYY06J81AMBI" hidden="1">#N/A</definedName>
    <definedName name="BExF4SF9NEX1FZE9N8EXT89PM54D" hidden="1">#N/A</definedName>
    <definedName name="BExF52GTGP8MHGII4KJ8TJGR8W8U" hidden="1">#N/A</definedName>
    <definedName name="BExF57K7L3UC1I2FSAWURR4SN0UN" hidden="1">#N/A</definedName>
    <definedName name="BExF5D96JEPDW6LV89G2REZJ1ES7" hidden="1">#N/A</definedName>
    <definedName name="BExF5HR2GFV7O8LKG9SJ4BY78LYA" hidden="1">#N/A</definedName>
    <definedName name="BExF5ZFO2A29GHWR5ES64Z9OS16J" hidden="1">#N/A</definedName>
    <definedName name="BExF63S045JO7H2ZJCBTBVH3SUIF" hidden="1">#N/A</definedName>
    <definedName name="BExF642TEGTXCI9A61ZOONJCB0U1" hidden="1">#N/A</definedName>
    <definedName name="BExF67O951CF8UJF3KBDNR0E83C1" hidden="1">#N/A</definedName>
    <definedName name="BExF6EV7I35NVMIJGYTB6E24YVPA" hidden="1">#N/A</definedName>
    <definedName name="BExF6FGUF393KTMBT40S5BYAFG00" hidden="1">#N/A</definedName>
    <definedName name="BExF6GNYXWY8A0SY4PW1B6KJMMTM" hidden="1">#N/A</definedName>
    <definedName name="BExF6IB8K74Z0AFT05GPOKKZW7C9" hidden="1">#N/A</definedName>
    <definedName name="BExF6NUXJI11W2IAZNAM1QWC0459" hidden="1">#N/A</definedName>
    <definedName name="BExF6RR76KNVIXGJOVFO8GDILKGZ" hidden="1">#N/A</definedName>
    <definedName name="BExF6ZE8D5CMPJPRWT6S4HM56LPF" hidden="1">#N/A</definedName>
    <definedName name="BExF76FV8SF7AJK7B35AL7VTZF6D" hidden="1">#N/A</definedName>
    <definedName name="BExF7EOIMC1OYL1N7835KGOI0FIZ" hidden="1">#N/A</definedName>
    <definedName name="BExF7K88K7ASGV6RAOAGH52G04VR" hidden="1">#N/A</definedName>
    <definedName name="BExF7OVDRP3LHNAF2CX4V84CKKIR" hidden="1">#N/A</definedName>
    <definedName name="BExF7QO41X2A2SL8UXDNP99GY7U9" hidden="1">#N/A</definedName>
    <definedName name="BExF81GI8B8WBHXFTET68A9358BR" hidden="1">#N/A</definedName>
    <definedName name="BExGL97US0Y3KXXASUTVR26XLT70" hidden="1">#N/A</definedName>
    <definedName name="BExGLC7R4C33RO0PID97ZPPVCW4M" hidden="1">#N/A</definedName>
    <definedName name="BExGLFIF7HCFSHNQHKEV6RY0WCO3" hidden="1">#N/A</definedName>
    <definedName name="BExGLTARRL0J772UD2TXEYAVPY6E" hidden="1">#N/A</definedName>
    <definedName name="BExGLVP1IU8K5A8J1340XFMYPR88" hidden="1">#N/A</definedName>
    <definedName name="BExGLYE6RZTAAWHJBG2QFJPTDS2Q" hidden="1">#N/A</definedName>
    <definedName name="BExGM4DZ65OAQP7MA4LN6QMYZOFF" hidden="1">#N/A</definedName>
    <definedName name="BExGMCXCWEC9XNUOEMZ61TMI6CUO" hidden="1">#N/A</definedName>
    <definedName name="BExGMJDGIH0MEPC2TUSFUCY2ROTB" hidden="1">#N/A</definedName>
    <definedName name="BExGMKPW2HPKN0M0XKF3AZ8YP0D6" hidden="1">#N/A</definedName>
    <definedName name="BExGMP2F175LGL6QVSJGP6GKYHHA" hidden="1">#N/A</definedName>
    <definedName name="BExGMPIIP8GKML2VVA8OEFL43NCS" hidden="1">#N/A</definedName>
    <definedName name="BExGMZ3SRIXLXMWBVOXXV3M4U4YL" hidden="1">#N/A</definedName>
    <definedName name="BExGMZ3UBN48IXU1ZEFYECEMZ1IM" hidden="1">#N/A</definedName>
    <definedName name="BExGN4I0QATXNZCLZJM1KH1OIJQH" hidden="1">#N/A</definedName>
    <definedName name="BExGN9FZ2RWCMSY1YOBJKZMNIM9R" hidden="1">#N/A</definedName>
    <definedName name="BExGNDSIMTHOCXXG6QOGR6DA8SGG" hidden="1">#N/A</definedName>
    <definedName name="BExGNN2YQ9BDAZXT2GLCSAPXKIM7" hidden="1">#N/A</definedName>
    <definedName name="BExGNSS0CKRPKHO25R3TDBEL2NHX" hidden="1">#N/A</definedName>
    <definedName name="BExGNYH0MO8NOVS85L15G0RWX4GW" hidden="1">#N/A</definedName>
    <definedName name="BExGNZO44DEG8CGIDYSEGDUQ531R" hidden="1">#N/A</definedName>
    <definedName name="BExGO2O0V6UYDY26AX8OSN72F77N" hidden="1">#N/A</definedName>
    <definedName name="BExGO2YUBOVLYHY1QSIHRE1KLAFV" hidden="1">#N/A</definedName>
    <definedName name="BExGO70E2O70LF46V8T26YFPL4V8" hidden="1">#N/A</definedName>
    <definedName name="BExGOB25QJMQCQE76MRW9X58OIOO" hidden="1">#N/A</definedName>
    <definedName name="BExGODAZKJ9EXMQZNQR5YDBSS525" hidden="1">#N/A</definedName>
    <definedName name="BExGODR8ZSMUC11I56QHSZ686XV5" hidden="1">#N/A</definedName>
    <definedName name="BExGOT6UXUX5FVTAYL9SOBZ1D0II" hidden="1">#N/A</definedName>
    <definedName name="BExGOXJDHUDPDT8I8IVGVW9J0R5Q" hidden="1">#N/A</definedName>
    <definedName name="BExGPG9NM1GD24B9DS3V4NFKFZEF" hidden="1">#N/A</definedName>
    <definedName name="BExGPHGT5KDOCMV2EFS4OVKTWBRD" hidden="1">#N/A</definedName>
    <definedName name="BExGPID72Y4Y619LWASUQZKZHJNC" hidden="1">#N/A</definedName>
    <definedName name="BExGPPENQIANVGLVQJ77DK5JPRTB" hidden="1">#N/A</definedName>
    <definedName name="BExGQ1ZU4967P72AHF4V1D0FOL5C" hidden="1">#N/A</definedName>
    <definedName name="BExGQ36ZOMR9GV8T05M605MMOY3Y" hidden="1">#N/A</definedName>
    <definedName name="BExGQ61DTJ0SBFMDFBAK3XZ9O0ZO" hidden="1">#N/A</definedName>
    <definedName name="BExGQ6SG9XEOD0VMBAR22YPZWSTA" hidden="1">#N/A</definedName>
    <definedName name="BExGQGJ1A7LNZUS8QSMOG8UNGLMK" hidden="1">#N/A</definedName>
    <definedName name="BExGQPO7ENFEQC0NC6MC9OZR2LHY" hidden="1">#N/A</definedName>
    <definedName name="BExGQX0H4EZMXBJTKJJE4ICJWN5O" hidden="1">#N/A</definedName>
    <definedName name="BExGR4CW3WRIID17GGX4MI9ZDHFE" hidden="1">#N/A</definedName>
    <definedName name="BExGR65GJX27MU2OL6NI5PB8XVB4" hidden="1">#N/A</definedName>
    <definedName name="BExGR6LQ97HETGS3CT96L4IK0JSH" hidden="1">#N/A</definedName>
    <definedName name="BExGR9ATP2LVT7B9OCPSLJ11H9SX" hidden="1">#N/A</definedName>
    <definedName name="BExGRUKVVKDL8483WI70VN2QZDGD" hidden="1">#N/A</definedName>
    <definedName name="BExGS2IWR5DUNJ1U9PAKIV8CMBNI" hidden="1">#N/A</definedName>
    <definedName name="BExGS69P9FFTEOPDS0MWFKF45G47" hidden="1">#N/A</definedName>
    <definedName name="BExGS6F1JFHM5MUJ1RFO50WP6D05" hidden="1">#N/A</definedName>
    <definedName name="BExGSA5YB5ZGE4NHDVCZ55TQAJTL" hidden="1">#N/A</definedName>
    <definedName name="BExGSCEUCQQVDEEKWJ677QTGUVTE" hidden="1">#N/A</definedName>
    <definedName name="BExGSQY65LH1PCKKM5WHDW83F35O" hidden="1">#N/A</definedName>
    <definedName name="BExGSYW1GKISF0PMUAK3XJK9PEW9" hidden="1">#N/A</definedName>
    <definedName name="BExGT0DZJB6LSF6L693UUB9EY1VQ" hidden="1">#N/A</definedName>
    <definedName name="BExGTGVFIF8HOQXR54SK065A8M4K" hidden="1">#N/A</definedName>
    <definedName name="BExGTIYX3OWPIINOGY1E4QQYSKHP" hidden="1">#N/A</definedName>
    <definedName name="BExGTKGUN0KUU3C0RL2LK98D8MEK" hidden="1">#N/A</definedName>
    <definedName name="BExGTZ046J7VMUG4YPKFN2K8TWB7" hidden="1">#N/A</definedName>
    <definedName name="BExGU2G9OPRZRIU9YGF6NX9FUW0J" hidden="1">#N/A</definedName>
    <definedName name="BExGU6HTKLRZO8UOI3DTAM5RFDBA" hidden="1">#N/A</definedName>
    <definedName name="BExGUDDZXFFQHAF4UZF8ZB1HO7H6" hidden="1">#N/A</definedName>
    <definedName name="BExGUIBXBRHGM97ZX6GBA4ZDQ79C" hidden="1">#N/A</definedName>
    <definedName name="BExGUM8D91UNPCOO4TKP9FGX85TF" hidden="1">#N/A</definedName>
    <definedName name="BExGUQF9N9FKI7S0H30WUAEB5LPD" hidden="1">#N/A</definedName>
    <definedName name="BExGUR6BA03XPBK60SQUW197GJ5X" hidden="1">#N/A</definedName>
    <definedName name="BExGUVIP60TA4B7X2PFGMBFUSKGX" hidden="1">#N/A</definedName>
    <definedName name="BExGUZKF06F209XL1IZWVJEQ82EE" hidden="1">#N/A</definedName>
    <definedName name="BExGV2EVT380QHD4AP2RL9MR8L5L" hidden="1">#N/A</definedName>
    <definedName name="BExGVV6OOLDQ3TXZK51TTF3YX0WN" hidden="1">#N/A</definedName>
    <definedName name="BExGW0KVS7U0C87XFZ78QW991IEV" hidden="1">#N/A</definedName>
    <definedName name="BExGW2Z7AMPG6H9EXA9ML6EZVGGA" hidden="1">#N/A</definedName>
    <definedName name="BExGWABG5VT5XO1A196RK61AXA8C" hidden="1">#N/A</definedName>
    <definedName name="BExGWEO0JDG84NYLEAV5NSOAGMJZ" hidden="1">#N/A</definedName>
    <definedName name="BExGWLEOC70Z8QAJTPT2PDHTNM4L" hidden="1">#N/A</definedName>
    <definedName name="BExGWNCXLCRTLBVMTXYJ5PHQI6SS" hidden="1">#N/A</definedName>
    <definedName name="BExGX6U988MCFIGDA1282F92U9AA" hidden="1">#N/A</definedName>
    <definedName name="BExGX7FTB1CKAT5HUW6H531FIY6I" hidden="1">#N/A</definedName>
    <definedName name="BExGX9DVACJQIZ4GH6YAD2A7F70O" hidden="1">#N/A</definedName>
    <definedName name="BExGXDVP2S2Y8Z8Q43I78RCIK3DD" hidden="1">#N/A</definedName>
    <definedName name="BExGXJ9W5JU7TT9S0BKL5Y6VVB39" hidden="1">#N/A</definedName>
    <definedName name="BExGXWB73RJ4BASBQTQ8EY0EC1EB" hidden="1">#N/A</definedName>
    <definedName name="BExGXZ0ABB43C7SMRKZHWOSU9EQX" hidden="1">#N/A</definedName>
    <definedName name="BExGY6SU3SYVCJ3AG2ITY59SAZ5A" hidden="1">#N/A</definedName>
    <definedName name="BExGY6YA4P5KMY2VHT0DYK3YTFAX" hidden="1">#N/A</definedName>
    <definedName name="BExGY8G88PVVRYHPHRPJZFSX6HSC" hidden="1">#N/A</definedName>
    <definedName name="BExGYC718HTZ80PNKYPVIYGRJVF6" hidden="1">#N/A</definedName>
    <definedName name="BExGYCNATXZY2FID93B17YWIPPRD" hidden="1">#N/A</definedName>
    <definedName name="BExGYGJJJ3BBCQAOA51WHP01HN73" hidden="1">#N/A</definedName>
    <definedName name="BExGYOS6TV2C72PLRFU8RP1I58GY" hidden="1">#N/A</definedName>
    <definedName name="BExGYYZ22N0UBZMJCAL672LPDZ5N" hidden="1">#N/A</definedName>
    <definedName name="BExGZ7NXZ0IBS44C2NZ9VMD6T6K2" hidden="1">#N/A</definedName>
    <definedName name="BExGZJ78ZWZCVHZ3BKEKFJZ6MAEO" hidden="1">#N/A</definedName>
    <definedName name="BExGZOLH2QV73J3M9IWDDPA62TP4" hidden="1">#N/A</definedName>
    <definedName name="BExGZP1PWGFKVVVN4YDIS22DZPCR" hidden="1">#N/A</definedName>
    <definedName name="BExH00L21GZX5YJJGVMOAWBERLP5" hidden="1">#N/A</definedName>
    <definedName name="BExH02ZD6VAY1KQLAQYBBI6WWIZB" hidden="1">#N/A</definedName>
    <definedName name="BExH08Z6LQCGGSGSAILMHX4X7JMD" hidden="1">#N/A</definedName>
    <definedName name="BExH0KT9Z8HEVRRQRGQ8YHXRLIJA" hidden="1">#N/A</definedName>
    <definedName name="BExH0M0FDN12YBOCKL3XL2Z7T7Y8" hidden="1">#N/A</definedName>
    <definedName name="BExH0O9G06YPZ5TN9RYT326I1CP2" hidden="1">#N/A</definedName>
    <definedName name="BExH0WNJAKTJRCKMTX8O4KNMIIJM" hidden="1">#N/A</definedName>
    <definedName name="BExH12Y4WX542WI3ZEM15AK4UM9J" hidden="1">#N/A</definedName>
    <definedName name="BExH1FDTQXR9QQ31WDB7OPXU7MPT" hidden="1">#N/A</definedName>
    <definedName name="BExH1FOMEUIJNIDJAUY0ZQFBJSY9" hidden="1">#N/A</definedName>
    <definedName name="BExH1JFFHEBFX9BWJMNIA3N66R3Z" hidden="1">#N/A</definedName>
    <definedName name="BExH1Z0GIUSVTF2H1G1I3PDGBNK2" hidden="1">#N/A</definedName>
    <definedName name="BExH225UTM6S9FW4MUDZS7F1PQSH" hidden="1">#N/A</definedName>
    <definedName name="BExH23271RF7AYZ542KHQTH68GQ7" hidden="1">#N/A</definedName>
    <definedName name="BExH2GJQR4JALNB314RY0LDI49VH" hidden="1">#N/A</definedName>
    <definedName name="BExH2JZR49T7644JFVE7B3N7RZM9" hidden="1">#N/A</definedName>
    <definedName name="BExH2UHF0QTJG107MULYB16WBJM9" hidden="1">#N/A</definedName>
    <definedName name="BExH2WKXV8X5S2GSBBTWGI0NLNAH" hidden="1">#N/A</definedName>
    <definedName name="BExH2XS1UFYFGU0S0EBXX90W2WE8" hidden="1">#N/A</definedName>
    <definedName name="BExH2XS2TND9SB0GC295R4FP6K5Y" hidden="1">#N/A</definedName>
    <definedName name="BExH2ZA0SZ4SSITL50NA8LZ3OEX6" hidden="1">#N/A</definedName>
    <definedName name="BExH31Z3JNVJPESWKXHILGXZHP2M" hidden="1">#N/A</definedName>
    <definedName name="BExH3E9HZ3QJCDZW7WI7YACFQCHE" hidden="1">#N/A</definedName>
    <definedName name="BExH3IRB6764RQ5HBYRLH6XCT29X" hidden="1">#N/A</definedName>
    <definedName name="BExH3J2593RB0I6TIEMI2MJ7ONOM" hidden="1">#N/A</definedName>
    <definedName name="BExIG2U8V6RSB47SXLCQG3Q68YRO" hidden="1">#N/A</definedName>
    <definedName name="BExIGJBO8R13LV7CZ7C1YCP974NN" hidden="1">#N/A</definedName>
    <definedName name="BExIGWT86FPOEYTI8GXCGU5Y3KGK" hidden="1">#N/A</definedName>
    <definedName name="BExIHBHXA7E7VUTBVHXXXCH3A5CL" hidden="1">#N/A</definedName>
    <definedName name="BExIHPQCQTGEW8QOJVIQ4VX0P6DX" hidden="1">#N/A</definedName>
    <definedName name="BExIHXTOF9TVS92WGZ1MHWCY2D4Q" hidden="1">#N/A</definedName>
    <definedName name="BExII1KN91Q7DLW0UB7W2TJ5ACT9" hidden="1">#N/A</definedName>
    <definedName name="BExII50LI8I0CDOOZEMIVHVA2V95" hidden="1">#N/A</definedName>
    <definedName name="BExIIXMY38TQD12CVV4S57L3I809" hidden="1">#N/A</definedName>
    <definedName name="BExIIY37NEVU2LGS1JE4VR9AN6W4" hidden="1">#N/A</definedName>
    <definedName name="BExIIYJAGXR8TPZ1KCYM7EGJ79UW" hidden="1">#N/A</definedName>
    <definedName name="BExIJ3160YCWGAVEU0208ZGXXG3P" hidden="1">#N/A</definedName>
    <definedName name="BExIJFGZJ5ED9D6KAY4PGQYLELAX" hidden="1">#N/A</definedName>
    <definedName name="BExIJQK80ZEKSTV62E59AYJYUNLI" hidden="1">#N/A</definedName>
    <definedName name="BExIJRLX3M0YQLU1D5Y9V7HM5QNM" hidden="1">#N/A</definedName>
    <definedName name="BExIJV22J0QA7286KNPMHO1ZUCB3" hidden="1">#N/A</definedName>
    <definedName name="BExIJVI6OC7B6ZE9V4PAOYZXKNER" hidden="1">#N/A</definedName>
    <definedName name="BExIJWK0NGTGQ4X7D5VIVXD14JHI" hidden="1">#N/A</definedName>
    <definedName name="BExIJWPCIYINEJUTXU74VK7WG031" hidden="1">#N/A</definedName>
    <definedName name="BExIKHTXPZR5A8OHB6HDP6QWDHAD" hidden="1">#N/A</definedName>
    <definedName name="BExIKMMJOETSAXJYY1SIKM58LMA2" hidden="1">#N/A</definedName>
    <definedName name="BExIKRF6AQ6VOO9KCIWSM6FY8M7D" hidden="1">#N/A</definedName>
    <definedName name="BExIKTYZESFT3LC0ASFMFKSE0D1X" hidden="1">#N/A</definedName>
    <definedName name="BExIKXVA6M8K0PTRYAGXS666L335" hidden="1">#N/A</definedName>
    <definedName name="BExIL0PMZ2SXK9R6MLP43KBU1J2P" hidden="1">#N/A</definedName>
    <definedName name="BExILAAXRTRAD18K74M6MGUEEPUM" hidden="1">#N/A</definedName>
    <definedName name="BExILG5F338C0FFLMVOKMKF8X5ZP" hidden="1">#N/A</definedName>
    <definedName name="BExILGQTQM0HOD0BJI90YO7GOIN3" hidden="1">#N/A</definedName>
    <definedName name="BExIM9DBUB7ZGF4B20FVUO9QGOX2" hidden="1">#N/A</definedName>
    <definedName name="BExIMGK9Z94TFPWWZFMD10HV0IF6" hidden="1">#N/A</definedName>
    <definedName name="BExIMPEGKG18TELVC33T4OQTNBWC" hidden="1">#N/A</definedName>
    <definedName name="BExIN4OR435DL1US13JQPOQK8GD5" hidden="1">#N/A</definedName>
    <definedName name="BExINI6A7H3KSFRFA6UBBDPKW37F" hidden="1">#N/A</definedName>
    <definedName name="BExINIMK8XC3JOBT2EXYFHHH52H0" hidden="1">#N/A</definedName>
    <definedName name="BExINLX401ZKEGWU168DS4JUM2J6" hidden="1">#N/A</definedName>
    <definedName name="BExINMYYJO1FTV1CZF6O5XCFAMQX" hidden="1">#N/A</definedName>
    <definedName name="BExINP2H4KI05FRFV5PKZFE00HKO" hidden="1">#N/A</definedName>
    <definedName name="BExINZELVWYGU876QUUZCIMXPBQC" hidden="1">#N/A</definedName>
    <definedName name="BExIOCQUQHKUU1KONGSDOLQTQEIC" hidden="1">#N/A</definedName>
    <definedName name="BExIOFL8Y5O61VLKTB4H20IJNWS1" hidden="1">#N/A</definedName>
    <definedName name="BExIOMBXRW5NS4ZPYX9G5QREZ5J6" hidden="1">#N/A</definedName>
    <definedName name="BExIORA3GK78T7C7SNBJJUONJ0LS" hidden="1">#N/A</definedName>
    <definedName name="BExIORFDXP4AVIEBLSTZ8ETSXMNM" hidden="1">#N/A</definedName>
    <definedName name="BExIOTZ5EFZ2NASVQ05RH15HRSW6" hidden="1">#N/A</definedName>
    <definedName name="BExIP1GVVZII3MXG581QPIQOI33O" hidden="1">#N/A</definedName>
    <definedName name="BExIP8YNN6UUE1GZ223SWH7DLGKO" hidden="1">#N/A</definedName>
    <definedName name="BExIPAB4AOL592OJCC1CFAXTLF1A" hidden="1">#N/A</definedName>
    <definedName name="BExIPB25DKX4S2ZCKQN7KWSC3JBF" hidden="1">#N/A</definedName>
    <definedName name="BExIPDLT8JYAMGE5HTN4D1YHZF3V" hidden="1">#N/A</definedName>
    <definedName name="BExIPG040Q08EWIWL6CAVR3GRI43" hidden="1">#N/A</definedName>
    <definedName name="BExIPKNFUDPDKOSH5GHDVNA8D66S" hidden="1">#N/A</definedName>
    <definedName name="BExIQ1VS9A2FHVD9TUHKG9K8EVVP" hidden="1">#N/A</definedName>
    <definedName name="BExIQ3J19L30PSQ2CXNT6IHW0I7V" hidden="1">#N/A</definedName>
    <definedName name="BExIQ3OJ7M04XCY276IO0LJA5XUK" hidden="1">#N/A</definedName>
    <definedName name="BExIQ5S19ITB0NDRUN4XV7B905ED" hidden="1">#N/A</definedName>
    <definedName name="BExIQ9TMQT2EIXSVQW7GVSOAW2VJ" hidden="1">#N/A</definedName>
    <definedName name="BExIQBMDE1L6J4H27K1FMSHQKDSE" hidden="1">#N/A</definedName>
    <definedName name="BExIQE65LVXUOF3UZFO7SDHFJH22" hidden="1">#N/A</definedName>
    <definedName name="BExIQG9OO2KKBOWTMD1OXY36TEGA" hidden="1">#N/A</definedName>
    <definedName name="BExIQX1XBB31HZTYEEVOBSE3C5A6" hidden="1">#N/A</definedName>
    <definedName name="BExIQYP5T1TPAQYW7QU1Q98BKX7W" hidden="1">#N/A</definedName>
    <definedName name="BExIR2ALYRP9FW99DK2084J7IIDC" hidden="1">#N/A</definedName>
    <definedName name="BExIR8FQETPTQYW37DBVDWG3J4JW" hidden="1">#N/A</definedName>
    <definedName name="BExIRRBGTY01OQOI3U5SW59RFDFI" hidden="1">#N/A</definedName>
    <definedName name="BExIS4T0DRF57HYO7OGG72KBOFOI" hidden="1">#N/A</definedName>
    <definedName name="BExIS77BJDDK18PGI9DSEYZPIL7P" hidden="1">#N/A</definedName>
    <definedName name="BExIS8USL1T3Z97CZ30HJ98E2GXQ" hidden="1">#N/A</definedName>
    <definedName name="BExISC5B700MZUBFTQ9K4IKTF7HR" hidden="1">#N/A</definedName>
    <definedName name="BExISDHXS49S1H56ENBPRF1NLD5C" hidden="1">#N/A</definedName>
    <definedName name="BExISM1JLV54A21A164IURMPGUMU" hidden="1">#N/A</definedName>
    <definedName name="BExISRFKJYUZ4AKW44IJF7RF9Y90" hidden="1">#N/A</definedName>
    <definedName name="BExIT1MK8TBAK3SNP36A8FKDQSOK" hidden="1">#N/A</definedName>
    <definedName name="BExITBNYANV2S8KD56GOGCKW393R" hidden="1">#N/A</definedName>
    <definedName name="BExIUD4OJGH65NFNQ4VMCE3R4J1X" hidden="1">#N/A</definedName>
    <definedName name="BExIUTB5OAAXYW0OFMP0PS40SPOB" hidden="1">#N/A</definedName>
    <definedName name="BExIUUT2MHIOV6R3WHA0DPM1KBKY" hidden="1">#N/A</definedName>
    <definedName name="BExIUYPDT1AM6MWGWQS646PIZIWC" hidden="1">#N/A</definedName>
    <definedName name="BExIV0I2O9F8D1UK1SI8AEYR6U0A" hidden="1">#N/A</definedName>
    <definedName name="BExIV2LM38XPLRTWT0R44TMQ59E5" hidden="1">#N/A</definedName>
    <definedName name="BExIV3HY4S0YRV1F7XEMF2YHAR2I" hidden="1">#N/A</definedName>
    <definedName name="BExIV6HUZFRIFLXW2SICKGTAH1PV" hidden="1">#N/A</definedName>
    <definedName name="BExIVC6WZMHRBRGIBUVX0CO2RK05" hidden="1">#N/A</definedName>
    <definedName name="BExIVCXWL6H5LD9DHDIA4F5U9TQL" hidden="1">#N/A</definedName>
    <definedName name="BExIVMOIPSEWSIHIDDLOXESQ28A0" hidden="1">#N/A</definedName>
    <definedName name="BExIVNVNJX9BYDLC88NG09YF5XQ6" hidden="1">#N/A</definedName>
    <definedName name="BExIVQVKLMGSRYT1LFZH0KUIA4OR" hidden="1">#N/A</definedName>
    <definedName name="BExIVYTFI35KNR2XSA6N8OJYUTUR" hidden="1">#N/A</definedName>
    <definedName name="BExIWB3SY3WRIVIOF988DNNODBOA" hidden="1">#N/A</definedName>
    <definedName name="BExIWB99CG0H52LRD6QWPN4L6DV2" hidden="1">#N/A</definedName>
    <definedName name="BExIWG1W7XP9DFYYSZAIOSHM0QLQ" hidden="1">#N/A</definedName>
    <definedName name="BExIWH3KUK94B7833DD4TB0Y6KP9" hidden="1">#N/A</definedName>
    <definedName name="BExIWKE9MGIDWORBI43AWTUNYFAN" hidden="1">#N/A</definedName>
    <definedName name="BExIX34PM5DBTRHRQWP6PL6WIX88" hidden="1">#N/A</definedName>
    <definedName name="BExIX5OAP9KSUE5SIZCW9P39Q4WE" hidden="1">#N/A</definedName>
    <definedName name="BExIXGRJPVJMUDGSG7IHPXPNO69B" hidden="1">#N/A</definedName>
    <definedName name="BExIXM5R87ZL3FHALWZXYCPHGX3E" hidden="1">#N/A</definedName>
    <definedName name="BExIXS036ZCKT2Z8XZKLZ8PFWQGL" hidden="1">#N/A</definedName>
    <definedName name="BExIXY5CF9PFM0P40AZ4U51TMWV0" hidden="1">#N/A</definedName>
    <definedName name="BExIYEXJBK8JDWIRSVV4RJSKZVV1" hidden="1">#N/A</definedName>
    <definedName name="BExIYI2RH0K4225XO970K2IQ1E79" hidden="1">#N/A</definedName>
    <definedName name="BExIYMPZ0KS2KOJFQAUQJ77L7701" hidden="1">#N/A</definedName>
    <definedName name="BExIYP9Q6FV9T0R9G3UDKLS4TTYX" hidden="1">#N/A</definedName>
    <definedName name="BExIYZGLDQ1TN7BIIN4RLDP31GIM" hidden="1">#N/A</definedName>
    <definedName name="BExIZ4K0EZJK6PW3L8SVKTJFSWW9" hidden="1">#N/A</definedName>
    <definedName name="BExIZAECOEZGBAO29QMV14E6XDIV" hidden="1">#N/A</definedName>
    <definedName name="BExIZKVXYD5O2JBU81F2UFJZLLSI" hidden="1">#N/A</definedName>
    <definedName name="BExIZPZDHC8HGER83WHCZAHOX7LK" hidden="1">#N/A</definedName>
    <definedName name="BExIZY2PUZ0OF9YKK1B13IW0VS6G" hidden="1">#N/A</definedName>
    <definedName name="BExJ08KBRR2XMWW3VZMPSQKXHZUH" hidden="1">#N/A</definedName>
    <definedName name="BExJ0DYJWXGE7DA39PYL3WM05U9O" hidden="1">#N/A</definedName>
    <definedName name="BExJ0MY8SY5J5V50H3UKE78ODTVB" hidden="1">#N/A</definedName>
    <definedName name="BExJ0YC98G37ML4N8FLP8D95EFRF" hidden="1">#N/A</definedName>
    <definedName name="BExKCDYKAEV45AFXHVHZZ62E5BM3" hidden="1">#N/A</definedName>
    <definedName name="BExKDKO0W4AGQO1V7K6Q4VM750FT" hidden="1">#N/A</definedName>
    <definedName name="BExKDLF10G7W77J87QWH3ZGLUCLW" hidden="1">#N/A</definedName>
    <definedName name="BExKEFE0I3MT6ZLC4T1L9465HKTN" hidden="1">#N/A</definedName>
    <definedName name="BExKEK6O5BVJP4VY02FY7JNAZ6BT" hidden="1">#N/A</definedName>
    <definedName name="BExKEKXK6E6QX339ELPXDIRZSJE0" hidden="1">#N/A</definedName>
    <definedName name="BExKEOOIBMP7N8033EY2CJYCBX6H" hidden="1">#N/A</definedName>
    <definedName name="BExKEW0RR5LA3VC46A2BEOOMQE56" hidden="1">#N/A</definedName>
    <definedName name="BExKFA3VI1CZK21SM0N3LZWT9LA1" hidden="1">#N/A</definedName>
    <definedName name="BExKFINBFV5J2NFRCL4YUO3YF0ZE" hidden="1">#N/A</definedName>
    <definedName name="BExKFISRBFACTAMJSALEYMY66F6X" hidden="1">#N/A</definedName>
    <definedName name="BExKFOSK5DJ151C4E8544UWMYTOC" hidden="1">#N/A</definedName>
    <definedName name="BExKFYJC4EVEV54F82K6VKP7Q3OU" hidden="1">#N/A</definedName>
    <definedName name="BExKG4IYHBKQQ8J8FN10GB2IKO33" hidden="1">#N/A</definedName>
    <definedName name="BExKGF0L44S78D33WMQ1A75TRKB9" hidden="1">#N/A</definedName>
    <definedName name="BExKGFRN31B3G20LMQ4LRF879J68" hidden="1">#N/A</definedName>
    <definedName name="BExKGJD3U3ADZILP20U3EURP0UQP" hidden="1">#N/A</definedName>
    <definedName name="BExKGNK5YGKP0YHHTAAOV17Z9EIM" hidden="1">#N/A</definedName>
    <definedName name="BExKGV77YH9YXIQTRKK2331QGYKF" hidden="1">#N/A</definedName>
    <definedName name="BExKH3FTZ5VGTB86W9M4AB39R0G8" hidden="1">#N/A</definedName>
    <definedName name="BExKH3FV5U5O6XZM7STS3NZKQFGJ" hidden="1">#N/A</definedName>
    <definedName name="BExKHAMUH8NR3HRV0V6FHJE3ROLN" hidden="1">#N/A</definedName>
    <definedName name="BExKHCFKOWFHO2WW0N7Y5XDXEWAO" hidden="1">#N/A</definedName>
    <definedName name="BExKHIVLONZ46HLMR50DEXKEUNEP" hidden="1">#N/A</definedName>
    <definedName name="BExKHKDK2PRBCUJS8TEDP8K3VODQ" hidden="1">#N/A</definedName>
    <definedName name="BExKHPM9XA0ADDK7TUR0N38EXWEP" hidden="1">#N/A</definedName>
    <definedName name="BExKI4076KXCDE5KXL79KT36OKLO" hidden="1">#N/A</definedName>
    <definedName name="BExKI7LO70WYISR7Q0Y1ZDWO9M3B" hidden="1">#N/A</definedName>
    <definedName name="BExKIGQV6TXIZG039HBOJU62WP2U" hidden="1">#N/A</definedName>
    <definedName name="BExKILE008SF3KTAN8WML3XKI1NZ" hidden="1">#N/A</definedName>
    <definedName name="BExKINSBB6RS7I489QHMCOMU4Z2X" hidden="1">#N/A</definedName>
    <definedName name="BExKIU87ZKSOC2DYZWFK6SAK9I8E" hidden="1">#N/A</definedName>
    <definedName name="BExKJ449HLYX2DJ9UF0H9GTPSQ73" hidden="1">#N/A</definedName>
    <definedName name="BExKJ79MJ4X2JPWSEE7UL9K7B7AV" hidden="1">#N/A</definedName>
    <definedName name="BExKJELX2RUC8UEC56IZPYYZXHA7" hidden="1">#N/A</definedName>
    <definedName name="BExKJINMXS61G2TZEXCJAWVV4F57" hidden="1">#N/A</definedName>
    <definedName name="BExKJK5ME8KB7HA0180L7OUZDDGV" hidden="1">#N/A</definedName>
    <definedName name="BExKJN5IF0VMDILJ5K8ZENF2QYV1" hidden="1">#N/A</definedName>
    <definedName name="BExKJUSJPFUIK20FTVAFJWR2OUYX" hidden="1">#N/A</definedName>
    <definedName name="BExKK8VP5RS3D0UXZVKA37C4SYBP" hidden="1">#N/A</definedName>
    <definedName name="BExKKIM9NPF6B3SPMPIQB27HQME4" hidden="1">#N/A</definedName>
    <definedName name="BExKKIX1BCBQ4R3K41QD8NTV0OV0" hidden="1">#N/A</definedName>
    <definedName name="BExKKQ3ZWADYV03YHMXDOAMU90EB" hidden="1">#N/A</definedName>
    <definedName name="BExKKUGD2HMJWQEYZ8H3X1BMXFS9" hidden="1">#N/A</definedName>
    <definedName name="BExKKX05KCZZZPKOR1NE5A8RGVT4" hidden="1">#N/A</definedName>
    <definedName name="BExKLD6S9L66QYREYHBE5J44OK7X" hidden="1">#N/A</definedName>
    <definedName name="BExKLEZK32L28GYJWVO63BZ5E1JD" hidden="1">#N/A</definedName>
    <definedName name="BExKLLKVVHT06LA55JB2FC871DC5" hidden="1">#N/A</definedName>
    <definedName name="BExKMWBX4EH3EYJ07UFEM08NB40Z" hidden="1">#N/A</definedName>
    <definedName name="BExKNBGV2IR3S7M0BX4810KZB4V3" hidden="1">#N/A</definedName>
    <definedName name="BExKNCTBZTSY3MO42VU5PLV6YUHZ" hidden="1">#N/A</definedName>
    <definedName name="BExKNGV2YY749C42AQ2T9QNIE5C3" hidden="1">#N/A</definedName>
    <definedName name="BExKNV8UOHVWEHDJWI2WMJ9X6QHZ" hidden="1">#N/A</definedName>
    <definedName name="BExKNZLD7UATC1MYRNJD8H2NH4KU" hidden="1">#N/A</definedName>
    <definedName name="BExKNZQUKQQG2Y97R74G4O4BJP1L" hidden="1">#N/A</definedName>
    <definedName name="BExKO06X0EAD3ABEG1E8PWLDWHBA" hidden="1">#N/A</definedName>
    <definedName name="BExKO2AHHSGNI1AZOIOW21KPXKPE" hidden="1">#N/A</definedName>
    <definedName name="BExKO2FXWJWC5IZLDN8JHYILQJ2N" hidden="1">#N/A</definedName>
    <definedName name="BExKO438WZ8FKOU00NURGFMOYXWN" hidden="1">#N/A</definedName>
    <definedName name="BExKODIZGWW2EQD0FEYW6WK6XLCM" hidden="1">#N/A</definedName>
    <definedName name="BExKOH4G6WIP8EKJSEO9HIWVORH7" hidden="1">#N/A</definedName>
    <definedName name="BExKOPO2HPWVQGAKW8LOZMPIDEFG" hidden="1">#N/A</definedName>
    <definedName name="BExKPEZP0QTKOTLIMMIFSVTHQEEK" hidden="1">#N/A</definedName>
    <definedName name="BExKPLQJX0HJ8OTXBXH9IC9J2V0W" hidden="1">#N/A</definedName>
    <definedName name="BExKPN8C7GN36ZJZHLOB74LU6KT0" hidden="1">#N/A</definedName>
    <definedName name="BExKPX9VZ1J5021Q98K60HMPJU58" hidden="1">#N/A</definedName>
    <definedName name="BExKQ27TLWTB9A5H0QYF2DM21VK9" hidden="1">#N/A</definedName>
    <definedName name="BExKQJGAAWNM3NT19E9I0CQDBTU0" hidden="1">#N/A</definedName>
    <definedName name="BExKQM5GJ1ZN5REKFE7YVBQ0KXWF" hidden="1">#N/A</definedName>
    <definedName name="BExKQOEA7HV9U5DH9C8JXFD62EKH" hidden="1">#N/A</definedName>
    <definedName name="BExKQQ71278061G7ZFYGPWOMOMY2" hidden="1">#N/A</definedName>
    <definedName name="BExKQTXRG3ECU8NT47UR7643LO5G" hidden="1">#N/A</definedName>
    <definedName name="BExKQVL7HPOIZ4FHANDFMVOJLEPR" hidden="1">#N/A</definedName>
    <definedName name="BExKR32XG1WY77WDT8KW9FJPGQTU" hidden="1">#N/A</definedName>
    <definedName name="BExKR7A0AGCI1UC3P4YGXKCK4JOK" hidden="1">#N/A</definedName>
    <definedName name="BExKR8RZSEHW184G0Z56B4EGNU72" hidden="1">#N/A</definedName>
    <definedName name="BExKRVUSQ6PA7ZYQSTEQL3X7PB9P" hidden="1">#N/A</definedName>
    <definedName name="BExKRY3KZ7F7RB2KH8HXSQ85IEQO" hidden="1">#N/A</definedName>
    <definedName name="BExKSA37DZTCK6H13HPIKR0ZFVL8" hidden="1">#N/A</definedName>
    <definedName name="BExKSFMOMSZYDE0WNC94F40S6636" hidden="1">#N/A</definedName>
    <definedName name="BExKSHQ9K79S8KYUWIV5M5LAHHF1" hidden="1">#N/A</definedName>
    <definedName name="BExKSIS3VA1NCEFCZZSIK8B3YIBZ" hidden="1">#N/A</definedName>
    <definedName name="BExKSJTWG9L3FCX8FLK4EMUJMF27" hidden="1">#N/A</definedName>
    <definedName name="BExKSU0MKNAVZYYPKCYTZDWQX4R8" hidden="1">#N/A</definedName>
    <definedName name="BExKSX60G1MUS689FXIGYP2F7C62" hidden="1">#N/A</definedName>
    <definedName name="BExKT2UZ7Y2VWF5NQE18SJRLD2RN" hidden="1">#N/A</definedName>
    <definedName name="BExKT3GJFNGAM09H5F615E36A38C" hidden="1">#N/A</definedName>
    <definedName name="BExKTQZGN8GI3XGSEXMPCCA3S19H" hidden="1">#N/A</definedName>
    <definedName name="BExKTUKYYU0F6TUW1RXV24LRAZFE" hidden="1">#N/A</definedName>
    <definedName name="BExKU3FBLHQBIUTN6XEZW5GC9OG1" hidden="1">#N/A</definedName>
    <definedName name="BExKU82I99FEUIZLODXJDOJC96CQ" hidden="1">#N/A</definedName>
    <definedName name="BExKUDM0DFSCM3D91SH0XLXJSL18" hidden="1">#N/A</definedName>
    <definedName name="BExKULEKJLA77AUQPDUHSM94Y76Z" hidden="1">#N/A</definedName>
    <definedName name="BExKV08R85MKI3MAX9E2HERNQUNL" hidden="1">#N/A</definedName>
    <definedName name="BExKV4AAUNNJL5JWD7PX6BFKVS6O" hidden="1">#N/A</definedName>
    <definedName name="BExKVDVK6HN74GQPTXICP9BFC8CF" hidden="1">#N/A</definedName>
    <definedName name="BExKVFZ3ZZGIC1QI8XN6BYFWN0ZY" hidden="1">#N/A</definedName>
    <definedName name="BExKVG4KGO28KPGTAFL1R8TTZ10N" hidden="1">#N/A</definedName>
    <definedName name="BExKW0CSH7DA02YSNV64PSEIXB2P" hidden="1">#N/A</definedName>
    <definedName name="BExM9NUG3Q31X01AI9ZJCZIX25CS" hidden="1">#N/A</definedName>
    <definedName name="BExM9OG182RP30MY23PG49LVPZ1C" hidden="1">#N/A</definedName>
    <definedName name="BExMA64MW1S18NH8DCKPCCEI5KCB" hidden="1">#N/A</definedName>
    <definedName name="BExMALEWFUEM8Y686IT03ECURUBR" hidden="1">#N/A</definedName>
    <definedName name="BExMAR3XSK6RSFLHP7ZX1EWGHASI" hidden="1">#N/A</definedName>
    <definedName name="BExMAXJS82ZJ8RS22VLE0V0LDUII" hidden="1">#N/A</definedName>
    <definedName name="BExMB4QRS0R3MTB4CMUHFZ84LNZQ" hidden="1">#N/A</definedName>
    <definedName name="BExMBC35WKQY5CWQJLV4D05O6971" hidden="1">#N/A</definedName>
    <definedName name="BExMBFTZV4Q1A5KG25C1N9PHQNSW" hidden="1">#N/A</definedName>
    <definedName name="BExMBK6ISK3U7KHZKUJXIDKGF6VW" hidden="1">#N/A</definedName>
    <definedName name="BExMBYPQDG9AYDQ5E8IECVFREPO6" hidden="1">#N/A</definedName>
    <definedName name="BExMC8AZUTX8LG89K2JJR7ZG62XX" hidden="1">#N/A</definedName>
    <definedName name="BExMCA96YR10V72G2R0SCIKPZLIZ" hidden="1">#N/A</definedName>
    <definedName name="BExMCB5JU5I2VQDUBS4O42BTEVKI" hidden="1">#N/A</definedName>
    <definedName name="BExMCFSQFSEMPY5IXDIRKZDASDBR" hidden="1">#N/A</definedName>
    <definedName name="BExMCMZOEYWVOOJ98TBHTTCS7XB8" hidden="1">#N/A</definedName>
    <definedName name="BExMCS8EF2W3FS9QADNKREYSI8P0" hidden="1">#N/A</definedName>
    <definedName name="BExMCUS7GSOM96J0HJ7EH0FFM2AC" hidden="1">#N/A</definedName>
    <definedName name="BExMCYTT6TVDWMJXO1NZANRTVNAN" hidden="1">#N/A</definedName>
    <definedName name="BExMD5F6IAV108XYJLXUO9HD0IT6" hidden="1">#N/A</definedName>
    <definedName name="BExMDANV66W9T3XAXID40XFJ0J93" hidden="1">#N/A</definedName>
    <definedName name="BExMDGD1KQP7NNR78X2ZX4FCBQ1S" hidden="1">#N/A</definedName>
    <definedName name="BExMDIRDK0DI8P86HB7WPH8QWLSQ" hidden="1">#N/A</definedName>
    <definedName name="BExMDPI2FVMORSWDDCVAJ85WYAYO" hidden="1">#N/A</definedName>
    <definedName name="BExMDUWB7VWHFFR266QXO46BNV2S" hidden="1">#N/A</definedName>
    <definedName name="BExME2U47N8LZG0BPJ49ANY5QVV2" hidden="1">#N/A</definedName>
    <definedName name="BExME88DH5DUKMUFI9FNVECXFD2E" hidden="1">#N/A</definedName>
    <definedName name="BExME9A7MOGAK7YTTQYXP5DL6VYA" hidden="1">#N/A</definedName>
    <definedName name="BExMEOV9YFRY5C3GDLU60GIX10BY" hidden="1">#N/A</definedName>
    <definedName name="BExMEY09ESM4H2YGKEQQRYUD114R" hidden="1">#N/A</definedName>
    <definedName name="BExMF4G4IUPQY1Y5GEY5N3E04CL6" hidden="1">#N/A</definedName>
    <definedName name="BExMF9UIGYMOAQK0ELUWP0S0HZZY" hidden="1">#N/A</definedName>
    <definedName name="BExMFDLBSWFMRDYJ2DZETI3EXKN2" hidden="1">#N/A</definedName>
    <definedName name="BExMFLDTMRTCHKA37LQW67BG8D5C" hidden="1">#N/A</definedName>
    <definedName name="BExMG73ZUQSF7VEJ8FIY1VE8KT4W" hidden="1">#N/A</definedName>
    <definedName name="BExMG9NSK30KD01QX0UBN2VNRTG4" hidden="1">#N/A</definedName>
    <definedName name="BExMGG3PFIHPHX7NXB7HDFI3N12L" hidden="1">#N/A</definedName>
    <definedName name="BExMH3H9TW5TJCNU5Z1EWXP3BAEP" hidden="1">#N/A</definedName>
    <definedName name="BExMHOWPB34KPZ76M2KIX2C9R2VB" hidden="1">#N/A</definedName>
    <definedName name="BExMHSSYC6KVHA3QDTSYPN92TWMI" hidden="1">#N/A</definedName>
    <definedName name="BExMI0WA793SF41LQ40A28U8OXQY" hidden="1">#N/A</definedName>
    <definedName name="BExMI3AJ9477KDL4T9DHET4LJJTW" hidden="1">#N/A</definedName>
    <definedName name="BExMI6L9KX05GAK523JFKICJMTA5" hidden="1">#N/A</definedName>
    <definedName name="BExMI6QQ20XHD0NWJUN741B37182" hidden="1">#N/A</definedName>
    <definedName name="BExMI8JB94SBD9EMNJEK7Y2T6GYU" hidden="1">#N/A</definedName>
    <definedName name="BExMI8OS85YTW3KYVE4YD0R7Z6UV" hidden="1">#N/A</definedName>
    <definedName name="BExMIBOOZU40JS3F89OMPSRCE9MM" hidden="1">#N/A</definedName>
    <definedName name="BExMIIQ5MBWSIHTFWAQADXMZC22Q" hidden="1">#N/A</definedName>
    <definedName name="BExMIL4I2GE866I25CR5JBLJWJ6A" hidden="1">#N/A</definedName>
    <definedName name="BExMIRKIPF27SNO82SPFSB3T5U17" hidden="1">#N/A</definedName>
    <definedName name="BExMIV0KC8555D5E42ZGWG15Y0MO" hidden="1">#N/A</definedName>
    <definedName name="BExMIZT6AN7E6YMW2S87CTCN2UXH" hidden="1">#N/A</definedName>
    <definedName name="BExMJ15T9F3475M0896SG60TN0SR" hidden="1">#N/A</definedName>
    <definedName name="BExMJNC8ZFB9DRFOJ961ZAJ8U3A8" hidden="1">#N/A</definedName>
    <definedName name="BExMJTBV8A3D31W2IQHP9RDFPPHQ" hidden="1">#N/A</definedName>
    <definedName name="BExMK2RTXN4QJWEUNX002XK8VQP8" hidden="1">#N/A</definedName>
    <definedName name="BExMKBGQDUZ8AWXYHA3QVMSDVZ3D" hidden="1">#N/A</definedName>
    <definedName name="BExMKBM1467553LDFZRRKVSHN374" hidden="1">#N/A</definedName>
    <definedName name="BExMKGK5FJUC0AU8MABRGDC5ZM70" hidden="1">#N/A</definedName>
    <definedName name="BExMKTW7R5SOV4PHAFGHU3W73DYE" hidden="1">#N/A</definedName>
    <definedName name="BExMKU7051J2W1RQXGZGE62NBRUZ" hidden="1">#N/A</definedName>
    <definedName name="BExMKUN3WPECJR2XRID2R7GZRGNX" hidden="1">#N/A</definedName>
    <definedName name="BExMKZ535P011X4TNV16GCOH4H21" hidden="1">#N/A</definedName>
    <definedName name="BExML3XQNDIMX55ZCHHXKUV3D6E6" hidden="1">#N/A</definedName>
    <definedName name="BExML5QGSWHLI18BGY4CGOTD3UWH" hidden="1">#N/A</definedName>
    <definedName name="BExMLO5Z61RE85X8HHX2G4IU3AZW" hidden="1">#N/A</definedName>
    <definedName name="BExMLVI7UORSHM9FMO8S2EI0TMTS" hidden="1">#N/A</definedName>
    <definedName name="BExMM5UCOT2HSSN0ZIPZW55GSOVO" hidden="1">#N/A</definedName>
    <definedName name="BExMM5UJOEW3J5OO03E5ABKNN86K" hidden="1">#N/A</definedName>
    <definedName name="BExMM8ZRS5RQ8H1H55RVPVTDL5NL" hidden="1">#N/A</definedName>
    <definedName name="BExMMH8EAZB09XXQ5X4LR0P4NHG9" hidden="1">#N/A</definedName>
    <definedName name="BExMMIQH5BABNZVCIQ7TBCQ10AY5" hidden="1">#N/A</definedName>
    <definedName name="BExMMNIZ2T7M22WECMUQXEF4NJ71" hidden="1">#N/A</definedName>
    <definedName name="BExMMPMIOU7BURTV0L1K6ACW9X73" hidden="1">#N/A</definedName>
    <definedName name="BExMMQ835AJDHS4B419SS645P67Q" hidden="1">#N/A</definedName>
    <definedName name="BExMMQIUVPCOBISTEJJYNCCLUCPY" hidden="1">#N/A</definedName>
    <definedName name="BExMMTIXETA5VAKBSOFDD5SRU887" hidden="1">#N/A</definedName>
    <definedName name="BExMMV0P6P5YS3C35G0JYYHI7992" hidden="1">#N/A</definedName>
    <definedName name="BExMNDR4V2VG5RFZDGTAGD3Q9PPG" hidden="1">#N/A</definedName>
    <definedName name="BExMNJLFWZBRN9PZF1IO9CYWV1B2" hidden="1">#N/A</definedName>
    <definedName name="BExMNKCJ0FA57YEUUAJE43U1QN5P" hidden="1">#N/A</definedName>
    <definedName name="BExMNKN5D1WEF2OOJVP6LZ6DLU3Y" hidden="1">#N/A</definedName>
    <definedName name="BExMNR38HMPLWAJRQ9MMS3ZAZ9IU" hidden="1">#N/A</definedName>
    <definedName name="BExMNRDZULKJMVY2VKIIRM2M5A1M" hidden="1">#N/A</definedName>
    <definedName name="BExMO9IOWKTWHO8LQJJQI5P3INWY" hidden="1">#N/A</definedName>
    <definedName name="BExMOI29DOEK5R1A5QZPUDKF7N6T" hidden="1">#N/A</definedName>
    <definedName name="BExMPAJ5AJAXGKGK3F6H3ODS6RF4" hidden="1">#N/A</definedName>
    <definedName name="BExMPD2X55FFBVJ6CBUKNPROIOEU" hidden="1">#N/A</definedName>
    <definedName name="BExMPGZ848E38FUH1JBQN97DGWAT" hidden="1">#N/A</definedName>
    <definedName name="BExMPMTICOSMQENOFKQ18K0ZT4S8" hidden="1">#N/A</definedName>
    <definedName name="BExMPMZ07II0R4KGWQQ7PGS3RZS4" hidden="1">#N/A</definedName>
    <definedName name="BExMPOBH04JMDO6Z8DMSEJZM4ANN" hidden="1">#N/A</definedName>
    <definedName name="BExMPSD77XQ3HA6A4FZOJK8G2JP3" hidden="1">#N/A</definedName>
    <definedName name="BExMQ4I3Q7F0BMPHSFMFW9TZ87UD" hidden="1">#N/A</definedName>
    <definedName name="BExMQ4SWDWI4N16AZ0T5CJ6HH8WC" hidden="1">#N/A</definedName>
    <definedName name="BExMQ71WHW50GVX45JU951AGPLFQ" hidden="1">#N/A</definedName>
    <definedName name="BExMQGXSLPT4A6N47LE6FBVHWBOF" hidden="1">#N/A</definedName>
    <definedName name="BExMQSBR7PL4KLB1Q4961QO45Y4G" hidden="1">#N/A</definedName>
    <definedName name="BExMR1MA4I1X77714ZEPUVC8W398" hidden="1">#N/A</definedName>
    <definedName name="BExMR8YQHA7N77HGHY4Y6R30I3XT" hidden="1">#N/A</definedName>
    <definedName name="BExMRENOIARWRYOIVPDIEBVNRDO7" hidden="1">#N/A</definedName>
    <definedName name="BExMRQHUEHGF2FS4LCB0THFELGDI" hidden="1">#N/A</definedName>
    <definedName name="BExMRRJNUMGRSDD5GGKKGEIZ6FTS" hidden="1">#N/A</definedName>
    <definedName name="BExMRU3ACIU0RD2BNWO55LH5U2BR" hidden="1">#N/A</definedName>
    <definedName name="BExMSQRCC40AP8BDUPL2I2DNC210" hidden="1">#N/A</definedName>
    <definedName name="BExO4J9LR712G00TVA82VNTG8O7H" hidden="1">#N/A</definedName>
    <definedName name="BExO4M9K2CBU94O8MQ66XTL8BVK4" hidden="1">#N/A</definedName>
    <definedName name="BExO55G2KVZ7MIJ30N827CLH0I2A" hidden="1">#N/A</definedName>
    <definedName name="BExO5A8PZD9EUHC5CMPU6N3SQ15L" hidden="1">#N/A</definedName>
    <definedName name="BExO5XMAHL7CY3X0B1OPKZ28DCJ5" hidden="1">#N/A</definedName>
    <definedName name="BExO66LZJKY4PTQVREELI6POS4AY" hidden="1">#N/A</definedName>
    <definedName name="BExO6LLHCYTF7CIVHKAO0NMET14Q" hidden="1">#N/A</definedName>
    <definedName name="BExO7OUQS3XTUQ2LDKGQ8AAQ3OJJ" hidden="1">#N/A</definedName>
    <definedName name="BExO7RUSODZC2NQZMT2AFSMV2ONF" hidden="1">#N/A</definedName>
    <definedName name="BExO85HMYXZJ7SONWBKKIAXMCI3C" hidden="1">#N/A</definedName>
    <definedName name="BExO863922O4PBGQMUNEQKGN3K96" hidden="1">#N/A</definedName>
    <definedName name="BExO89ZIOXN0HOKHY24F7HDZ87UT" hidden="1">#N/A</definedName>
    <definedName name="BExO8CDTBCABLEUD6PE2UM2EZ6C4" hidden="1">#N/A</definedName>
    <definedName name="BExO8IZ05ZG0XVOL3W41KBQE176A" hidden="1">#N/A</definedName>
    <definedName name="BExO8UTAGQWDBQZEEF4HUNMLQCVU" hidden="1">#N/A</definedName>
    <definedName name="BExO937E20IHMGQOZMECL3VZC7OX" hidden="1">#N/A</definedName>
    <definedName name="BExO94UTJKQQ7TJTTJRTSR70YVJC" hidden="1">#N/A</definedName>
    <definedName name="BExO9J3A438976RXIUX5U9SU5T55" hidden="1">#N/A</definedName>
    <definedName name="BExO9RS5RXFJ1911HL3CCK6M74EP" hidden="1">#N/A</definedName>
    <definedName name="BExO9SDRI1M6KMHXSG3AE5L0F2U3" hidden="1">#N/A</definedName>
    <definedName name="BExO9V2U2YXAY904GYYGU6TD8Y7M" hidden="1">#N/A</definedName>
    <definedName name="BExOAQ3GKCT7YZW1EMVU3EILSZL2" hidden="1">#N/A</definedName>
    <definedName name="BExOB9KT2THGV4SPLDVFTFXS4B14" hidden="1">#N/A</definedName>
    <definedName name="BExOBEZ0IE2WBEYY3D3CMRI72N1K" hidden="1">#N/A</definedName>
    <definedName name="BExOBIPU8760ITY0C8N27XZ3KWEF" hidden="1">#N/A</definedName>
    <definedName name="BExOBM0I5L0MZ1G4H9MGMD87SBMZ" hidden="1">#N/A</definedName>
    <definedName name="BExOBOUXMP88KJY2BX2JLUJH5N0K" hidden="1">#N/A</definedName>
    <definedName name="BExOBP0FKQ4SVR59FB48UNLKCOR6" hidden="1">#N/A</definedName>
    <definedName name="BExOBYAVUCQ0IGM0Y6A75QHP0Q1A" hidden="1">#N/A</definedName>
    <definedName name="BExOC3UEHB1CZNINSQHZANWJYKR8" hidden="1">#N/A</definedName>
    <definedName name="BExOCBSF3XGO9YJ23LX2H78VOUR7" hidden="1">#N/A</definedName>
    <definedName name="BExOCKXFMOW6WPFEVX1I7R7FNDSS" hidden="1">#N/A</definedName>
    <definedName name="BExOCYEXOB95DH5NOB0M5NOYX398" hidden="1">#N/A</definedName>
    <definedName name="BExOD4ERMDMFD8X1016N4EXOUR0S" hidden="1">#N/A</definedName>
    <definedName name="BExOD55RS7BQUHRQ6H3USVGKR0P7" hidden="1">#N/A</definedName>
    <definedName name="BExODEWDDEABM4ZY3XREJIBZ8IVP" hidden="1">#N/A</definedName>
    <definedName name="BExODNLAA1L7WQ9ZQX6A1ZOXK9VR" hidden="1">#N/A</definedName>
    <definedName name="BExODZFEIWV26E8RFU7XQYX1J458" hidden="1">#N/A</definedName>
    <definedName name="BExOEBKG55EROA2VL360A06LKASE" hidden="1">#N/A</definedName>
    <definedName name="BExOERG5LWXYYEN1DY1H2FWRJS9T" hidden="1">#N/A</definedName>
    <definedName name="BExOEV1S6JJVO5PP4BZ20SNGZR7D" hidden="1">#N/A</definedName>
    <definedName name="BExOFEDNCYI2TPTMQ8SJN3AW4YMF" hidden="1">#N/A</definedName>
    <definedName name="BExOFVLXVD6RVHSQO8KZOOACSV24" hidden="1">#N/A</definedName>
    <definedName name="BExOG1GGPOEJA8YA0I1O3W14XUEJ" hidden="1">#N/A</definedName>
    <definedName name="BExOG2SW3XOGP9VAPQ3THV3VWV12" hidden="1">#N/A</definedName>
    <definedName name="BExOG45J81K4OPA40KW5VQU54KY3" hidden="1">#N/A</definedName>
    <definedName name="BExOGFE2SCL8HHT4DFAXKLUTJZOG" hidden="1">#N/A</definedName>
    <definedName name="BExOGT6D0LJ3C22RDW8COECKB1J5" hidden="1">#N/A</definedName>
    <definedName name="BExOGTMI1HT31M1RGWVRAVHAK7DE" hidden="1">#N/A</definedName>
    <definedName name="BExOGXO9JE5XSE9GC3I6O21UEKAO" hidden="1">#N/A</definedName>
    <definedName name="BExOH9ICZ13C1LAW8OTYTR9S7ZP3" hidden="1">#N/A</definedName>
    <definedName name="BExOHL75H3OT4WAKKPUXIVXWFVDS" hidden="1">#N/A</definedName>
    <definedName name="BExOHLHXXJL6363CC082M9M5VVXQ" hidden="1">#N/A</definedName>
    <definedName name="BExOHNAO5UDXSO73BK2ARHWKS90Y" hidden="1">#N/A</definedName>
    <definedName name="BExOHR1G1I9A9CI1HG94EWBLWNM2" hidden="1">#N/A</definedName>
    <definedName name="BExOHTQPP8LQ98L6PYUI6QW08YID" hidden="1">#N/A</definedName>
    <definedName name="BExOHX6Q6NJI793PGX59O5EKTP4G" hidden="1">#N/A</definedName>
    <definedName name="BExOI5VMTHH7Y8MQQ1N635CHYI0P" hidden="1">#N/A</definedName>
    <definedName name="BExOIEVCP4Y6VDS23AK84MCYYHRT" hidden="1">#N/A</definedName>
    <definedName name="BExOIHPQIXR0NDR5WD01BZKPKEO3" hidden="1">#N/A</definedName>
    <definedName name="BExOIM7L0Z3LSII9P7ZTV4KJ8RMA" hidden="1">#N/A</definedName>
    <definedName name="BExOIWJVMJ6MG6JC4SPD1L00OHU1" hidden="1">#N/A</definedName>
    <definedName name="BExOIYCN8Z4JK3OOG86KYUCV0ME8" hidden="1">#N/A</definedName>
    <definedName name="BExOJ3AKZ9BCBZT3KD8WMSLK6MN2" hidden="1">#N/A</definedName>
    <definedName name="BExOJ7XQK71I4YZDD29AKOOWZ47E" hidden="1">#N/A</definedName>
    <definedName name="BExOJM0W6XGSW5MXPTTX0GNF6SFT" hidden="1">#N/A</definedName>
    <definedName name="BExOJXEUJJ9SYRJXKYYV2NCCDT2R" hidden="1">#N/A</definedName>
    <definedName name="BExOK0EQYM9JUMAGWOUN7QDH7VMZ" hidden="1">#N/A</definedName>
    <definedName name="BExOK4WM9O7QNG6O57FOASI5QSN1" hidden="1">#N/A</definedName>
    <definedName name="BExOKKHOPWUVRJGQJ5ONR2U40JX8" hidden="1">#N/A</definedName>
    <definedName name="BExOKTXMJP351VXKH8VT6SXUNIMF" hidden="1">#N/A</definedName>
    <definedName name="BExOKU8GMLOCNVORDE329819XN67" hidden="1">#N/A</definedName>
    <definedName name="BExOL0Z3Z7IAMHPB91EO2MF49U57" hidden="1">#N/A</definedName>
    <definedName name="BExOL7KH12VAR0LG741SIOJTLWFD" hidden="1">#N/A</definedName>
    <definedName name="BExOLICXFHJLILCJVFMJE5MGGWKR" hidden="1">#N/A</definedName>
    <definedName name="BExOLOI0WJS3QC12I3ISL0D9AWOF" hidden="1">#N/A</definedName>
    <definedName name="BExOLYZNG5RBD0BTS1OEZJNU92Q5" hidden="1">#N/A</definedName>
    <definedName name="BExOM3HIJ3UZPOKJI68KPBJAHPDC" hidden="1">#N/A</definedName>
    <definedName name="BExOMKPURE33YQ3K1JG9NVQD4W49" hidden="1">#N/A</definedName>
    <definedName name="BExOMP7NGCLUNFK50QD2LPKRG078" hidden="1">#N/A</definedName>
    <definedName name="BExOMU0A6XMY48SZRYL4WQZD13BI" hidden="1">#N/A</definedName>
    <definedName name="BExOMVT0HSNC59DJP4CLISASGHKL" hidden="1">#N/A</definedName>
    <definedName name="BExON0AX35F2SI0UCVMGWGVIUNI3" hidden="1">#N/A</definedName>
    <definedName name="BExON41U4296DV3DPG6I5EF3OEYF" hidden="1">#N/A</definedName>
    <definedName name="BExONB3A7CO4YD8RB41PHC93BQ9M" hidden="1">#N/A</definedName>
    <definedName name="BExONFQH6UUXF8V0GI4BRIST9RFO" hidden="1">#N/A</definedName>
    <definedName name="BExONIL31DZWU7IFVN3VV0XTXJA1" hidden="1">#N/A</definedName>
    <definedName name="BExONJ1BU17R0F5A2UP1UGJBOGKS" hidden="1">#N/A</definedName>
    <definedName name="BExONNZ9VMHVX3J6NLNJY7KZA61O" hidden="1">#N/A</definedName>
    <definedName name="BExONRQ1BAA4F3TXP2MYQ4YCZ09S" hidden="1">#N/A</definedName>
    <definedName name="BExOO1WWIZSGB0YTGKESB45TSVMZ" hidden="1">#N/A</definedName>
    <definedName name="BExOO4B8FPAFYPHCTYTX37P1TQM5" hidden="1">#N/A</definedName>
    <definedName name="BExOOIULUDOJRMYABWV5CCL906X6" hidden="1">#N/A</definedName>
    <definedName name="BExOOTN0KTXJCL7E476XBN1CJ553" hidden="1">#N/A</definedName>
    <definedName name="BExOP9DEBV5W5P4Q25J3XCJBP5S9" hidden="1">#N/A</definedName>
    <definedName name="BExOPFNYRBL0BFM23LZBJTADNOE4" hidden="1">#N/A</definedName>
    <definedName name="BExOPINVFSIZMCVT9YGT2AODVCX3" hidden="1">#N/A</definedName>
    <definedName name="BExOQ1JN4SAC44RTMZIGHSW023WA" hidden="1">#N/A</definedName>
    <definedName name="BExOQ256YMF115DJL3KBPNKABJ90" hidden="1">#N/A</definedName>
    <definedName name="BExQ19DEUOLC11IW32E2AMVZLFF1" hidden="1">#N/A</definedName>
    <definedName name="BExQ1FD6KISGYU1JWEQ4G243ZPVD" hidden="1">#N/A</definedName>
    <definedName name="BExQ29C73XR33S3668YYSYZAIHTG" hidden="1">#N/A</definedName>
    <definedName name="BExQ2FS228IUDUP2023RA1D4AO4C" hidden="1">#N/A</definedName>
    <definedName name="BExQ2L0XYWLY9VPZWXYYFRIRQRJ1" hidden="1">#N/A</definedName>
    <definedName name="BExQ2M841F5Z1BQYR8DG5FKK0LIU" hidden="1">#N/A</definedName>
    <definedName name="BExQ2MIWLHNKYN9O70NCBXLZ58CB" hidden="1">#N/A</definedName>
    <definedName name="BExQ300G8I8TK45A0MVHV15422EU" hidden="1">#N/A</definedName>
    <definedName name="BExQ39R28MXSG2SEV956F0KZ20AN" hidden="1">#N/A</definedName>
    <definedName name="BExQ3D1P3M5Z3HLMEZ17E0BLEE4U" hidden="1">#N/A</definedName>
    <definedName name="BExQ3O4W7QF8BOXTUT4IOGF6YKUD" hidden="1">#N/A</definedName>
    <definedName name="BExQ3PXOWSN8561ZR8IEY8ZASI3B" hidden="1">#N/A</definedName>
    <definedName name="BExQ3TZF04IPY0B0UG9CQQ5736UA" hidden="1">#N/A</definedName>
    <definedName name="BExQ42IU9MNDYLODP41DL6YTZMAR" hidden="1">#N/A</definedName>
    <definedName name="BExQ452HF7N1HYPXJXQ8WD6SOWUV" hidden="1">#N/A</definedName>
    <definedName name="BExQ499KBJ5W7A1G293A0K14EVQB" hidden="1">#N/A</definedName>
    <definedName name="BExQ4BTBSHPHVEDRCXC2ROW8PLFC" hidden="1">#N/A</definedName>
    <definedName name="BExQ4DGKF54SRKQUTUT4B1CZSS62" hidden="1">#N/A</definedName>
    <definedName name="BExQ4T74LQ5PYTV1MUQUW75A4BDY" hidden="1">#N/A</definedName>
    <definedName name="BExQ4XJHD7EJCNH7S1MJDZJ2MNWG" hidden="1">#N/A</definedName>
    <definedName name="BExQ5039ZCEWBUJHU682G4S89J03" hidden="1">#N/A</definedName>
    <definedName name="BExQ56Z9W6YHZHRXOFFI8EFA7CDI" hidden="1">#N/A</definedName>
    <definedName name="BExQ5KX3Z668H1KUCKZ9J24HUQ1F" hidden="1">#N/A</definedName>
    <definedName name="BExQ5SPMSOCJYLAY20NB5A6O32RE" hidden="1">#N/A</definedName>
    <definedName name="BExQ5UICMGTMK790KTLK49MAGXRC" hidden="1">#N/A</definedName>
    <definedName name="BExQ5VEQEIJO7YY80OJTA3XRQYJ9" hidden="1">#N/A</definedName>
    <definedName name="BExQ5YUUK9FD0QGTY4WD0W90O7OL" hidden="1">#N/A</definedName>
    <definedName name="BExQ63793YQ9BH7JLCNRIATIGTRG" hidden="1">#N/A</definedName>
    <definedName name="BExQ6CN1EF2UPZ57ZYMGK8TUJQSS" hidden="1">#N/A</definedName>
    <definedName name="BExQ6M2YXJ8AMRJF3QGHC40ADAHZ" hidden="1">#N/A</definedName>
    <definedName name="BExQ6M8B0X44N9TV56ATUVHGDI00" hidden="1">#N/A</definedName>
    <definedName name="BExQ6POH065GV0I74XXVD0VUPBJW" hidden="1">#N/A</definedName>
    <definedName name="BExQ6WV9KPSMXPPLGZ3KK4WNYTHU" hidden="1">#N/A</definedName>
    <definedName name="BExQ783XTMM2A9I3UKCFWJH1PP2N" hidden="1">#N/A</definedName>
    <definedName name="BExQ79LX01ZPQB8EGD1ZHR2VK2H3" hidden="1">#N/A</definedName>
    <definedName name="BExQ7B3V9MGDK2OIJ61XXFBFLJFZ" hidden="1">#N/A</definedName>
    <definedName name="BExQ7CB046NVPF9ZXDGA7OXOLSLX" hidden="1">#N/A</definedName>
    <definedName name="BExQ7IWDCGGOO1HTJ97YGO1CK3R9" hidden="1">#N/A</definedName>
    <definedName name="BExQ7JNFIEGS2HKNBALH3Q2N5G7Z" hidden="1">#N/A</definedName>
    <definedName name="BExQ7MY3U2Z1IZ71U5LJUD00VVB4" hidden="1">#N/A</definedName>
    <definedName name="BExQ7XL1FIYPP42CTVM2GJQR8ODN" hidden="1">#N/A</definedName>
    <definedName name="BExQ7XL2Q1GVUFL1F9KK0K0EXMWG" hidden="1">#N/A</definedName>
    <definedName name="BExQ8469L3ZRZ3KYZPYMSJIDL7Y5" hidden="1">#N/A</definedName>
    <definedName name="BExQ84MJB94HL3BWRN50M4NCB6Z0" hidden="1">#N/A</definedName>
    <definedName name="BExQ8583ZE00NW7T9OF11OT9IA14" hidden="1">#N/A</definedName>
    <definedName name="BExQ8A0RPE3IMIFIZLUE7KD2N21W" hidden="1">#N/A</definedName>
    <definedName name="BExQ8ABK6H1ADV2R2OYT8NFFYG2N" hidden="1">#N/A</definedName>
    <definedName name="BExQ8DM90XJ6GCJIK9LC5O82I2TJ" hidden="1">#N/A</definedName>
    <definedName name="BExQ8G0K46ZORA0QVQTDI7Z8LXGF" hidden="1">#N/A</definedName>
    <definedName name="BExQ8O3WEU8HNTTGKTW5T0QSKCLP" hidden="1">#N/A</definedName>
    <definedName name="BExQ8ZCEDBOBJA3D9LDP5TU2WYGR" hidden="1">#N/A</definedName>
    <definedName name="BExQ94LAW6MAQBWY25WTBFV5PPZJ" hidden="1">#N/A</definedName>
    <definedName name="BExQ97QIPOSSRK978N8P234Y1XA4" hidden="1">#N/A</definedName>
    <definedName name="BExQ9E6FBAXTHGF3RXANFIA77GXP" hidden="1">#N/A</definedName>
    <definedName name="BExQ9F2YH4UUCCMQITJ475B3S3NP" hidden="1">#N/A</definedName>
    <definedName name="BExQ9KX9734KIAK7IMRLHCPYDHO2" hidden="1">#N/A</definedName>
    <definedName name="BExQ9L81FF4I7816VTPFBDWVU4CW" hidden="1">#N/A</definedName>
    <definedName name="BExQ9M4E2ACZOWWWP1JJIQO8AHUM" hidden="1">#N/A</definedName>
    <definedName name="BExQ9UTANMJCK7LJ4OQMD6F2Q01L" hidden="1">#N/A</definedName>
    <definedName name="BExQ9ZLYHWABXAA9NJDW8ZS0UQ9P" hidden="1">#N/A</definedName>
    <definedName name="BExQA324HSCK40ENJUT9CS9EC71B" hidden="1">#N/A</definedName>
    <definedName name="BExQA55GY0STSNBWQCWN8E31ZXCS" hidden="1">#N/A</definedName>
    <definedName name="BExQA9HZIN9XEMHEEVHT99UU9Z82" hidden="1">#N/A</definedName>
    <definedName name="BExQAELFYH92K8CJL155181UDORO" hidden="1">#N/A</definedName>
    <definedName name="BExQAG8PP8R5NJKNQD1U4QOSD6X5" hidden="1">#N/A</definedName>
    <definedName name="BExQB6WYCJ2NAEL801BCC8P9XGS4" hidden="1">#N/A</definedName>
    <definedName name="BExQBDICMZTSA1X73TMHNO4JSFLN" hidden="1">#N/A</definedName>
    <definedName name="BExQBEER6CRCRPSSL61S0OMH57ZA" hidden="1">#N/A</definedName>
    <definedName name="BExQBIGGY5TXI2FJVVZSLZ0LTZYH" hidden="1">#N/A</definedName>
    <definedName name="BExQBM1RUSIQ85LLMM2159BYDPIP" hidden="1">#N/A</definedName>
    <definedName name="BExQBPSOZ47V81YAEURP0NQJNTJH" hidden="1">#N/A</definedName>
    <definedName name="BExQC5TWT21CGBKD0IHAXTIN2QB8" hidden="1">#N/A</definedName>
    <definedName name="BExQC94JL9F5GW4S8DQCAF4WB2DA" hidden="1">#N/A</definedName>
    <definedName name="BExQCKTD8AT0824LGWREXM1B5D1X" hidden="1">#N/A</definedName>
    <definedName name="BExQD571YWOXKR2SX85K5MKQ0AO2" hidden="1">#N/A</definedName>
    <definedName name="BExQDB6VCHN8PNX8EA6JNIEQ2JC2" hidden="1">#N/A</definedName>
    <definedName name="BExQDE1B6U2Q9B73KBENABP71YM1" hidden="1">#N/A</definedName>
    <definedName name="BExQDGQCN7ZW41QDUHOBJUGQAX40" hidden="1">#N/A</definedName>
    <definedName name="BExQEC7BRIJ30PTU3UPFOIP2HPE3" hidden="1">#N/A</definedName>
    <definedName name="BExQEMUA4HEFM4OVO8M8MA8PIAW1" hidden="1">#N/A</definedName>
    <definedName name="BExQEQ4XZQFIKUXNU9H7WE7AMZ1U" hidden="1">#N/A</definedName>
    <definedName name="BExQF1OEB07CRAP6ALNNMJNJ3P2D" hidden="1">#N/A</definedName>
    <definedName name="BExQF9X2AQPFJZTCHTU5PTTR0JAH" hidden="1">#N/A</definedName>
    <definedName name="BExQFC0M9KKFMQKPLPEO2RQDB7MM" hidden="1">#N/A</definedName>
    <definedName name="BExQFEEV7627R8TYZCM28C6V6WHE" hidden="1">#N/A</definedName>
    <definedName name="BExQFEK8NUD04X2OBRA275ADPSDL" hidden="1">#N/A</definedName>
    <definedName name="BExQFGYIWDR4W0YF7XR6E4EWWJ02" hidden="1">#N/A</definedName>
    <definedName name="BExQFPNFKA36IAPS22LAUMBDI4KE" hidden="1">#N/A</definedName>
    <definedName name="BExQFPSWEMA8WBUZ4WK20LR13VSU" hidden="1">#N/A</definedName>
    <definedName name="BExQFVSPOSCCPF1TLJPIWYWYB8A9" hidden="1">#N/A</definedName>
    <definedName name="BExQFWJQXNQAW6LUMOEDS6KMJMYL" hidden="1">#N/A</definedName>
    <definedName name="BExQG8TYRD2G42UA5ZPCRLNKUDMX" hidden="1">#N/A</definedName>
    <definedName name="BExQGO48J9MPCDQ96RBB9UN9AIGT" hidden="1">#N/A</definedName>
    <definedName name="BExQGSBB6MJWDW7AYWA0MSFTXKRR" hidden="1">#N/A</definedName>
    <definedName name="BExQH0UURAJ13AVO5UI04HSRGVYW" hidden="1">#N/A</definedName>
    <definedName name="BExQH6ZZY0NR8SE48PSI9D0CU1TC" hidden="1">#N/A</definedName>
    <definedName name="BExQH9P2MCXAJOVEO4GFQT6MNW22" hidden="1">#N/A</definedName>
    <definedName name="BExQHCZSBYUY8OKKJXFYWKBBM6AH" hidden="1">#N/A</definedName>
    <definedName name="BExQHPKXZ1K33V2F90NZIQRZYIAW" hidden="1">#N/A</definedName>
    <definedName name="BExQHVF9KD06AG2RXUQJ9X4PVGX4" hidden="1">#N/A</definedName>
    <definedName name="BExQHZBHVN2L4HC7ACTR73T5OCV0" hidden="1">#N/A</definedName>
    <definedName name="BExQI85V9TNLDJT5LTRZS10Y26SG" hidden="1">#N/A</definedName>
    <definedName name="BExQIAPKHVEV8CU1L3TTHJW67FJ5" hidden="1">#N/A</definedName>
    <definedName name="BExQIBB4I3Z6AUU0HYV1DHRS13M4" hidden="1">#N/A</definedName>
    <definedName name="BExQIBWPAXU7HJZLKGJZY3EB7MIS" hidden="1">#N/A</definedName>
    <definedName name="BExQIS8O6R36CI01XRY9ISM99TW9" hidden="1">#N/A</definedName>
    <definedName name="BExQIVJAYBEPPWN5GDBOQ6IJLZ9L" hidden="1">#N/A</definedName>
    <definedName name="BExQIVJB9MJ25NDUHTCVMSODJY2C" hidden="1">#N/A</definedName>
    <definedName name="BExQJBF7LAX128WR7VTMJC88ZLPG" hidden="1">#N/A</definedName>
    <definedName name="BExQJEVCKX6KZHNCLYXY7D0MX5KN" hidden="1">#N/A</definedName>
    <definedName name="BExQJJYSDX8B0J1QGF2HL071KKA3" hidden="1">#N/A</definedName>
    <definedName name="BExQK1HV6SQQ7CP8H8IUKI9TYXTD" hidden="1">#N/A</definedName>
    <definedName name="BExQK3LE5CSBW1E4H4KHW548FL2R" hidden="1">#N/A</definedName>
    <definedName name="BExQKG6LD6PLNDGNGO9DJXY865BR" hidden="1">#N/A</definedName>
    <definedName name="BExQLE1TOW3A287TQB0AVWENT8O1" hidden="1">#N/A</definedName>
    <definedName name="BExRYOYB4A3E5F6MTROY69LR0PMG" hidden="1">#N/A</definedName>
    <definedName name="BExRYZLA9EW71H4SXQR525S72LLP" hidden="1">#N/A</definedName>
    <definedName name="BExRZ66M8G9FQ0VFP077QSZBSOA5" hidden="1">#N/A</definedName>
    <definedName name="BExRZ8FMQQL46I8AQWU17LRNZD5T" hidden="1">#N/A</definedName>
    <definedName name="BExRZIRRIXRUMZ5GOO95S7460BMP" hidden="1">#N/A</definedName>
    <definedName name="BExRZK9RAHMM0ZLTNSK7A4LDC42D" hidden="1">#N/A</definedName>
    <definedName name="BExRZOGSR69INI6GAEPHDWSNK5Q4" hidden="1">#N/A</definedName>
    <definedName name="BExS0ASQBKRTPDWFK0KUDFOS9LE5" hidden="1">#N/A</definedName>
    <definedName name="BExS0GHQUF6YT0RU3TKDEO8CSJYB" hidden="1">#N/A</definedName>
    <definedName name="BExS0K8IHC45I78DMZBOJ1P13KQA" hidden="1">#N/A</definedName>
    <definedName name="BExS0TZ3GC94JCVS6J3QMVQ11SP8" hidden="1">#N/A</definedName>
    <definedName name="BExS152B2LFCRAUHSLI5T6QRNII0" hidden="1">#N/A</definedName>
    <definedName name="BExS15IJV0WW662NXQUVT3FGP4ST" hidden="1">#N/A</definedName>
    <definedName name="BExS194110MR25BYJI3CJ2EGZ8XT" hidden="1">#N/A</definedName>
    <definedName name="BExS1BNVGNSGD4EP90QL8WXYWZ66" hidden="1">#N/A</definedName>
    <definedName name="BExS1UE39N6NCND7MAARSBWXS6HU" hidden="1">#N/A</definedName>
    <definedName name="BExS226HTWL5WVC76MP5A1IBI8WD" hidden="1">#N/A</definedName>
    <definedName name="BExS26OI2QNNAH2WMDD95Z400048" hidden="1">#N/A</definedName>
    <definedName name="BExS2DF6B4ZUF3VZLI4G6LJ3BF38" hidden="1">#N/A</definedName>
    <definedName name="BExS2QB5FS5LYTFYO4BROTWG3OV5" hidden="1">#N/A</definedName>
    <definedName name="BExS2TLU1HONYV6S3ZD9T12D7CIG" hidden="1">#N/A</definedName>
    <definedName name="BExS318UV9I2FXPQQWUKKX00QLPJ" hidden="1">#N/A</definedName>
    <definedName name="BExS3LBS0SMTHALVM4NRI1BAV1NP" hidden="1">#N/A</definedName>
    <definedName name="BExS3MTQ75VBXDGEBURP6YT8RROE" hidden="1">#N/A</definedName>
    <definedName name="BExS3OMGYO0DFN5186UFKEXZ2RX3" hidden="1">#N/A</definedName>
    <definedName name="BExS3SDERJ27OER67TIGOVZU13A2" hidden="1">#N/A</definedName>
    <definedName name="BExS46R5WDNU5KL04FKY5LHJUCB8" hidden="1">#N/A</definedName>
    <definedName name="BExS4ASWKM93XA275AXHYP8AG6SU" hidden="1">#N/A</definedName>
    <definedName name="BExS4JN3Y6SVBKILQK0R9HS45Y52" hidden="1">#N/A</definedName>
    <definedName name="BExS4P6S41O6Z6BED77U3GD9PNH1" hidden="1">#N/A</definedName>
    <definedName name="BExS51H0N51UT0FZOPZRCF1GU063" hidden="1">#N/A</definedName>
    <definedName name="BExS54X72TJFC41FJK72MLRR2OO7" hidden="1">#N/A</definedName>
    <definedName name="BExS59F0PA1V2ZC7S5TN6IT41SXP" hidden="1">#N/A</definedName>
    <definedName name="BExS5DRER9US6NXY9ATYT41KZII3" hidden="1">#N/A</definedName>
    <definedName name="BExS5L3TGB8JVW9ROYWTKYTUPW27" hidden="1">#N/A</definedName>
    <definedName name="BExS6GKQ96EHVLYWNJDWXZXUZW90" hidden="1">#N/A</definedName>
    <definedName name="BExS6ITKSZFRR01YD5B0F676SYN7" hidden="1">#N/A</definedName>
    <definedName name="BExS6N0LI574IAC89EFW6CLTCQ33" hidden="1">#N/A</definedName>
    <definedName name="BExS6WRDBF3ST86ZOBBUL3GTCR11" hidden="1">#N/A</definedName>
    <definedName name="BExS6XNRKR0C3MTA0LV5B60UB908" hidden="1">#N/A</definedName>
    <definedName name="BExS7TKQYLRZGM93UY3ZJZJBQNFJ" hidden="1">#N/A</definedName>
    <definedName name="BExS7Y2LNGVHSIBKC7C3R6X4LDR6" hidden="1">#N/A</definedName>
    <definedName name="BExS81TE0EY44Y3W2M4Z4MGNP5OM" hidden="1">#N/A</definedName>
    <definedName name="BExS81YPDZDVJJVS15HV2HDXAC3Y" hidden="1">#N/A</definedName>
    <definedName name="BExS82PRVNUTEKQZS56YT2DVF6C2" hidden="1">#N/A</definedName>
    <definedName name="BExS8BPG5A0GR5AO1U951NDGGR0L" hidden="1">#N/A</definedName>
    <definedName name="BExS8GSUS17UY50TEM2AWF36BR9Z" hidden="1">#N/A</definedName>
    <definedName name="BExS8HJRBVG0XI6PWA9KTMJZMQXK" hidden="1">#N/A</definedName>
    <definedName name="BExS8R51C8RM2FS6V6IRTYO9GA4A" hidden="1">#N/A</definedName>
    <definedName name="BExS8WDX408F60MH1X9B9UZ2H4R7" hidden="1">#N/A</definedName>
    <definedName name="BExS8Z2W2QEC3MH0BZIYLDFQNUIP" hidden="1">#N/A</definedName>
    <definedName name="BExS92DKGRFFCIA9C0IXDOLO57EP" hidden="1">#N/A</definedName>
    <definedName name="BExS98OB4321YCHLCQ022PXKTT2W" hidden="1">#N/A</definedName>
    <definedName name="BExS9C9N8GFISC6HUERJ0EI06GB2" hidden="1">#N/A</definedName>
    <definedName name="BExS9DX13CACP3J8JDREK30JB1SQ" hidden="1">#N/A</definedName>
    <definedName name="BExS9FPRS2KRRCS33SE6WFNF5GYL" hidden="1">#N/A</definedName>
    <definedName name="BExS9WI0A6PSEB8N9GPXF2Z7MWHM" hidden="1">#N/A</definedName>
    <definedName name="BExSA5HP306TN9XJS0TU619DLRR7" hidden="1">#N/A</definedName>
    <definedName name="BExSAAVWQOOIA6B3JHQVGP08HFEM" hidden="1">#N/A</definedName>
    <definedName name="BExSAFJ3IICU2M7QPVE4ARYMXZKX" hidden="1">#N/A</definedName>
    <definedName name="BExSAH6ID8OHX379UXVNGFO8J6KQ" hidden="1">#N/A</definedName>
    <definedName name="BExSAQBHIXGQRNIRGCJMBXUPCZQA" hidden="1">#N/A</definedName>
    <definedName name="BExSAUTCT4P7JP57NOR9MTX33QJZ" hidden="1">#N/A</definedName>
    <definedName name="BExSAY9CA9TFXQ9M9FBJRGJO9T9E" hidden="1">#N/A</definedName>
    <definedName name="BExSB4JYKQ3MINI7RAYK5M8BLJDC" hidden="1">#N/A</definedName>
    <definedName name="BExSBMOS41ZRLWYLOU29V6Y7YORR" hidden="1">#N/A</definedName>
    <definedName name="BExSBRBXXQMBU1TYDW1BXTEVEPRU" hidden="1">#N/A</definedName>
    <definedName name="BExSC54998WTZ21DSL0R8UN0Y9JH" hidden="1">#N/A</definedName>
    <definedName name="BExSC60N7WR9PJSNC9B7ORCX9NGY" hidden="1">#N/A</definedName>
    <definedName name="BExSCE99EZTILTTCE4NJJF96OYYM" hidden="1">#N/A</definedName>
    <definedName name="BExSCHUQZ2HFEWS54X67DIS8OSXZ" hidden="1">#N/A</definedName>
    <definedName name="BExSCOG41SKKG4GYU76WRWW1CTE6" hidden="1">#N/A</definedName>
    <definedName name="BExSCVC9P86YVFMRKKUVRV29MZXZ" hidden="1">#N/A</definedName>
    <definedName name="BExSD233CH4MU9ZMGNRF97ZV7KWU" hidden="1">#N/A</definedName>
    <definedName name="BExSD2U0F3BN6IN9N4R2DTTJG15H" hidden="1">#N/A</definedName>
    <definedName name="BExSD6A6NY15YSMFH51ST6XJY429" hidden="1">#N/A</definedName>
    <definedName name="BExSD9VH6PF6RQ135VOEE08YXPAW" hidden="1">#N/A</definedName>
    <definedName name="BExSDP5Y04WWMX2WWRITWOX8R5I9" hidden="1">#N/A</definedName>
    <definedName name="BExSDSGM203BJTNS9MKCBX453HMD" hidden="1">#N/A</definedName>
    <definedName name="BExSDT20XUFXTDM37M148AXAP7HN" hidden="1">#N/A</definedName>
    <definedName name="BExSEEHK1VLWD7JBV9SVVVIKQZ3I" hidden="1">#N/A</definedName>
    <definedName name="BExSEJKZLX37P3V33TRTFJ30BFRK" hidden="1">#N/A</definedName>
    <definedName name="BExSEP9UVOAI6TMXKNK587PQ3328" hidden="1">#N/A</definedName>
    <definedName name="BExSERZ34ETZF8OI93MYIVZX4RDV" hidden="1">#N/A</definedName>
    <definedName name="BExSF07QFLZCO4P6K6QF05XG7PH1" hidden="1">#N/A</definedName>
    <definedName name="BExSFELNPJYUZX393PKWKNNZYV1N" hidden="1">#N/A</definedName>
    <definedName name="BExSFJ8ZAGQ63A4MVMZRQWLVRGQ5" hidden="1">#N/A</definedName>
    <definedName name="BExSFKQRST2S9KXWWLCXYLKSF4G1" hidden="1">#N/A</definedName>
    <definedName name="BExSFYDRRTAZVPXRWUF5PDQ97WFF" hidden="1">#N/A</definedName>
    <definedName name="BExSFZVPFTXA3F0IJ2NGH1GXX9R7" hidden="1">#N/A</definedName>
    <definedName name="BExSG90Q4ZUU2IPGDYOM169NJV9S" hidden="1">#N/A</definedName>
    <definedName name="BExSG9X3DU845PNXYJGGLBQY2UHG" hidden="1">#N/A</definedName>
    <definedName name="BExSGE45J27MDUUNXW7Z8Q33UAON" hidden="1">#N/A</definedName>
    <definedName name="BExSGE9LY91Q0URHB4YAMX0UAMYI" hidden="1">#N/A</definedName>
    <definedName name="BExSGLB2URTLBCKBB4Y885W925F2" hidden="1">#N/A</definedName>
    <definedName name="BExSGOAYG73SFWOPAQV80P710GID" hidden="1">#N/A</definedName>
    <definedName name="BExSGOWJHRW7FWKLO2EHUOOGHNAF" hidden="1">#N/A</definedName>
    <definedName name="BExSGOWJTAP41ZV5Q23H7MI9C76W" hidden="1">#N/A</definedName>
    <definedName name="BExSGR5JQVX2HQ0PKCGZNSSUM1RV" hidden="1">#N/A</definedName>
    <definedName name="BExSGVHX69GJZHD99DKE4RZ042B1" hidden="1">#N/A</definedName>
    <definedName name="BExSGZJO4J4ZO04E2N2ECVYS9DEZ" hidden="1">#N/A</definedName>
    <definedName name="BExSHAHFHS7MMNJR8JPVABRGBVIT" hidden="1">#N/A</definedName>
    <definedName name="BExSHGH88QZWW4RNAX4YKAZ5JEBL" hidden="1">#N/A</definedName>
    <definedName name="BExSHOKK1OO3CX9Z28C58E5J1D9W" hidden="1">#N/A</definedName>
    <definedName name="BExSHQD8KYLTQGDXIRKCHQQ7MKIH" hidden="1">#N/A</definedName>
    <definedName name="BExSHVGPIAHXI97UBLI9G4I4M29F" hidden="1">#N/A</definedName>
    <definedName name="BExSI0K2YL3HTCQAD8A7TR4QCUR6" hidden="1">#N/A</definedName>
    <definedName name="BExSIFUDNRWXWIWNGCCFOOD8WIAZ" hidden="1">#N/A</definedName>
    <definedName name="BExTTWD2PGX3Y9FR5F2MRNLY1DIY" hidden="1">#N/A</definedName>
    <definedName name="BExTTZNS2PBCR93C9IUW49UZ4I6T" hidden="1">#N/A</definedName>
    <definedName name="BExTU2YFQ25JQ6MEMRHHN66VLTPJ" hidden="1">#N/A</definedName>
    <definedName name="BExTU75IOII1V5O0C9X2VAYYVJUG" hidden="1">#N/A</definedName>
    <definedName name="BExTUA5F7V4LUIIAM17J3A8XF3JE" hidden="1">#N/A</definedName>
    <definedName name="BExTUJ53ANGZ3H1KDK4CR4Q0OD6P" hidden="1">#N/A</definedName>
    <definedName name="BExTUKXSZBM7C57G6NGLWGU4WOHY" hidden="1">#N/A</definedName>
    <definedName name="BExTUSQCFFYZCDNHWHADBC2E1ZP1" hidden="1">#N/A</definedName>
    <definedName name="BExTUVFGOJEYS28JURA5KHQFDU5J" hidden="1">#N/A</definedName>
    <definedName name="BExTUW10U40QCYGHM5NJ3YR1O5SP" hidden="1">#N/A</definedName>
    <definedName name="BExTUWXFQHINU66YG82BI20ATMB5" hidden="1">#N/A</definedName>
    <definedName name="BExTUY9WNSJ91GV8CP0SKJTEIV82" hidden="1">#N/A</definedName>
    <definedName name="BExTV67VIM8PV6KO253M4DUBJQLC" hidden="1">#N/A</definedName>
    <definedName name="BExTVELZCF2YA5L6F23BYZZR6WHF" hidden="1">#N/A</definedName>
    <definedName name="BExTVGPIQZ99YFXUC8OONUX5BD42" hidden="1">#N/A</definedName>
    <definedName name="BExTVZQLP9VFLEYQ9280W13X7E8K" hidden="1">#N/A</definedName>
    <definedName name="BExTWB4LA1PODQOH4LDTHQKBN16K" hidden="1">#N/A</definedName>
    <definedName name="BExTWI0Q8AWXUA3ZN7I5V3QK2KM1" hidden="1">#N/A</definedName>
    <definedName name="BExTWJTIA3WUW1PUWXAOP9O8NKLZ" hidden="1">#N/A</definedName>
    <definedName name="BExTWW95OX07FNA01WF5MSSSFQLX" hidden="1">#N/A</definedName>
    <definedName name="BExTX476KI0RNB71XI5TYMANSGBG" hidden="1">#N/A</definedName>
    <definedName name="BExTXJ6HBAIXMMWKZTJNFDYVZCAY" hidden="1">#N/A</definedName>
    <definedName name="BExTXT812NQT8GAEGH738U29BI0D" hidden="1">#N/A</definedName>
    <definedName name="BExTXWIP2TFPTQ76NHFOB72NICRZ" hidden="1">#N/A</definedName>
    <definedName name="BExTY5T62H651VC86QM4X7E28JVA" hidden="1">#N/A</definedName>
    <definedName name="BExTYHCJJ2NWRM1RV59FYR41534U" hidden="1">#N/A</definedName>
    <definedName name="BExTYKCEFJ83LZM95M1V7CSFQVEA" hidden="1">#N/A</definedName>
    <definedName name="BExTYPLA9N640MFRJJQPKXT7P88M" hidden="1">#N/A</definedName>
    <definedName name="BExTZ7F71SNTOX4LLZCK5R9VUMIJ" hidden="1">#N/A</definedName>
    <definedName name="BExTZ8X5G9S3PA4FPSNK7T69W7QT" hidden="1">#N/A</definedName>
    <definedName name="BExTZ97Y0RMR8V5BI9F2H4MFB77O" hidden="1">#N/A</definedName>
    <definedName name="BExTZK5PMCAXJL4DUIGL6H9Y8U4C" hidden="1">#N/A</definedName>
    <definedName name="BExTZKB6L5SXV5UN71YVTCBEIGWY" hidden="1">#N/A</definedName>
    <definedName name="BExTZLICVKK4NBJFEGL270GJ2VQO" hidden="1">#N/A</definedName>
    <definedName name="BExTZO2596CBZKPI7YNA1QQNPAIJ" hidden="1">#N/A</definedName>
    <definedName name="BExTZPEM8EH8CIO6VUZGLP3N5CD7" hidden="1">#N/A</definedName>
    <definedName name="BExTZWG2IY38WXV9B5G0FO8I1U34" hidden="1">#N/A</definedName>
    <definedName name="BExTZY8TDV4U7FQL7O10G6VKWKPJ" hidden="1">#N/A</definedName>
    <definedName name="BExU02QNT4LT7H9JPUC4FXTLVGZT" hidden="1">#N/A</definedName>
    <definedName name="BExU0BFJJQO1HJZKI14QGOQ6JROO" hidden="1">#N/A</definedName>
    <definedName name="BExU0FH5WTGW8MRFUFMDDSMJ6YQ5" hidden="1">#N/A</definedName>
    <definedName name="BExU0GDOIL9U33QGU9ZU3YX3V1I4" hidden="1">#N/A</definedName>
    <definedName name="BExU0HKTO8WJDQDWRTUK5TETM3HS" hidden="1">#N/A</definedName>
    <definedName name="BExU0MTJQPE041ZN7H8UKGV6MZT7" hidden="1">#N/A</definedName>
    <definedName name="BExU0XB6XCXI4SZ92YEUFMW4TAXF" hidden="1">#N/A</definedName>
    <definedName name="BExU0ZUUFYHLUK4M4E8GLGIBBNT0" hidden="1">#N/A</definedName>
    <definedName name="BExU147D6RPG6ZVTSXRKFSVRHSBG" hidden="1">#N/A</definedName>
    <definedName name="BExU16R10W1SOAPNG4CDJ01T7JRE" hidden="1">#N/A</definedName>
    <definedName name="BExU17CKOR3GNIHDNVLH9L1IOJS9" hidden="1">#N/A</definedName>
    <definedName name="BExU1GXUTLRPJN4MRINLAPHSZQFG" hidden="1">#N/A</definedName>
    <definedName name="BExU1IL9AOHFO85BZB6S60DK3N8H" hidden="1">#N/A</definedName>
    <definedName name="BExU1NOPS09CLFZL1O31RAF9BQNQ" hidden="1">#N/A</definedName>
    <definedName name="BExU1PH9MOEX1JZVZ3D5M9DXB191" hidden="1">#N/A</definedName>
    <definedName name="BExU1QZEEKJA35IMEOLOJ3ODX0ZA" hidden="1">#N/A</definedName>
    <definedName name="BExU1VRURIWWVJ95O40WA23LMTJD" hidden="1">#N/A</definedName>
    <definedName name="BExU2M5CK6XK55UIHDVYRXJJJRI4" hidden="1">#N/A</definedName>
    <definedName name="BExU2TXVT25ZTOFQAF6CM53Z1RLF" hidden="1">#N/A</definedName>
    <definedName name="BExU2XZLYIU19G7358W5T9E87AFR" hidden="1">#N/A</definedName>
    <definedName name="BExU3B66MCKJFSKT3HL8B5EJGVX0" hidden="1">#N/A</definedName>
    <definedName name="BExU3UNI9NR1RNZR07NSLSZMDOQQ" hidden="1">#N/A</definedName>
    <definedName name="BExU401R18N6XKZKL7CNFOZQCM14" hidden="1">#N/A</definedName>
    <definedName name="BExU42QVGY7TK39W1BIN6CDRG2OE" hidden="1">#N/A</definedName>
    <definedName name="BExU44P2AEX6PD8VC4ISCROUCQSP" hidden="1">#N/A</definedName>
    <definedName name="BExU47OZMS6TCWMEHHF0UCSFLLPI" hidden="1">#N/A</definedName>
    <definedName name="BExU4D36E8TXN0M8KSNGEAFYP4DQ" hidden="1">#N/A</definedName>
    <definedName name="BExU4G31RRVLJ3AC6E1FNEFMXM3O" hidden="1">#N/A</definedName>
    <definedName name="BExU4GDVLPUEWBA4MRYRTQAUNO7B" hidden="1">#N/A</definedName>
    <definedName name="BExU4I148DA7PRCCISLWQ6ABXFK6" hidden="1">#N/A</definedName>
    <definedName name="BExU4L101H2KQHVKCKQ4PBAWZV6K" hidden="1">#N/A</definedName>
    <definedName name="BExU4NA00RRRBGRT6TOB0MXZRCRZ" hidden="1">#N/A</definedName>
    <definedName name="BExU51IFNZXPBDES28457LR8X60M" hidden="1">#N/A</definedName>
    <definedName name="BExU529I6YHVOG83TJHWSILIQU1S" hidden="1">#N/A</definedName>
    <definedName name="BExU57YCIKPRD8QWL6EU0YR3NG3J" hidden="1">#N/A</definedName>
    <definedName name="BExU5DSTBWXLN6E59B757KRWRI6E" hidden="1">#N/A</definedName>
    <definedName name="BExU5GHXELYT04RGYBR3TYVLLUYB" hidden="1">#N/A</definedName>
    <definedName name="BExU5RVXC6OM8W2ZWGYXVJVHX11T" hidden="1">#N/A</definedName>
    <definedName name="BExU5TDWM8NNDHYPQ7OQODTQ368A" hidden="1">#N/A</definedName>
    <definedName name="BExU5X4OX1V1XHS6WSSORVQPP6Z3" hidden="1">#N/A</definedName>
    <definedName name="BExU5XVPARTFMRYHNUTBKDIL4UJN" hidden="1">#N/A</definedName>
    <definedName name="BExU66KMFBAP8JCVG9VM1RD1TNFF" hidden="1">#N/A</definedName>
    <definedName name="BExU68IOM3CB3TACNAE9565TW7SH" hidden="1">#N/A</definedName>
    <definedName name="BExU6AM82KN21E82HMWVP3LWP9IL" hidden="1">#N/A</definedName>
    <definedName name="BExU6FEU1MRHU98R9YOJC5OKUJ6L" hidden="1">#N/A</definedName>
    <definedName name="BExU6KIAJ663Y8W8QMU4HCF183DF" hidden="1">#N/A</definedName>
    <definedName name="BExU6KT19B4PG6SHXFBGBPLM66KT" hidden="1">#N/A</definedName>
    <definedName name="BExU6PAVKIOAIMQ9XQIHHF1SUAGO" hidden="1">#N/A</definedName>
    <definedName name="BExU6WXXC7SSQDMHSLUN5C2V4IYX" hidden="1">#N/A</definedName>
    <definedName name="BExU73387E74XE8A9UKZLZNJYY65" hidden="1">#N/A</definedName>
    <definedName name="BExU76ZHCJM8I7VSICCMSTC33O6U" hidden="1">#N/A</definedName>
    <definedName name="BExU7BBTUF8BQ42DSGM94X5TG5GF" hidden="1">#N/A</definedName>
    <definedName name="BExU7HH4EAHFQHT4AXKGWAWZP3I0" hidden="1">#N/A</definedName>
    <definedName name="BExU7MF1ZVPDHOSMCAXOSYICHZ4I" hidden="1">#N/A</definedName>
    <definedName name="BExU7O2BJ6D5YCKEL6FD2EFCWYRX" hidden="1">#N/A</definedName>
    <definedName name="BExU7Q0JS9YIUKUPNSSAIDK2KJAV" hidden="1">#N/A</definedName>
    <definedName name="BExU80I6AE5OU7P7F5V7HWIZBJ4P" hidden="1">#N/A</definedName>
    <definedName name="BExU86NB26MCPYIISZ36HADONGT2" hidden="1">#N/A</definedName>
    <definedName name="BExU885EZZNSZV3GP298UJ8LB7OL" hidden="1">#N/A</definedName>
    <definedName name="BExU8FSAUP9TUZ1NO9WXK80QPHWV" hidden="1">#N/A</definedName>
    <definedName name="BExU8KFLAN778MBN93NYZB0FV30G" hidden="1">#N/A</definedName>
    <definedName name="BExU8UX9JX3XLB47YZ8GFXE0V7R2" hidden="1">#N/A</definedName>
    <definedName name="BExU91DC3DGKPZD6LTER2IRTF89C" hidden="1">#N/A</definedName>
    <definedName name="BExU96M1J7P9DZQ3S9H0C12KGYTW" hidden="1">#N/A</definedName>
    <definedName name="BExU9F05OR1GZ3057R6UL3WPEIYI" hidden="1">#N/A</definedName>
    <definedName name="BExU9GCSO5YILIKG6VAHN13DL75K" hidden="1">#N/A</definedName>
    <definedName name="BExU9KJOZLO15N11MJVN782NFGJ0" hidden="1">#N/A</definedName>
    <definedName name="BExU9LG29XU2K1GNKRO4438JYQZE" hidden="1">#N/A</definedName>
    <definedName name="BExU9RW36I5Z6JIXUIUB3PJH86LT" hidden="1">#N/A</definedName>
    <definedName name="BExUA28AO7OWDG3H23Q0CL4B7BHW" hidden="1">#N/A</definedName>
    <definedName name="BExUA5O923FFNEBY8BPO1TU3QGBM" hidden="1">#N/A</definedName>
    <definedName name="BExUA6Q4K25VH452AQ3ZIRBCMS61" hidden="1">#N/A</definedName>
    <definedName name="BExUAFV4JMBSM2SKBQL9NHL0NIBS" hidden="1">#N/A</definedName>
    <definedName name="BExUAMWQODKBXMRH1QCMJLJBF8M7" hidden="1">#N/A</definedName>
    <definedName name="BExUAX8WS5OPVLCDXRGKTU2QMTFO" hidden="1">#N/A</definedName>
    <definedName name="BExUB8HLEXSBVPZ5AXNQEK96F1N4" hidden="1">#N/A</definedName>
    <definedName name="BExUBCDVZIEA7YT0LPSMHL5ZSERQ" hidden="1">#N/A</definedName>
    <definedName name="BExUBKXBUCN760QYU7Q8GESBWOQH" hidden="1">#N/A</definedName>
    <definedName name="BExUBL83ED0P076RN9RJ8P1MZ299" hidden="1">#N/A</definedName>
    <definedName name="BExUC623BDYEODBN0N4DO6PJQ7NU" hidden="1">#N/A</definedName>
    <definedName name="BExUC8WH8TCKBB5313JGYYQ1WFLT" hidden="1">#N/A</definedName>
    <definedName name="BExUCFCDK6SPH86I6STXX8X3WMC4" hidden="1">#N/A</definedName>
    <definedName name="BExUCLC6AQ5KR6LXSAXV4QQ8ASVG" hidden="1">#N/A</definedName>
    <definedName name="BExUD4IOJ12X3PJG5WXNNGDRCKAP" hidden="1">#N/A</definedName>
    <definedName name="BExUD9WX9BWK72UWVSLYZJLAY5VY" hidden="1">#N/A</definedName>
    <definedName name="BExUDBEUJH9IACZDBL1VAUWPG0QW" hidden="1">#N/A</definedName>
    <definedName name="BExUDEV0CYVO7Y5IQQBEJ6FUY9S6" hidden="1">#N/A</definedName>
    <definedName name="BExUDWOXQGIZW0EAIIYLQUPXF8YV" hidden="1">#N/A</definedName>
    <definedName name="BExUDXAIC17W1FUU8Z10XUAVB7CS" hidden="1">#N/A</definedName>
    <definedName name="BExUE5OMY7OAJQ9WR8C8HG311ORP" hidden="1">#N/A</definedName>
    <definedName name="BExUEFKOQWXXGRNLAOJV2BJ66UB8" hidden="1">#N/A</definedName>
    <definedName name="BExUEJGX3OQQP5KFRJSRCZ70EI9V" hidden="1">#N/A</definedName>
    <definedName name="BExUEYR71COFS2X8PDNU21IPMQEU" hidden="1">#N/A</definedName>
    <definedName name="BExVPRLJ9I6RX45EDVFSQGCPJSOK" hidden="1">#N/A</definedName>
    <definedName name="BExVSL787C8E4HFQZ2NVLT35I2XV" hidden="1">#N/A</definedName>
    <definedName name="BExVSTFTVV14SFGHQUOJL5SQ5TX9" hidden="1">#N/A</definedName>
    <definedName name="BExVT3MPE8LQ5JFN3HQIFKSQ80U4" hidden="1">#N/A</definedName>
    <definedName name="BExVT7TRK3NZHPME2TFBXOF1WBR9" hidden="1">#N/A</definedName>
    <definedName name="BExVT9H0R0T7WGQAAC0HABMG54YM" hidden="1">#N/A</definedName>
    <definedName name="BExVTCMDDEDGLUIMUU6BSFHEWTOP" hidden="1">#N/A</definedName>
    <definedName name="BExVTCMDQMLKRA2NQR72XU6Y54IK" hidden="1">#N/A</definedName>
    <definedName name="BExVTCRV8FQ5U9OYWWL44N6KFNHU" hidden="1">#N/A</definedName>
    <definedName name="BExVTNESHPVG0A0KZ7BRX26MS0PF" hidden="1">#N/A</definedName>
    <definedName name="BExVTTJVTNRSBHBTUZ78WG2JM5MK" hidden="1">#N/A</definedName>
    <definedName name="BExVTXLMYR87BC04D1ERALPUFVPG" hidden="1">#N/A</definedName>
    <definedName name="BExVUL9V3H8ZF6Y72LQBBN639YAA" hidden="1">#N/A</definedName>
    <definedName name="BExVV5T14N2HZIK7HQ4P2KG09U0J" hidden="1">#N/A</definedName>
    <definedName name="BExVV7R410VYLADLX9LNG63ID6H1" hidden="1">#N/A</definedName>
    <definedName name="BExVVA03RCXYOCRVTNOLNEYWHIKZ" hidden="1">#N/A</definedName>
    <definedName name="BExVVCEED4JEKF59OV0G3T4XFMFO" hidden="1">#N/A</definedName>
    <definedName name="BExVVPFO2J7FMSRPD36909HN4BZJ" hidden="1">#N/A</definedName>
    <definedName name="BExVVQ19AQ3VCARJOC38SF7OYE9Y" hidden="1">#N/A</definedName>
    <definedName name="BExVVQ19TAECID45CS4HXT1RD3AQ" hidden="1">#N/A</definedName>
    <definedName name="BExVW3YV5XGIVJ97UUPDJGJ2P15B" hidden="1">#N/A</definedName>
    <definedName name="BExVW5X571GEYR5SCU1Z2DHKWM79" hidden="1">#N/A</definedName>
    <definedName name="BExVW6YTKA098AF57M4PHNQ54XMH" hidden="1">#N/A</definedName>
    <definedName name="BExVWINKCH0V0NUWH363SMXAZE62" hidden="1">#N/A</definedName>
    <definedName name="BExVWY3CO5X3NWO843J86GA3IJYS" hidden="1">#N/A</definedName>
    <definedName name="BExVWYU8EK669NP172GEIGCTVPPA" hidden="1">#N/A</definedName>
    <definedName name="BExVX3MVJ0GHWPP1EL59ZQNKMX0B" hidden="1">#N/A</definedName>
    <definedName name="BExVX3XN2DRJKL8EDBIG58RYQ36R" hidden="1">#N/A</definedName>
    <definedName name="BExVX48G0J7DY5O1U4DZPG8QY3H0" hidden="1">#N/A</definedName>
    <definedName name="BExVXDZ63PUART77BBR5SI63TPC6" hidden="1">#N/A</definedName>
    <definedName name="BExVXHKI6LFYMGWISMPACMO247HL" hidden="1">#N/A</definedName>
    <definedName name="BExVXLX2BZ5EF2X6R41BTKRJR1NM" hidden="1">#N/A</definedName>
    <definedName name="BExVY11V7U1SAY4QKYE0PBSPD7LW" hidden="1">#N/A</definedName>
    <definedName name="BExVY1SV37DL5YU59HS4IG3VBCP4" hidden="1">#N/A</definedName>
    <definedName name="BExVY3WFGJKSQA08UF9NCMST928Y" hidden="1">#N/A</definedName>
    <definedName name="BExVY954UOEVQEIC5OFO4NEWVKAQ" hidden="1">#N/A</definedName>
    <definedName name="BExVYHDYIV5397LC02V4FEP8VD6W" hidden="1">#N/A</definedName>
    <definedName name="BExVYOVIZDA18YIQ0A30Q052PCAK" hidden="1">#N/A</definedName>
    <definedName name="BExVYQIXPEM6J4JVP78BRHIC05PV" hidden="1">#N/A</definedName>
    <definedName name="BExVYVGWN7SONLVDH9WJ2F1JS264" hidden="1">#N/A</definedName>
    <definedName name="BExVZ9EO732IK6MNMG17Y1EFTJQC" hidden="1">#N/A</definedName>
    <definedName name="BExVZB1Y5J4UL2LKK0363EU7GIJ1" hidden="1">#N/A</definedName>
    <definedName name="BExVZJQVO5LQ0BJH5JEN5NOBIAF6" hidden="1">#N/A</definedName>
    <definedName name="BExVZNXWS91RD7NXV5NE2R3C8WW7" hidden="1">#N/A</definedName>
    <definedName name="BExW0386REQRCQCVT9BCX80UPTRY" hidden="1">#N/A</definedName>
    <definedName name="BExW0FYP4WXY71CYUG40SUBG9UWU" hidden="1">#N/A</definedName>
    <definedName name="BExW0RI61B4VV0ARXTFVBAWRA1C5" hidden="1">#N/A</definedName>
    <definedName name="BExW1BVUYQTKMOR56MW7RVRX4L1L" hidden="1">#N/A</definedName>
    <definedName name="BExW1F1220628FOMTW5UAATHRJHK" hidden="1">#N/A</definedName>
    <definedName name="BExW1TKA0Z9OP2DTG50GZR5EG8C7" hidden="1">#N/A</definedName>
    <definedName name="BExW1U0JLKQ094DW5MMOI8UHO09V" hidden="1">#N/A</definedName>
    <definedName name="BExW283NP9D366XFPXLGSCI5UB0L" hidden="1">#N/A</definedName>
    <definedName name="BExW2H3C8WJSBW5FGTFKVDVJC4CL" hidden="1">#N/A</definedName>
    <definedName name="BExW2MSCKPGF5K3I7TL4KF5ISUOL" hidden="1">#N/A</definedName>
    <definedName name="BExW2SMO90FU9W8DVVES6Q4E6BZR" hidden="1">#N/A</definedName>
    <definedName name="BExW36V9N91OHCUMGWJQL3I5P4JK" hidden="1">#N/A</definedName>
    <definedName name="BExW3EIBA1J9Q9NA9VCGZGRS8WV7" hidden="1">#N/A</definedName>
    <definedName name="BExW3FEO8FI8N6AGQKYEG4SQVJWB" hidden="1">#N/A</definedName>
    <definedName name="BExW3GB28STOMJUSZEIA7YKYNS4Y" hidden="1">#N/A</definedName>
    <definedName name="BExW3T1K638HT5E0Y8MMK108P5JT" hidden="1">#N/A</definedName>
    <definedName name="BExW4217ZHL9VO39POSTJOD090WU" hidden="1">#N/A</definedName>
    <definedName name="BExW4GPW71EBF8XPS2QGVQHBCDX3" hidden="1">#N/A</definedName>
    <definedName name="BExW4JKC5837JBPCOJV337ZVYYY3" hidden="1">#N/A</definedName>
    <definedName name="BExW4QR9FV9MP5K610THBSM51RYO" hidden="1">#N/A</definedName>
    <definedName name="BExW4Z029R9E19ZENN3WEA3VDAD1" hidden="1">#N/A</definedName>
    <definedName name="BExW5AZNT6IAZGNF2C879ODHY1B8" hidden="1">#N/A</definedName>
    <definedName name="BExW5WPU27WD4NWZOT0ZEJIDLX5J" hidden="1">#N/A</definedName>
    <definedName name="BExW660AV1TUV2XNUPD65RZR3QOO" hidden="1">#N/A</definedName>
    <definedName name="BExW66LVVZK656PQY1257QMHP2AY" hidden="1">#N/A</definedName>
    <definedName name="BExW6EJPHAP1TWT380AZLXNHR22P" hidden="1">#N/A</definedName>
    <definedName name="BExW6G1PJ38H10DVLL8WPQ736OEB" hidden="1">#N/A</definedName>
    <definedName name="BExW794A74Z5F2K8LVQLD6VSKXUE" hidden="1">#N/A</definedName>
    <definedName name="BExW8K0SSIPSKBVP06IJ71600HJZ" hidden="1">#N/A</definedName>
    <definedName name="BExW8NM8DJJESE7GF7VGTO2XO6P1" hidden="1">#N/A</definedName>
    <definedName name="BExW8T0GVY3ZYO4ACSBLHS8SH895" hidden="1">#N/A</definedName>
    <definedName name="BExW8YEP73JMMU9HZ08PM4WHJQZ4" hidden="1">#N/A</definedName>
    <definedName name="BExW937AT53OZQRHNWQZ5BVH24IE" hidden="1">#N/A</definedName>
    <definedName name="BExW95LN5N0LYFFVP7GJEGDVDLF0" hidden="1">#N/A</definedName>
    <definedName name="BExW967733Q8RAJOHR2GJ3HO8JIW" hidden="1">#N/A</definedName>
    <definedName name="BExW9POK1KIOI0ALS5MZIKTDIYMA" hidden="1">#N/A</definedName>
    <definedName name="BExW9TVLB7OIHTG98I7I4EXBL61S" hidden="1">#N/A</definedName>
    <definedName name="BExXLDE6PN4ESWT3LXJNQCY94NE4" hidden="1">#N/A</definedName>
    <definedName name="BExXLQVPK2H3IF0NDDA5CT612EUK" hidden="1">#N/A</definedName>
    <definedName name="BExXLR6IO70TYTACKQH9M5PGV24J" hidden="1">#N/A</definedName>
    <definedName name="BExXM065WOLYRYHGHOJE0OOFXA4M" hidden="1">#N/A</definedName>
    <definedName name="BExXM3GUNXVDM82KUR17NNUMQCNI" hidden="1">#N/A</definedName>
    <definedName name="BExXMA28M8SH7MKIGETSDA72WUIZ" hidden="1">#N/A</definedName>
    <definedName name="BExXMOLHIAHDLFSA31PUB36SC3I9" hidden="1">#N/A</definedName>
    <definedName name="BExXMT8T5Z3M2JBQN65X2LKH0YQI" hidden="1">#N/A</definedName>
    <definedName name="BExXN1XNO7H60M9X1E7EVWFJDM5N" hidden="1">#N/A</definedName>
    <definedName name="BExXN22ZOTIW49GPLWFYKVM90FNZ" hidden="1">#N/A</definedName>
    <definedName name="BExXN4C031W9DK73MJHKL8YT1QA8" hidden="1">#N/A</definedName>
    <definedName name="BExXN6QAP8UJQVN4R4BQKPP4QK35" hidden="1">#N/A</definedName>
    <definedName name="BExXNBOA39T2X6Y5Y5GZ5DDNA1AX" hidden="1">#N/A</definedName>
    <definedName name="BExXND6872VJ3M2PGT056WQMWBHD" hidden="1">#N/A</definedName>
    <definedName name="BExXNPM24UN2PGVL9D1TUBFRIKR4" hidden="1">#N/A</definedName>
    <definedName name="BExXNWYB165VO9MHARCL5WLCHWS0" hidden="1">#N/A</definedName>
    <definedName name="BExXO278QHQN8JDK5425EJ615ECC" hidden="1">#N/A</definedName>
    <definedName name="BExXOBHOP0WGFHI2Y9AO4L440UVQ" hidden="1">#N/A</definedName>
    <definedName name="BExXOHSAD2NSHOLLMZ2JWA4I3I1R" hidden="1">#N/A</definedName>
    <definedName name="BExXP80B5FGA00JCM7UXKPI3PB7Y" hidden="1">#N/A</definedName>
    <definedName name="BExXP85M4WXYVN1UVHUTOEKEG5XS" hidden="1">#N/A</definedName>
    <definedName name="BExXPELOTHOAG0OWILLAH94OZV5J" hidden="1">#N/A</definedName>
    <definedName name="BExXPS31W1VD2NMIE4E37LHVDF0L" hidden="1">#N/A</definedName>
    <definedName name="BExXPZKYEMVF5JOC14HYOOYQK6JK" hidden="1">#N/A</definedName>
    <definedName name="BExXQ89PA10X79WBWOEP1AJX1OQM" hidden="1">#N/A</definedName>
    <definedName name="BExXQCGQGGYSI0LTRVR73MUO50AW" hidden="1">#N/A</definedName>
    <definedName name="BExXQEEXFHDQ8DSRAJSB5ET6J004" hidden="1">#N/A</definedName>
    <definedName name="BExXQH41O5HZAH8BO6HCFY8YC3TU" hidden="1">#N/A</definedName>
    <definedName name="BExXQIRBLQSLAJTFL7224FCFUTKH" hidden="1">#N/A</definedName>
    <definedName name="BExXQJIEF5R3QQ6D8HO3NGPU0IQC" hidden="1">#N/A</definedName>
    <definedName name="BExXQU00K9ER4I1WM7T9J0W1E7ZC" hidden="1">#N/A</definedName>
    <definedName name="BExXQU00KOR7XLM8B13DGJ1MIQDY" hidden="1">#N/A</definedName>
    <definedName name="BExXQXG18PS8HGBOS03OSTQ0KEYC" hidden="1">#N/A</definedName>
    <definedName name="BExXQXQT4OAFQT5B0YB3USDJOJOB" hidden="1">#N/A</definedName>
    <definedName name="BExXR3FSEXAHSXEQNJORWFCPX86N" hidden="1">#N/A</definedName>
    <definedName name="BExXR3W3FKYQBLR299HO9RZ70C43" hidden="1">#N/A</definedName>
    <definedName name="BExXR46U23CRRBV6IZT982MAEQKI" hidden="1">#N/A</definedName>
    <definedName name="BExXR8OKAVX7O70V5IYG2PRKXSTI" hidden="1">#N/A</definedName>
    <definedName name="BExXRA6N6XCLQM6XDV724ZIH6G93" hidden="1">#N/A</definedName>
    <definedName name="BExXRABZ1CNKCG6K1MR6OUFHF7J9" hidden="1">#N/A</definedName>
    <definedName name="BExXRBOFETC0OTJ6WY3VPMFH03VB" hidden="1">#N/A</definedName>
    <definedName name="BExXRD13K1S9Y3JGR7CXSONT7RJZ" hidden="1">#N/A</definedName>
    <definedName name="BExXRIFB4QQ87QIGA9AG0NXP577K" hidden="1">#N/A</definedName>
    <definedName name="BExXRIQ2JF2CVTRDQX2D9SPH7FTN" hidden="1">#N/A</definedName>
    <definedName name="BExXRO4A6VUH1F4XV8N1BRJ4896W" hidden="1">#N/A</definedName>
    <definedName name="BExXRO9N1SNJZGKD90P4K7FU1J0P" hidden="1">#N/A</definedName>
    <definedName name="BExXRV5QP3Z0KAQ1EQT9JYT2FV0L" hidden="1">#N/A</definedName>
    <definedName name="BExXRZ20LZZCW8LVGDK0XETOTSAI" hidden="1">#N/A</definedName>
    <definedName name="BExXRZNM651EJ5HJPGKGTVYLAZQ1" hidden="1">#N/A</definedName>
    <definedName name="BExXS63O4OMWMNXXAODZQFSDG33N" hidden="1">#N/A</definedName>
    <definedName name="BExXSBSP1TOY051HSPEPM0AEIO2M" hidden="1">#N/A</definedName>
    <definedName name="BExXSC8RFK5D68FJD2HI4K66SA6I" hidden="1">#N/A</definedName>
    <definedName name="BExXSNHC88W4UMXEOIOOATJAIKZO" hidden="1">#N/A</definedName>
    <definedName name="BExXSTBS08WIA9TLALV3UQ2Z3MRG" hidden="1">#N/A</definedName>
    <definedName name="BExXSVQ2WOJJ73YEO8Q2FK60V4G8" hidden="1">#N/A</definedName>
    <definedName name="BExXTHLRNL82GN7KZY3TOLO508N7" hidden="1">#N/A</definedName>
    <definedName name="BExXTL72MKEQSQH9L2OTFLU8DM2B" hidden="1">#N/A</definedName>
    <definedName name="BExXTM3M4RTCRSX7VGAXGQNPP668" hidden="1">#N/A</definedName>
    <definedName name="BExXTOCF78J7WY6FOVBRY1N2RBBR" hidden="1">#N/A</definedName>
    <definedName name="BExXTP3GYO6Z9RTKKT10XA0UTV3T" hidden="1">#N/A</definedName>
    <definedName name="BExXTZKZ4CG92ZQLIRKEXXH9BFIR" hidden="1">#N/A</definedName>
    <definedName name="BExXU4J2BM2964GD5UZHM752Q4NS" hidden="1">#N/A</definedName>
    <definedName name="BExXU6XDTT7RM93KILIDEYPA9XKF" hidden="1">#N/A</definedName>
    <definedName name="BExXU8VLZA7WLPZ3RAQZGNERUD26" hidden="1">#N/A</definedName>
    <definedName name="BExXUB9RSLSCNN5ETLXY72DAPZZM" hidden="1">#N/A</definedName>
    <definedName name="BExXUFRM82XQIN2T8KGLDQL1IBQW" hidden="1">#N/A</definedName>
    <definedName name="BExXUQEQBF6FI240ZGIF9YXZSRAU" hidden="1">#N/A</definedName>
    <definedName name="BExXUYND6EJO7CJ5KRICV4O1JNWK" hidden="1">#N/A</definedName>
    <definedName name="BExXV6FWG4H3S2QEUJZYIXILNGJ7" hidden="1">#N/A</definedName>
    <definedName name="BExXVK87BMMO6LHKV0CFDNIQVIBS" hidden="1">#N/A</definedName>
    <definedName name="BExXVKZ9WXPGL6IVY6T61IDD771I" hidden="1">#N/A</definedName>
    <definedName name="BExXW0K72T1Y8K1I4VZT87UY9S2G" hidden="1">#N/A</definedName>
    <definedName name="BExXW27MMXHXUXX78SDTBE1JYTHT" hidden="1">#N/A</definedName>
    <definedName name="BExXW2YIM2MYBSHRIX0RP9D4PRMN" hidden="1">#N/A</definedName>
    <definedName name="BExXWBNE4KTFSXKVSRF6WX039WPB" hidden="1">#N/A</definedName>
    <definedName name="BExXWFP5AYE7EHYTJWBZSQ8PQ0YX" hidden="1">#N/A</definedName>
    <definedName name="BExXWVFIBQT8OY1O41FRFPFGXQHK" hidden="1">#N/A</definedName>
    <definedName name="BExXWWXHBZHA9J3N8K47F84X0M0L" hidden="1">#N/A</definedName>
    <definedName name="BExXXBM521DL8R4ZX7NZ3DBCUOR5" hidden="1">#N/A</definedName>
    <definedName name="BExXXC7OZI33XZ03NRMEP7VRLQK4" hidden="1">#N/A</definedName>
    <definedName name="BExXXH5N3NKBQ7BCJPJTBF8CYM2Q" hidden="1">#N/A</definedName>
    <definedName name="BExXXKWLM4D541BH6O8GOJMHFHMW" hidden="1">#N/A</definedName>
    <definedName name="BExXXPPA1Q87XPI97X0OXCPBPDON" hidden="1">#N/A</definedName>
    <definedName name="BExXXVUDA98IZTQ6MANKU4MTTDVR" hidden="1">#N/A</definedName>
    <definedName name="BExXXZQNZY6IZI45DJXJK0MQZWA7" hidden="1">#N/A</definedName>
    <definedName name="BExXY5QFG6QP94SFT3935OBM8Y4K" hidden="1">#N/A</definedName>
    <definedName name="BExXY7TYEBFXRYUYIFHTN65RJ8EW" hidden="1">#N/A</definedName>
    <definedName name="BExXYLBHANUXC5FCTDDTGOVD3GQS" hidden="1">#N/A</definedName>
    <definedName name="BExXYMNYAYH3WA2ZCFAYKZID9ZCI" hidden="1">#N/A</definedName>
    <definedName name="BExXYYT12SVN2VDMLVNV4P3ISD8T" hidden="1">#N/A</definedName>
    <definedName name="BExXZEDWUYH25UZMW2QU2RXFILJE" hidden="1">#N/A</definedName>
    <definedName name="BExXZFVV4YB42AZ3H1I40YG3JAPU" hidden="1">#N/A</definedName>
    <definedName name="BExXZHJ9T2JELF12CHHGD54J1B0C" hidden="1">#N/A</definedName>
    <definedName name="BExXZNJ2X1TK2LRK5ZY3MX49H5T7" hidden="1">#N/A</definedName>
    <definedName name="BExXZOVPCEP495TQSON6PSRQ8XCY" hidden="1">#N/A</definedName>
    <definedName name="BExXZXKH7NBARQQAZM69Z57IH1MM" hidden="1">#N/A</definedName>
    <definedName name="BExY07WSDH5QEVM7BJXJK2ZRAI1O" hidden="1">#N/A</definedName>
    <definedName name="BExY0C3UBVC4M59JIRXVQ8OWAJC1" hidden="1">#N/A</definedName>
    <definedName name="BExY0OE8GFHMLLTEAFIOQTOPEVPB" hidden="1">#N/A</definedName>
    <definedName name="BExY0OJHW85S0VKBA8T4HTYPYBOS" hidden="1">#N/A</definedName>
    <definedName name="BExY0T1E034D7XAXNC6F7540LLIE" hidden="1">#N/A</definedName>
    <definedName name="BExY0XTZLHN49J2JH94BYTKBJLT3" hidden="1">#N/A</definedName>
    <definedName name="BExY11FH9TXHERUYGG8FE50U7H7J" hidden="1">#N/A</definedName>
    <definedName name="BExY180UKNW5NIAWD6ZUYTFEH8QS" hidden="1">#N/A</definedName>
    <definedName name="BExY1DPTV4LSY9MEOUGXF8X052NA" hidden="1">#N/A</definedName>
    <definedName name="BExY1GK9ELBEKDD7O6HR6DUO8YGO" hidden="1">#N/A</definedName>
    <definedName name="BExY1NWOXXFV9GGZ3PX444LZ8TVX" hidden="1">#N/A</definedName>
    <definedName name="BExY1UCL0RND63LLSM9X5SFRG117" hidden="1">#N/A</definedName>
    <definedName name="BExY1WAT3937L08HLHIRQHMP2A3H" hidden="1">#N/A</definedName>
    <definedName name="BExY1YEBOSLMID7LURP8QB46AI91" hidden="1">#N/A</definedName>
    <definedName name="BExY2FS4LFX9OHOTQT7SJ2PXAC25" hidden="1">#N/A</definedName>
    <definedName name="BExY2GDPCZPVU0IQ6IJIB1YQQRQ6" hidden="1">#N/A</definedName>
    <definedName name="BExY2GTSZ3VA9TXLY7KW1LIAKJ61" hidden="1">#N/A</definedName>
    <definedName name="BExY2IXBR1SGYZH08T7QHKEFS8HA" hidden="1">#N/A</definedName>
    <definedName name="BExY2Q4B5FUDA5VU4VRUHX327QN0" hidden="1">#N/A</definedName>
    <definedName name="BExY3HOSK7YI364K15OX70AVR6F1" hidden="1">#N/A</definedName>
    <definedName name="BExY3T89AUR83SOAZZ3OMDEJDQ39" hidden="1">#N/A</definedName>
    <definedName name="BExY4MG771JQ84EMIVB6HQGGHZY7" hidden="1">#N/A</definedName>
    <definedName name="BExY4PWCSFB8P3J3TBQB2MD67263" hidden="1">#N/A</definedName>
    <definedName name="BExY4RZW3KK11JLYBA4DWZ92M6LQ" hidden="1">#N/A</definedName>
    <definedName name="BExY4XOVTTNVZ577RLIEC7NZQFIX" hidden="1">#N/A</definedName>
    <definedName name="BExY50JAF5CG01GTHAUS7I4ZLUDC" hidden="1">#N/A</definedName>
    <definedName name="BExY53J7EXFEOFTRNAHLK7IH3ACB" hidden="1">#N/A</definedName>
    <definedName name="BExY5515SJTJS3VM80M3YYR0WF37" hidden="1">#N/A</definedName>
    <definedName name="BExY5515WE39FQ3EG5QHG67V9C0O" hidden="1">#N/A</definedName>
    <definedName name="BExY5986WNAD8NFCPXC9TVLBU4FG" hidden="1">#N/A</definedName>
    <definedName name="BExY5DF9MS25IFNWGJ1YAS5MDN8R" hidden="1">#N/A</definedName>
    <definedName name="BExY5ERVGL3UM2MGT8LJ0XPKTZEK" hidden="1">#N/A</definedName>
    <definedName name="BExY5EX6NJFK8W754ZVZDN5DS04K" hidden="1">#N/A</definedName>
    <definedName name="BExY5S3XD1NJT109CV54IFOHVLQ6" hidden="1">#N/A</definedName>
    <definedName name="BExY5TB2VAI3GHKCPXMCVIOM8B8W" hidden="1">#N/A</definedName>
    <definedName name="BExY6KVS1MMZ2R34PGEFR2BMTU9W" hidden="1">#N/A</definedName>
    <definedName name="BExY6Q9YY7LW745GP7CYOGGSPHGE" hidden="1">#N/A</definedName>
    <definedName name="BExZIA3C8LKJTEH3MKQ57KJH5TA2" hidden="1">#N/A</definedName>
    <definedName name="BExZIIHH3QNQE3GFMHEE4UMHY6WQ" hidden="1">#N/A</definedName>
    <definedName name="BExZIYO22G5UXOB42GDLYGVRJ6U7" hidden="1">#N/A</definedName>
    <definedName name="BExZJ7I9T8XU4MZRKJ1VVU76V2LZ" hidden="1">#N/A</definedName>
    <definedName name="BExZJMY170JCUU1RWASNZ1HJPRTA" hidden="1">#N/A</definedName>
    <definedName name="BExZJOQR77H0P4SUKVYACDCFBBXO" hidden="1">#N/A</definedName>
    <definedName name="BExZJS6RG34ODDY9HMZ0O34MEMSB" hidden="1">#N/A</definedName>
    <definedName name="BExZK34NR4BAD7HJAP7SQ926UQP3" hidden="1">#N/A</definedName>
    <definedName name="BExZK3FGPHH5H771U7D5XY7XBS6E" hidden="1">#N/A</definedName>
    <definedName name="BExZKHYORG3O8C772XPFHM1N8T80" hidden="1">#N/A</definedName>
    <definedName name="BExZKJRF2IRR57DG9CLC7MSHWNNN" hidden="1">#N/A</definedName>
    <definedName name="BExZKV5GYXO0X760SBD9TWTIQHGI" hidden="1">#N/A</definedName>
    <definedName name="BExZL6E4YVXRUN7ZGF2BIGIXFR8K" hidden="1">#N/A</definedName>
    <definedName name="BExZL86OPAG90V0ZDTTEQBWIWATW" hidden="1">#N/A</definedName>
    <definedName name="BExZLGVLMKTPFXG42QYT0PO81G7F" hidden="1">#N/A</definedName>
    <definedName name="BExZLKMK7LRK14S09WLMH7MXSQXM" hidden="1">#N/A</definedName>
    <definedName name="BExZM7JVLG0W8EG5RBU915U3SKBY" hidden="1">#N/A</definedName>
    <definedName name="BExZM85FOVUFF110XMQ9O2ODSJUK" hidden="1">#N/A</definedName>
    <definedName name="BExZMF1MMTZ1TA14PZ8ASSU2CBSP" hidden="1">#N/A</definedName>
    <definedName name="BExZMKL5YQZD7F0FUCSVFGLPFK52" hidden="1">#N/A</definedName>
    <definedName name="BExZMOC3VNZALJM71X2T6FV91GTB" hidden="1">#N/A</definedName>
    <definedName name="BExZMXH39OB0I43XEL3K11U3G9PM" hidden="1">#N/A</definedName>
    <definedName name="BExZMZQ3RBKDHT5GLFNLS52OSJA0" hidden="1">#N/A</definedName>
    <definedName name="BExZN2F7Y2J2L2LN5WZRG949MS4A" hidden="1">#N/A</definedName>
    <definedName name="BExZN847WUWKRYTZWG9TCQZJS3OL" hidden="1">#N/A</definedName>
    <definedName name="BExZNH3VISFF4NQI11BZDP5IQ7VG" hidden="1">#N/A</definedName>
    <definedName name="BExZNJYCFYVMAOI62GB2BABK1ELE" hidden="1">#N/A</definedName>
    <definedName name="BExZNV707LIU6Z5H6QI6H67LHTI1" hidden="1">#N/A</definedName>
    <definedName name="BExZNVCBKB930QQ9QW7KSGOZ0V1M" hidden="1">#N/A</definedName>
    <definedName name="BExZNW8QJ18X0RSGFDWAE9ZSDX39" hidden="1">#N/A</definedName>
    <definedName name="BExZNZDWRS6Q40L8OCWFEIVI0A1O" hidden="1">#N/A</definedName>
    <definedName name="BExZOBO9NYLGVJQ31LVQ9XS2ZT4N" hidden="1">#N/A</definedName>
    <definedName name="BExZOETNB1CJ3Y2RKLI1ZK0S8Z6H" hidden="1">#N/A</definedName>
    <definedName name="BExZOL9K1RUXBTLZ6FJ65BIE9G5R" hidden="1">#N/A</definedName>
    <definedName name="BExZOREMVSK4E5VSWM838KHUB8AI" hidden="1">#N/A</definedName>
    <definedName name="BExZOVR745T5P1KS9NV2PXZPZVRG" hidden="1">#N/A</definedName>
    <definedName name="BExZOZSWGLSY2XYVRIS6VSNJDSGD" hidden="1">#N/A</definedName>
    <definedName name="BExZP7AIJKLM6C6CSUIIFAHFBNX2" hidden="1">#N/A</definedName>
    <definedName name="BExZPQ0XY507N8FJMVPKCTK8HC9H" hidden="1">#N/A</definedName>
    <definedName name="BExZQ37OVBR25U32CO2YYVPZOMR5" hidden="1">#N/A</definedName>
    <definedName name="BExZQ3IHNAFF2HI20IH754T349LH" hidden="1">#N/A</definedName>
    <definedName name="BExZQ3NT7H06VO0AR48WHZULZB93" hidden="1">#N/A</definedName>
    <definedName name="BExZQ7PJU07SEJMDX18U9YVDC2GU" hidden="1">#N/A</definedName>
    <definedName name="BExZQIHTGHK7OOI2Y2PN3JYBY82I" hidden="1">#N/A</definedName>
    <definedName name="BExZQJJMGU5MHQOILGXGJPAQI5XI" hidden="1">#N/A</definedName>
    <definedName name="BExZQXBYEBN28QUH1KOVW6KKA5UM" hidden="1">#N/A</definedName>
    <definedName name="BExZQZKT146WEN8FTVZ7Y5TSB8L5" hidden="1">#N/A</definedName>
    <definedName name="BExZR485AKBH93YZ08CMUC3WROED" hidden="1">#N/A</definedName>
    <definedName name="BExZR7TL98P2PPUVGIZYR5873DWW" hidden="1">#N/A</definedName>
    <definedName name="BExZRGD1603X5ACFALUUDKCD7X48" hidden="1">#N/A</definedName>
    <definedName name="BExZRP1X6UVLN1UOLHH5VF4STP1O" hidden="1">#N/A</definedName>
    <definedName name="BExZRQ930U6OCYNV00CH5I0Q4LPE" hidden="1">#N/A</definedName>
    <definedName name="BExZRW8W514W8OZ72YBONYJ64GXF" hidden="1">#N/A</definedName>
    <definedName name="BExZRWJP2BUVFJPO8U8ATQEP0LZU" hidden="1">#N/A</definedName>
    <definedName name="BExZS2OY9JTSSP01ZQ6V2T2LO5R9" hidden="1">#N/A</definedName>
    <definedName name="BExZSI9USDLZAN8LI8M4YYQL24GZ" hidden="1">#N/A</definedName>
    <definedName name="BExZSS0LA2JY4ZLJ1Z5YCMLJJZCH" hidden="1">#N/A</definedName>
    <definedName name="BExZTAQV2QVSZY5Y3VCCWUBSBW9P" hidden="1">#N/A</definedName>
    <definedName name="BExZTHSI2FX56PWRSNX9H5EWTZFO" hidden="1">#N/A</definedName>
    <definedName name="BExZTJL3HVBFY139H6CJHEQCT1EL" hidden="1">#N/A</definedName>
    <definedName name="BExZTLOL8OPABZI453E0KVNA1GJS" hidden="1">#N/A</definedName>
    <definedName name="BExZTT6J3X0TOX0ZY6YPLUVMCW9X" hidden="1">#N/A</definedName>
    <definedName name="BExZTW6ECBRA0BBITWBQ8R93RMCL" hidden="1">#N/A</definedName>
    <definedName name="BExZU2BHYAOKSCBM3C5014ZF6IXS" hidden="1">#N/A</definedName>
    <definedName name="BExZU2RMJTXOCS0ROPMYPE6WTD87" hidden="1">#N/A</definedName>
    <definedName name="BExZUF7G8FENTJKH9R1XUWXM6CWD" hidden="1">#N/A</definedName>
    <definedName name="BExZUNARUJBIZ08VCAV3GEVBIR3D" hidden="1">#N/A</definedName>
    <definedName name="BExZUSZT5496UMBP4LFSLTR1GVEW" hidden="1">#N/A</definedName>
    <definedName name="BExZUT54340I38GVCV79EL116WR0" hidden="1">#N/A</definedName>
    <definedName name="BExZUYDULCX65H9OZ9JHPBNKF3MI" hidden="1">#N/A</definedName>
    <definedName name="BExZV2QD5ZDK3AGDRULLA7JB46C3" hidden="1">#N/A</definedName>
    <definedName name="BExZVBQ29OM0V8XAL3HL0JIM0MMU" hidden="1">#N/A</definedName>
    <definedName name="BExZVEPYS6HYXG8RN9GMWZTHDEMK" hidden="1">#N/A</definedName>
    <definedName name="BExZVLM4T9ORS4ZWHME46U4Q103C" hidden="1">#N/A</definedName>
    <definedName name="BExZVM7OZWPPRH5YQW50EYMMIW1A" hidden="1">#N/A</definedName>
    <definedName name="BExZVPYGX2C5OSHMZ6F0KBKZ6B1S" hidden="1">#N/A</definedName>
    <definedName name="BExZW5UARC8W9AQNLJX2I5WQWS5F" hidden="1">#N/A</definedName>
    <definedName name="BExZW7HRGN6A9YS41KI2B2UUMJ7X" hidden="1">#N/A</definedName>
    <definedName name="BExZW8ZPNV43UXGOT98FDNIBQHZY" hidden="1">#N/A</definedName>
    <definedName name="BExZWKZ5N3RDXU8MZ8HQVYYD8O0F" hidden="1">#N/A</definedName>
    <definedName name="BExZWSMC9T48W74GFGQCIUJ8ZPP3" hidden="1">#N/A</definedName>
    <definedName name="BExZWSRO5IH95ZIQHYWYAIR2KTHZ" hidden="1">#N/A</definedName>
    <definedName name="BExZWUF2V4HY3HI8JN9ZVPRWK1H3" hidden="1">#N/A</definedName>
    <definedName name="BExZWX45URTK9KYDJHEXL1OTZ833" hidden="1">#N/A</definedName>
    <definedName name="BExZX0EWQEZO86WDAD9A4EAEZ012" hidden="1">#N/A</definedName>
    <definedName name="BExZX2T6ZT2DZLYSDJJBPVIT5OK2" hidden="1">#N/A</definedName>
    <definedName name="BExZXIZTDXSZH0SBRX0VGUUXA1QO" hidden="1">#N/A</definedName>
    <definedName name="BExZXOJDELULNLEH7WG0OYJT0NJ4" hidden="1">#N/A</definedName>
    <definedName name="BExZXOOTRNUK8LGEAZ8ZCFW9KXQ1" hidden="1">#N/A</definedName>
    <definedName name="BExZXT6JOXNKEDU23DKL8XZAJZIH" hidden="1">#N/A</definedName>
    <definedName name="BExZXUTYW1HWEEZ1LIX4OQWC7HL1" hidden="1">#N/A</definedName>
    <definedName name="BExZXY4NKQL9QD76YMQJ15U1C2G8" hidden="1">#N/A</definedName>
    <definedName name="BExZXYQ7U5G08FQGUIGYT14QCBOF" hidden="1">#N/A</definedName>
    <definedName name="BExZY02V77YJBMODJSWZOYCMPS5X" hidden="1">#N/A</definedName>
    <definedName name="BExZY49QRZIR6CA41LFA9LM6EULU" hidden="1">#N/A</definedName>
    <definedName name="BExZY9NZ9415O79KFHWAJHGK3BE6" hidden="1">#N/A</definedName>
    <definedName name="BExZZ2FQA9A8C7CJKMEFQ9VPSLCE" hidden="1">#N/A</definedName>
    <definedName name="BExZZCHAVHW8C2H649KRGVQ0WVRT" hidden="1">#N/A</definedName>
    <definedName name="BExZZTK54OTLF2YB68BHGOS27GEN" hidden="1">#N/A</definedName>
    <definedName name="BExZZXB3JQQG4SIZS4MRU6NNW7HI" hidden="1">#N/A</definedName>
    <definedName name="BExZZZEMIIFKMLLV4DJKX5TB9R5V" hidden="1">#N/A</definedName>
    <definedName name="BFLDatabase" localSheetId="4">#REF!</definedName>
    <definedName name="BFLDatabase" localSheetId="2">#REF!</definedName>
    <definedName name="BFLDatabase" localSheetId="5">#REF!</definedName>
    <definedName name="BG_Del" hidden="1">15</definedName>
    <definedName name="BG_Ins" hidden="1">4</definedName>
    <definedName name="BG_Mod" hidden="1">6</definedName>
    <definedName name="BHDFH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IGTABLE">'[34]Sum of Parts'!$AG$594:$AK$701</definedName>
    <definedName name="blank" localSheetId="4">#REF!,#REF!,#REF!,#REF!,#REF!,#REF!</definedName>
    <definedName name="blank" localSheetId="5">#REF!,#REF!,#REF!,#REF!,#REF!,#REF!</definedName>
    <definedName name="blanks" localSheetId="4">#REF!,#REF!,#REF!,#REF!,#REF!,#REF!,#REF!,#REF!,#REF!,#REF!,#REF!</definedName>
    <definedName name="blanks" localSheetId="5">#REF!,#REF!,#REF!,#REF!,#REF!,#REF!,#REF!,#REF!,#REF!,#REF!,#REF!</definedName>
    <definedName name="blockagas00">'[4]W Natuna'!$F$6</definedName>
    <definedName name="blockagas01">'[4]W Natuna'!$J$6</definedName>
    <definedName name="blockaoil00">'[4]W Natuna'!$G$11</definedName>
    <definedName name="blockaoil01">'[4]W Natuna'!$K$11</definedName>
    <definedName name="BLPH1" hidden="1">#N/A</definedName>
    <definedName name="BLPH10" hidden="1">#N/A</definedName>
    <definedName name="BLPH11" hidden="1">#N/A</definedName>
    <definedName name="BLPH12" hidden="1">#N/A</definedName>
    <definedName name="BLPH13" hidden="1">#N/A</definedName>
    <definedName name="BLPH14" hidden="1">#N/A</definedName>
    <definedName name="BLPH15" hidden="1">#N/A</definedName>
    <definedName name="BLPH16" hidden="1">#N/A</definedName>
    <definedName name="BLPH17" hidden="1">#N/A</definedName>
    <definedName name="BLPH18" hidden="1">#N/A</definedName>
    <definedName name="BLPH19" hidden="1">#N/A</definedName>
    <definedName name="BLPH2" hidden="1">#N/A</definedName>
    <definedName name="BLPH20" hidden="1">#N/A</definedName>
    <definedName name="BLPH21" hidden="1">#N/A</definedName>
    <definedName name="BLPH22" hidden="1">#N/A</definedName>
    <definedName name="BLPH23" hidden="1">#N/A</definedName>
    <definedName name="BLPH24" hidden="1">#N/A</definedName>
    <definedName name="BLPH25" hidden="1">#N/A</definedName>
    <definedName name="BLPH26" hidden="1">#N/A</definedName>
    <definedName name="BLPH27" hidden="1">#N/A</definedName>
    <definedName name="BLPH28" hidden="1">#N/A</definedName>
    <definedName name="BLPH29" hidden="1">#N/A</definedName>
    <definedName name="BLPH3" hidden="1">#N/A</definedName>
    <definedName name="BLPH4" hidden="1">#N/A</definedName>
    <definedName name="BLPH47" hidden="1">#N/A</definedName>
    <definedName name="BLPH48" hidden="1">#N/A</definedName>
    <definedName name="BLPH49" hidden="1">#N/A</definedName>
    <definedName name="BLPH5" hidden="1">#N/A</definedName>
    <definedName name="BLPH50" hidden="1">#N/A</definedName>
    <definedName name="BLPH6" hidden="1">#N/A</definedName>
    <definedName name="BLPH7" hidden="1">#N/A</definedName>
    <definedName name="BLPH8" hidden="1">#N/A</definedName>
    <definedName name="BLPH9" hidden="1">#N/A</definedName>
    <definedName name="BLSCH1_4" localSheetId="4">[35]BS!#REF!</definedName>
    <definedName name="BLSCH1_4" localSheetId="2">[35]BS!#REF!</definedName>
    <definedName name="BLSCH1_4" localSheetId="5">[35]BS!#REF!</definedName>
    <definedName name="BLSCH6_7" localSheetId="4">[35]BS!#REF!</definedName>
    <definedName name="BLSCH6_7" localSheetId="2">[35]BS!#REF!</definedName>
    <definedName name="BLSCH6_7" localSheetId="5">[35]BS!#REF!</definedName>
    <definedName name="BLSCH8" localSheetId="4">[35]BS!#REF!</definedName>
    <definedName name="BLSCH8" localSheetId="2">[35]BS!#REF!</definedName>
    <definedName name="BLSCH8" localSheetId="5">[35]BS!#REF!</definedName>
    <definedName name="BLSRNG">[35]BS!$A$3:$C$58</definedName>
    <definedName name="BLSSCH" localSheetId="4">[35]BS!#REF!</definedName>
    <definedName name="BLSSCH" localSheetId="2">[35]BS!#REF!</definedName>
    <definedName name="BLSSCH" localSheetId="5">[35]BS!#REF!</definedName>
    <definedName name="BMS" localSheetId="4">#REF!</definedName>
    <definedName name="BMS" localSheetId="2">#REF!</definedName>
    <definedName name="BMS" localSheetId="5">#REF!</definedName>
    <definedName name="bngnhj" localSheetId="4">[36]PL!#REF!</definedName>
    <definedName name="bngnhj" localSheetId="2">[36]PL!#REF!</definedName>
    <definedName name="bngnhj" localSheetId="5">[36]PL!#REF!</definedName>
    <definedName name="bnotes" localSheetId="4">'[37]Bal sheet'!#REF!</definedName>
    <definedName name="bnotes" localSheetId="2">'[37]Bal sheet'!#REF!</definedName>
    <definedName name="bnotes" localSheetId="5">'[37]Bal sheet'!#REF!</definedName>
    <definedName name="boe00">[4]cs1997!$L$23</definedName>
    <definedName name="bonds">[18]Template!$D$208:$O$208</definedName>
    <definedName name="BONUS" localSheetId="4">#REF!</definedName>
    <definedName name="BONUS" localSheetId="2">#REF!</definedName>
    <definedName name="BONUS" localSheetId="5">#REF!</definedName>
    <definedName name="book_nav_share">[18]Template!$D$308:$O$308</definedName>
    <definedName name="BR_Resou" localSheetId="4">[38]ecc_res!#REF!</definedName>
    <definedName name="BR_Resou" localSheetId="2">[38]ecc_res!#REF!</definedName>
    <definedName name="BR_Resou" localSheetId="5">[38]ecc_res!#REF!</definedName>
    <definedName name="brands_patents_rights">[18]Template!$D$242:$O$242</definedName>
    <definedName name="BS" localSheetId="4">#REF!</definedName>
    <definedName name="BS" localSheetId="2">#REF!</definedName>
    <definedName name="BS" localSheetId="5">#REF!</definedName>
    <definedName name="BSDEC02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">[39]EVA1!$T$11</definedName>
    <definedName name="BU99_Summary_List" localSheetId="4">#REF!</definedName>
    <definedName name="BU99_Summary_List" localSheetId="2">#REF!</definedName>
    <definedName name="BU99_Summary_List" localSheetId="5">#REF!</definedName>
    <definedName name="BUD" localSheetId="4">#REF!</definedName>
    <definedName name="BUD" localSheetId="2">#REF!</definedName>
    <definedName name="BUD" localSheetId="5">#REF!</definedName>
    <definedName name="BUDA" localSheetId="4">#REF!</definedName>
    <definedName name="BUDA" localSheetId="2">#REF!</definedName>
    <definedName name="BUDA" localSheetId="5">#REF!</definedName>
    <definedName name="BUDB" localSheetId="4">#REF!</definedName>
    <definedName name="BUDB" localSheetId="2">#REF!</definedName>
    <definedName name="BUDB" localSheetId="5">#REF!</definedName>
    <definedName name="BUDC" localSheetId="4">#REF!</definedName>
    <definedName name="BUDC" localSheetId="2">#REF!</definedName>
    <definedName name="BUDC" localSheetId="5">#REF!</definedName>
    <definedName name="BUDD" localSheetId="4">#REF!</definedName>
    <definedName name="BUDD" localSheetId="2">#REF!</definedName>
    <definedName name="BUDD" localSheetId="5">#REF!</definedName>
    <definedName name="BUDE" localSheetId="4">#REF!</definedName>
    <definedName name="BUDE" localSheetId="2">#REF!</definedName>
    <definedName name="BUDE" localSheetId="5">#REF!</definedName>
    <definedName name="budget">[23]COST1_12FINAL!$A$1:$A$65536</definedName>
    <definedName name="BuiltIn_Print_Area___0_2">0</definedName>
    <definedName name="BuiltIn_Print_Area___0_3">0</definedName>
    <definedName name="BuiltIn_Print_Area___0_4">0</definedName>
    <definedName name="BuiltIn_Print_Area___0_5">0</definedName>
    <definedName name="BuiltIn_Print_Area___0_7">0</definedName>
    <definedName name="BuiltIn_Print_Area___0_8">0</definedName>
    <definedName name="BuiltIn_Print_Area___0_9">0</definedName>
    <definedName name="Button_1">"Proposed_Mould_Costing_PVC_LWT_List"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wgh" localSheetId="4" hidden="1">{#N/A,#N/A,FALSE,"OSBL"}</definedName>
    <definedName name="bwgh" localSheetId="2" hidden="1">{#N/A,#N/A,FALSE,"OSBL"}</definedName>
    <definedName name="bwgh" localSheetId="5" hidden="1">{#N/A,#N/A,FALSE,"OSBL"}</definedName>
    <definedName name="bwrhrt" localSheetId="4" hidden="1">{#N/A,#N/A,FALSE,"PGW"}</definedName>
    <definedName name="bwrhrt" localSheetId="2" hidden="1">{#N/A,#N/A,FALSE,"PGW"}</definedName>
    <definedName name="bwrhrt" localSheetId="5" hidden="1">{#N/A,#N/A,FALSE,"PGW"}</definedName>
    <definedName name="bzdgf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CA" localSheetId="4">#REF!</definedName>
    <definedName name="CA" localSheetId="2">#REF!</definedName>
    <definedName name="CA" localSheetId="5">#REF!</definedName>
    <definedName name="CAA" localSheetId="4">#REF!</definedName>
    <definedName name="CAA" localSheetId="2">#REF!</definedName>
    <definedName name="CAA" localSheetId="5">#REF!</definedName>
    <definedName name="CAD00D" localSheetId="4">#REF!</definedName>
    <definedName name="CAD00D" localSheetId="2">#REF!</definedName>
    <definedName name="CAD00D" localSheetId="5">#REF!</definedName>
    <definedName name="CAD00S" localSheetId="4">#REF!</definedName>
    <definedName name="CAD00S" localSheetId="2">#REF!</definedName>
    <definedName name="CAD00S" localSheetId="5">#REF!</definedName>
    <definedName name="CAD0S" localSheetId="4">#REF!</definedName>
    <definedName name="CAD0S" localSheetId="2">#REF!</definedName>
    <definedName name="CAD0S" localSheetId="5">#REF!</definedName>
    <definedName name="CAD975A" localSheetId="4">#REF!</definedName>
    <definedName name="CAD975A" localSheetId="2">#REF!</definedName>
    <definedName name="CAD975A" localSheetId="5">#REF!</definedName>
    <definedName name="CAD97S" localSheetId="4">#REF!</definedName>
    <definedName name="CAD97S" localSheetId="2">#REF!</definedName>
    <definedName name="CAD97S" localSheetId="5">#REF!</definedName>
    <definedName name="CAD98D" localSheetId="4">#REF!</definedName>
    <definedName name="CAD98D" localSheetId="2">#REF!</definedName>
    <definedName name="CAD98D" localSheetId="5">#REF!</definedName>
    <definedName name="CAD98S" localSheetId="4">#REF!</definedName>
    <definedName name="CAD98S" localSheetId="2">#REF!</definedName>
    <definedName name="CAD98S" localSheetId="5">#REF!</definedName>
    <definedName name="CAD99D" localSheetId="4">#REF!</definedName>
    <definedName name="CAD99D" localSheetId="2">#REF!</definedName>
    <definedName name="CAD99D" localSheetId="5">#REF!</definedName>
    <definedName name="CAD99S" localSheetId="4">#REF!</definedName>
    <definedName name="CAD99S" localSheetId="2">#REF!</definedName>
    <definedName name="CAD99S" localSheetId="5">#REF!</definedName>
    <definedName name="CADOD" localSheetId="4">#REF!</definedName>
    <definedName name="CADOD" localSheetId="2">#REF!</definedName>
    <definedName name="CADOD" localSheetId="5">#REF!</definedName>
    <definedName name="CALC">'[29]P&amp;L, BS, CF, DCF'!$C$285</definedName>
    <definedName name="Cap">'[40]Cash Flow'!$IV$2013</definedName>
    <definedName name="capital">'[29]P&amp;L, BS, CF, DCF'!$C$148:$L$180</definedName>
    <definedName name="CAPITAL_DESCR" localSheetId="4">#REF!</definedName>
    <definedName name="CAPITAL_DESCR" localSheetId="2">#REF!</definedName>
    <definedName name="CAPITAL_DESCR" localSheetId="5">#REF!</definedName>
    <definedName name="capital_employed_avg">[18]Template!$D$252:$O$252</definedName>
    <definedName name="CAPITAL_INPUT" localSheetId="4">#REF!</definedName>
    <definedName name="CAPITAL_INPUT" localSheetId="2">#REF!</definedName>
    <definedName name="CAPITAL_INPUT" localSheetId="5">#REF!</definedName>
    <definedName name="CAPITAL_TITLE" localSheetId="4">#REF!</definedName>
    <definedName name="CAPITAL_TITLE" localSheetId="2">#REF!</definedName>
    <definedName name="CAPITAL_TITLE" localSheetId="5">#REF!</definedName>
    <definedName name="capital_wip">[18]Template!$D$193:$O$193</definedName>
    <definedName name="capitalised_int">[18]Template!$D$67:$O$67</definedName>
    <definedName name="Capitalization">[4]cs1997!$U$17:$V$20</definedName>
    <definedName name="CARG">[28]Financials!$A$719</definedName>
    <definedName name="CAS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CSAC" localSheetId="4" hidden="1">{#N/A,#N/A,FALSE,"TOWNSHIP"}</definedName>
    <definedName name="CASCSAC" localSheetId="2" hidden="1">{#N/A,#N/A,FALSE,"TOWNSHIP"}</definedName>
    <definedName name="CASCSAC" localSheetId="5" hidden="1">{#N/A,#N/A,FALSE,"TOWNSHIP"}</definedName>
    <definedName name="CASE_STUDY" localSheetId="4">#REF!</definedName>
    <definedName name="CASE_STUDY" localSheetId="2">#REF!</definedName>
    <definedName name="CASE_STUDY" localSheetId="5">#REF!</definedName>
    <definedName name="CASE1" localSheetId="4">#REF!</definedName>
    <definedName name="CASE1" localSheetId="2">#REF!</definedName>
    <definedName name="CASE1" localSheetId="5">#REF!</definedName>
    <definedName name="CASE2" localSheetId="4">#REF!</definedName>
    <definedName name="CASE2" localSheetId="2">#REF!</definedName>
    <definedName name="CASE2" localSheetId="5">#REF!</definedName>
    <definedName name="cash_bank">[18]Template!$D$182:$O$182</definedName>
    <definedName name="Cash_DCF">[19]DCF_VDF!$C$33:$AZ$33</definedName>
    <definedName name="CASH_FLOW">'[29]P&amp;L, BS, CF, DCF'!$E$414</definedName>
    <definedName name="cash_flow_from_financing_activities">[18]Template!$D$144:$O$144</definedName>
    <definedName name="cash_flow_from_investing_activities">[18]Template!$D$137:$O$137</definedName>
    <definedName name="cash_flow_from_operating_activities">[18]Template!$D$129:$O$129</definedName>
    <definedName name="Cash_Operating_Taxes">[19]NOPAT_VDF!$C$39:$AU$39</definedName>
    <definedName name="CASHTAX">'[29]P&amp;L, BS, CF, DCF'!$AF$574</definedName>
    <definedName name="CAT" localSheetId="4">#REF!</definedName>
    <definedName name="CAT" localSheetId="2">#REF!</definedName>
    <definedName name="CAT" localSheetId="5">#REF!</definedName>
    <definedName name="Catalog_Path">'[41]DDETABLE '!$AD$5</definedName>
    <definedName name="CBORDER">'[29]P&amp;L, BS, CF, DCF'!$A$1:$B$1</definedName>
    <definedName name="CC" localSheetId="4">#REF!</definedName>
    <definedName name="CC" localSheetId="2">#REF!</definedName>
    <definedName name="CC" localSheetId="5">#REF!</definedName>
    <definedName name="CCA" localSheetId="4">#REF!</definedName>
    <definedName name="CCA" localSheetId="2">#REF!</definedName>
    <definedName name="CCA" localSheetId="5">#REF!</definedName>
    <definedName name="CCAA" localSheetId="4">#REF!</definedName>
    <definedName name="CCAA" localSheetId="2">#REF!</definedName>
    <definedName name="CCAA" localSheetId="5">#REF!</definedName>
    <definedName name="CCAT" localSheetId="4">#REF!</definedName>
    <definedName name="CCAT" localSheetId="2">#REF!</definedName>
    <definedName name="CCAT" localSheetId="5">#REF!</definedName>
    <definedName name="CCC">#N/A</definedName>
    <definedName name="cccc" localSheetId="4" hidden="1">{#N/A,#N/A,FALSE,"COVER1.XLS ";#N/A,#N/A,FALSE,"RACT1.XLS";#N/A,#N/A,FALSE,"RACT2.XLS";#N/A,#N/A,FALSE,"ECCMP";#N/A,#N/A,FALSE,"WELDER.XLS"}</definedName>
    <definedName name="cccc" localSheetId="2" hidden="1">{#N/A,#N/A,FALSE,"COVER1.XLS ";#N/A,#N/A,FALSE,"RACT1.XLS";#N/A,#N/A,FALSE,"RACT2.XLS";#N/A,#N/A,FALSE,"ECCMP";#N/A,#N/A,FALSE,"WELDER.XLS"}</definedName>
    <definedName name="cccc" localSheetId="5" hidden="1">{#N/A,#N/A,FALSE,"COVER1.XLS ";#N/A,#N/A,FALSE,"RACT1.XLS";#N/A,#N/A,FALSE,"RACT2.XLS";#N/A,#N/A,FALSE,"ECCMP";#N/A,#N/A,FALSE,"WELDER.XLS"}</definedName>
    <definedName name="cccc" localSheetId="15" hidden="1">{#N/A,#N/A,FALSE,"COVER1.XLS ";#N/A,#N/A,FALSE,"RACT1.XLS";#N/A,#N/A,FALSE,"RACT2.XLS";#N/A,#N/A,FALSE,"ECCMP";#N/A,#N/A,FALSE,"WELDER.XLS"}</definedName>
    <definedName name="cdu" localSheetId="14" hidden="1">{#N/A,#N/A,FALSE,"COVER.XLS";#N/A,#N/A,FALSE,"RACT1.XLS";#N/A,#N/A,FALSE,"RACT2.XLS";#N/A,#N/A,FALSE,"ECCMP";#N/A,#N/A,FALSE,"WELDER.XLS"}</definedName>
    <definedName name="cdu" localSheetId="1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5" hidden="1">{#N/A,#N/A,FALSE,"COVER.XLS";#N/A,#N/A,FALSE,"RACT1.XLS";#N/A,#N/A,FALSE,"RACT2.XLS";#N/A,#N/A,FALSE,"ECCMP";#N/A,#N/A,FALSE,"WELDER.XLS"}</definedName>
    <definedName name="ceps">[18]Template!$D$305:$O$305</definedName>
    <definedName name="CFCELL" localSheetId="4">#REF!</definedName>
    <definedName name="CFCELL" localSheetId="2">#REF!</definedName>
    <definedName name="CFCELL" localSheetId="5">#REF!</definedName>
    <definedName name="CFCORNER" localSheetId="4">#REF!</definedName>
    <definedName name="CFCORNER" localSheetId="2">#REF!</definedName>
    <definedName name="CFCORNER" localSheetId="5">#REF!</definedName>
    <definedName name="CFormats">'[41]DDETABLE '!$AO$2:$AO$17</definedName>
    <definedName name="CG" hidden="1">#N/A</definedName>
    <definedName name="CGS" localSheetId="4">#REF!</definedName>
    <definedName name="CGS" localSheetId="2">#REF!</definedName>
    <definedName name="CGS" localSheetId="5">#REF!</definedName>
    <definedName name="CHECK">[42]FACT!$A$2:$C$254</definedName>
    <definedName name="CHECK_ONE" localSheetId="4">#REF!</definedName>
    <definedName name="CHECK_ONE" localSheetId="2">#REF!</definedName>
    <definedName name="CHECK_ONE" localSheetId="5">#REF!</definedName>
    <definedName name="CHECK_TWO" localSheetId="4">#REF!</definedName>
    <definedName name="CHECK_TWO" localSheetId="2">#REF!</definedName>
    <definedName name="CHECK_TWO" localSheetId="5">#REF!</definedName>
    <definedName name="chemblanks" localSheetId="4">#REF!,#REF!,#REF!,#REF!,#REF!,#REF!,#REF!,#REF!,#REF!,#REF!</definedName>
    <definedName name="chemblanks" localSheetId="5">#REF!,#REF!,#REF!,#REF!,#REF!,#REF!,#REF!,#REF!,#REF!,#REF!</definedName>
    <definedName name="chetanbsc">[21]Chetan!$C$43</definedName>
    <definedName name="chetanconv" localSheetId="1">[21]Chetan!$I$43</definedName>
    <definedName name="chetanconv">[21]Chetan!$I$43</definedName>
    <definedName name="chetanded" localSheetId="1">[21]Chetan!$O$43</definedName>
    <definedName name="chetanded">[21]Chetan!$O$43</definedName>
    <definedName name="chetanhra" localSheetId="1">[21]Chetan!$F$43</definedName>
    <definedName name="chetanhra">[21]Chetan!$F$43</definedName>
    <definedName name="chetanit" localSheetId="1">[21]Chetan!$N$43</definedName>
    <definedName name="chetanit">[21]Chetan!$N$43</definedName>
    <definedName name="chetanlta" localSheetId="1">[21]Chetan!$E$43</definedName>
    <definedName name="chetanlta">[21]Chetan!$E$43</definedName>
    <definedName name="chetanmed" localSheetId="1">[21]Chetan!$G$43</definedName>
    <definedName name="chetanmed">[21]Chetan!$G$43</definedName>
    <definedName name="chetanpd" localSheetId="1">[21]Chetan!$J$43</definedName>
    <definedName name="chetanpd">[21]Chetan!$J$43</definedName>
    <definedName name="chetanpf" localSheetId="1">[21]Chetan!$D$43</definedName>
    <definedName name="chetanpf">[21]Chetan!$D$43</definedName>
    <definedName name="chetanpt" localSheetId="1">[21]Chetan!$M$43</definedName>
    <definedName name="chetanpt">[21]Chetan!$M$43</definedName>
    <definedName name="chetanspla" localSheetId="1">[22]Chetan!$H$29</definedName>
    <definedName name="chetanspla">[22]Chetan!$H$29</definedName>
    <definedName name="chg">'[43]F-DCF'!$AA$12:$AK$12</definedName>
    <definedName name="chg_in_current_liabilities">[18]Template!$D$123:$O$123</definedName>
    <definedName name="chg_in_debt">[18]Template!$D$141:$O$141</definedName>
    <definedName name="chg_in_debtors">[18]Template!$D$117:$O$117</definedName>
    <definedName name="chg_in_inventory">[18]Template!$D$118:$O$118</definedName>
    <definedName name="chg_in_investment">[18]Template!$D$131:$O$131</definedName>
    <definedName name="chg_in_loans_advances">[18]Template!$D$119:$O$119</definedName>
    <definedName name="chg_in_marketable_securities">[18]Template!$D$133:$O$133</definedName>
    <definedName name="chg_in_other_current_assets">[18]Template!$D$120:$O$120</definedName>
    <definedName name="chg_in_provisions">[18]Template!$D$124:$O$124</definedName>
    <definedName name="chg_in_working_cap">[18]Template!$D$166:$O$166</definedName>
    <definedName name="chitnisbsc" localSheetId="1">[21]Chitnis!$C$49</definedName>
    <definedName name="chitnisbsc">[21]Chitnis!$C$49</definedName>
    <definedName name="chitniscar" localSheetId="1">[21]Chitnis!$I$49</definedName>
    <definedName name="chitniscar">[21]Chitnis!$I$49</definedName>
    <definedName name="chitnisded" localSheetId="1">[21]Chitnis!$V$49</definedName>
    <definedName name="chitnisded">[21]Chitnis!$V$49</definedName>
    <definedName name="chitnisemi" localSheetId="1">[21]Chitnis!$K$49</definedName>
    <definedName name="chitnisemi">[21]Chitnis!$K$49</definedName>
    <definedName name="chitnisfuel" localSheetId="1">[21]Chitnis!$J$49</definedName>
    <definedName name="chitnisfuel">[21]Chitnis!$J$49</definedName>
    <definedName name="chitnishra" localSheetId="1">[21]Chitnis!$F$49</definedName>
    <definedName name="chitnishra">[21]Chitnis!$F$49</definedName>
    <definedName name="chitnisins" localSheetId="1">[21]Chitnis!$M$49</definedName>
    <definedName name="chitnisins">[21]Chitnis!$M$49</definedName>
    <definedName name="chitnisit" localSheetId="1">[21]Chitnis!$S$49</definedName>
    <definedName name="chitnisit">[21]Chitnis!$S$49</definedName>
    <definedName name="chitnislta" localSheetId="1">[21]Chitnis!$G$49</definedName>
    <definedName name="chitnislta">[21]Chitnis!$G$49</definedName>
    <definedName name="chitnismed" localSheetId="1">[21]Chitnis!$O$49</definedName>
    <definedName name="chitnismed">[21]Chitnis!$O$49</definedName>
    <definedName name="chitnispd" localSheetId="1">[21]Chitnis!$P$49</definedName>
    <definedName name="chitnispd">[21]Chitnis!$P$49</definedName>
    <definedName name="chitnispf" localSheetId="1">[21]Chitnis!$D$49</definedName>
    <definedName name="chitnispf">[21]Chitnis!$D$49</definedName>
    <definedName name="chitnispt" localSheetId="1">[21]Chitnis!$R$49</definedName>
    <definedName name="chitnispt">[21]Chitnis!$R$49</definedName>
    <definedName name="chitnissaf" localSheetId="1">[21]Chitnis!$E$49</definedName>
    <definedName name="chitnissaf">[21]Chitnis!$E$49</definedName>
    <definedName name="chitnisspla" localSheetId="1">[22]Chitnis!$N$23</definedName>
    <definedName name="chitnisspla">[22]Chitnis!$N$23</definedName>
    <definedName name="CHK" localSheetId="1">[44]Sheet3!$A$1:$B$114</definedName>
    <definedName name="CHK">[44]Sheet3!$A$1:$B$114</definedName>
    <definedName name="CHOICE" localSheetId="1">'[45]FY 19-20 MU-Load-Consumer Proj'!$AM$2</definedName>
    <definedName name="CHOICE">'[46]FY 19-20 MU-Load-Consumer Proj'!$AM$2</definedName>
    <definedName name="Choices_Wrapper">#N/A</definedName>
    <definedName name="CII" localSheetId="1">[47]CII!$A$3:$B$24</definedName>
    <definedName name="CII">[47]CII!$A$3:$B$24</definedName>
    <definedName name="cisco_dscnt" localSheetId="4">#REF!</definedName>
    <definedName name="cisco_dscnt" localSheetId="5">#REF!</definedName>
    <definedName name="CL" localSheetId="4">#REF!</definedName>
    <definedName name="CL" localSheetId="2">#REF!</definedName>
    <definedName name="CL" localSheetId="5">#REF!</definedName>
    <definedName name="ClstrAvgTbl">'[48]HR Audit'!$C$3:$G$12</definedName>
    <definedName name="cmort3">'[49]Rates Basic'!$D$21</definedName>
    <definedName name="CMP">[50]Profile!$H$14</definedName>
    <definedName name="CMPEDiscrepanciesFlag">FALSE</definedName>
    <definedName name="cn_asia">[51]Weights!$J$5</definedName>
    <definedName name="cnotes" localSheetId="4">'[37]Bal sheet'!#REF!</definedName>
    <definedName name="cnotes" localSheetId="2">'[37]Bal sheet'!#REF!</definedName>
    <definedName name="cnotes" localSheetId="5">'[37]Bal sheet'!#REF!</definedName>
    <definedName name="CODE" localSheetId="4">#REF!</definedName>
    <definedName name="CODE" localSheetId="2">#REF!</definedName>
    <definedName name="CODE" localSheetId="5">#REF!</definedName>
    <definedName name="codeDestination">'[41]DDETABLE '!$K$9</definedName>
    <definedName name="CODELK_Path">'[41]DDETABLE '!$AD$4</definedName>
    <definedName name="COGS">'[52]Aladdin Macro1'!$AV$546</definedName>
    <definedName name="Colend">[52]EVA1!$L$77</definedName>
    <definedName name="Columns">'[53]PE charts 2007'!$Q$8</definedName>
    <definedName name="COMM">[28]Financials!$C$212</definedName>
    <definedName name="comp2003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ny_Name">[54]Master!$A$3:$A$6</definedName>
    <definedName name="Complex">[55]Input!$A$119:$B$129</definedName>
    <definedName name="conf_balamended" localSheetId="4" hidden="1">{#N/A,#N/A,FALSE,"PMTABB";#N/A,#N/A,FALSE,"PMTABB"}</definedName>
    <definedName name="conf_balamended" localSheetId="2" hidden="1">{#N/A,#N/A,FALSE,"PMTABB";#N/A,#N/A,FALSE,"PMTABB"}</definedName>
    <definedName name="conf_balamended" localSheetId="5" hidden="1">{#N/A,#N/A,FALSE,"PMTABB";#N/A,#N/A,FALSE,"PMTABB"}</definedName>
    <definedName name="CONSUMABLES" localSheetId="4">#REF!</definedName>
    <definedName name="CONSUMABLES" localSheetId="2">#REF!</definedName>
    <definedName name="CONSUMABLES" localSheetId="5">#REF!</definedName>
    <definedName name="CONSUMABLESA" localSheetId="4">#REF!</definedName>
    <definedName name="CONSUMABLESA" localSheetId="2">#REF!</definedName>
    <definedName name="CONSUMABLESA" localSheetId="5">#REF!</definedName>
    <definedName name="contracted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tracted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vertible_bonds">[18]Template!$D$209:$O$209</definedName>
    <definedName name="COST">[28]Financials!$C$673</definedName>
    <definedName name="cost_of_debt">[18]Template!$D$389:$O$389</definedName>
    <definedName name="cost_of_equity">[18]Template!$D$393:$O$393</definedName>
    <definedName name="Country">[56]PetroConsultants!$A$5:$A$106</definedName>
    <definedName name="cov_perf_99b">'[57]#REF'!$Q$162</definedName>
    <definedName name="creditors">[18]Template!$D$200:$O$200</definedName>
    <definedName name="CRIT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xlnm.Criteria">#REF!</definedName>
    <definedName name="CRITICAL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OCIWACCcapmm">[4]Book1!$A$1:$V$29</definedName>
    <definedName name="CROCIWACCmarket">[4]Book1!$W$1:$AA$29</definedName>
    <definedName name="crore">[58]General!$A$7</definedName>
    <definedName name="Csdf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MBushings">'[59]Manufacturing Statistics'!$H$5</definedName>
    <definedName name="CSMFabEff" localSheetId="4">'[60]Binder Cost'!#REF!</definedName>
    <definedName name="CSMFabEff" localSheetId="2">'[60]Binder Cost'!#REF!</definedName>
    <definedName name="CSMFabEff" localSheetId="5">'[60]Binder Cost'!#REF!</definedName>
    <definedName name="ctccoe" localSheetId="4">#REF!</definedName>
    <definedName name="ctccoe" localSheetId="2">#REF!</definedName>
    <definedName name="ctccoe" localSheetId="5">#REF!</definedName>
    <definedName name="ctcdec04" localSheetId="4">#REF!</definedName>
    <definedName name="ctcdec04" localSheetId="2">#REF!</definedName>
    <definedName name="ctcdec04" localSheetId="5">#REF!</definedName>
    <definedName name="CTopics">'[41]DDETABLE '!$AM$2:$AM$4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r_mth" localSheetId="4">#REF!</definedName>
    <definedName name="CUr_mth" localSheetId="2">#REF!</definedName>
    <definedName name="CUr_mth" localSheetId="5">#REF!</definedName>
    <definedName name="Current">'[61]Licensee Information'!$G$30</definedName>
    <definedName name="CURVE" localSheetId="14" hidden="1">{#N/A,#N/A,FALSE,"COVER1.XLS ";#N/A,#N/A,FALSE,"RACT1.XLS";#N/A,#N/A,FALSE,"RACT2.XLS";#N/A,#N/A,FALSE,"ECCMP";#N/A,#N/A,FALSE,"WELDER.XLS"}</definedName>
    <definedName name="CURVE" localSheetId="1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5" hidden="1">{#N/A,#N/A,FALSE,"COVER1.XLS ";#N/A,#N/A,FALSE,"RACT1.XLS";#N/A,#N/A,FALSE,"RACT2.XLS";#N/A,#N/A,FALSE,"ECCMP";#N/A,#N/A,FALSE,"WELDER.XLS"}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efreshDateTimeStamp">35684.741505787</definedName>
    <definedName name="CUSRefreshDBTranID">242847604.007</definedName>
    <definedName name="CUSSheetClass">"GLBK"</definedName>
    <definedName name="CUSToggleState">FALSE</definedName>
    <definedName name="CUSTransactionId">335117341.03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d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2">#N/A</definedName>
    <definedName name="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.DCF1" hidden="1">#N/A</definedName>
    <definedName name="D.DCF2" hidden="1">#N/A</definedName>
    <definedName name="D.DCF3" hidden="1">#N/A</definedName>
    <definedName name="D.DCF4" hidden="1">#N/A</definedName>
    <definedName name="D.DCF5" hidden="1">#N/A</definedName>
    <definedName name="D.DCF6" hidden="1">#N/A</definedName>
    <definedName name="D.DCF7" hidden="1">#N/A</definedName>
    <definedName name="D.DCF8" hidden="1">#N/A</definedName>
    <definedName name="Data" localSheetId="4">#REF!</definedName>
    <definedName name="Data" localSheetId="2">#REF!</definedName>
    <definedName name="Data" localSheetId="5">#REF!</definedName>
    <definedName name="DATA1" localSheetId="4">#REF!</definedName>
    <definedName name="DATA1" localSheetId="2">#REF!</definedName>
    <definedName name="DATA1" localSheetId="5">#REF!</definedName>
    <definedName name="DATA10" localSheetId="4">#REF!</definedName>
    <definedName name="DATA10" localSheetId="2">#REF!</definedName>
    <definedName name="DATA10" localSheetId="5">#REF!</definedName>
    <definedName name="DATA11" localSheetId="4">#REF!</definedName>
    <definedName name="DATA11" localSheetId="2">#REF!</definedName>
    <definedName name="DATA11" localSheetId="5">#REF!</definedName>
    <definedName name="DATA12" localSheetId="14">#REF!</definedName>
    <definedName name="DATA12" localSheetId="12">#REF!</definedName>
    <definedName name="DATA12" localSheetId="4">#REF!</definedName>
    <definedName name="DATA12" localSheetId="2">#REF!</definedName>
    <definedName name="DATA12" localSheetId="5">#REF!</definedName>
    <definedName name="DATA12" localSheetId="15">#REF!</definedName>
    <definedName name="DATA13" localSheetId="14">#REF!</definedName>
    <definedName name="DATA13" localSheetId="12">#REF!</definedName>
    <definedName name="DATA13" localSheetId="4">#REF!</definedName>
    <definedName name="DATA13" localSheetId="2">#REF!</definedName>
    <definedName name="DATA13" localSheetId="5">#REF!</definedName>
    <definedName name="DATA13" localSheetId="15">#REF!</definedName>
    <definedName name="DATA14" localSheetId="14">#REF!</definedName>
    <definedName name="DATA14" localSheetId="12">#REF!</definedName>
    <definedName name="DATA14" localSheetId="4">#REF!</definedName>
    <definedName name="DATA14" localSheetId="2">#REF!</definedName>
    <definedName name="DATA14" localSheetId="5">#REF!</definedName>
    <definedName name="DATA14" localSheetId="15">#REF!</definedName>
    <definedName name="DATA15" localSheetId="14">#REF!</definedName>
    <definedName name="DATA15" localSheetId="12">#REF!</definedName>
    <definedName name="DATA15" localSheetId="4">#REF!</definedName>
    <definedName name="DATA15" localSheetId="2">#REF!</definedName>
    <definedName name="DATA15" localSheetId="5">#REF!</definedName>
    <definedName name="DATA15" localSheetId="15">#REF!</definedName>
    <definedName name="DATA16" localSheetId="14">#REF!</definedName>
    <definedName name="DATA16" localSheetId="12">#REF!</definedName>
    <definedName name="DATA16" localSheetId="4">#REF!</definedName>
    <definedName name="DATA16" localSheetId="2">#REF!</definedName>
    <definedName name="DATA16" localSheetId="5">#REF!</definedName>
    <definedName name="DATA16" localSheetId="15">#REF!</definedName>
    <definedName name="DATA17" localSheetId="4">#REF!</definedName>
    <definedName name="DATA17" localSheetId="2">#REF!</definedName>
    <definedName name="DATA17" localSheetId="5">#REF!</definedName>
    <definedName name="DATA17" localSheetId="15">#REF!</definedName>
    <definedName name="DATA18" localSheetId="4">#REF!</definedName>
    <definedName name="DATA18" localSheetId="2">#REF!</definedName>
    <definedName name="DATA18" localSheetId="5">#REF!</definedName>
    <definedName name="DATA18" localSheetId="15">#REF!</definedName>
    <definedName name="DATA19" localSheetId="4">#REF!</definedName>
    <definedName name="DATA19" localSheetId="2">#REF!</definedName>
    <definedName name="DATA19" localSheetId="5">#REF!</definedName>
    <definedName name="DATA19" localSheetId="15">#REF!</definedName>
    <definedName name="DATA2" localSheetId="14">#REF!</definedName>
    <definedName name="DATA2" localSheetId="12">#REF!</definedName>
    <definedName name="DATA2" localSheetId="4">#REF!</definedName>
    <definedName name="DATA2" localSheetId="2">#REF!</definedName>
    <definedName name="DATA2" localSheetId="5">#REF!</definedName>
    <definedName name="DATA2" localSheetId="15">#REF!</definedName>
    <definedName name="DATA20" localSheetId="4">#REF!</definedName>
    <definedName name="DATA20" localSheetId="2">#REF!</definedName>
    <definedName name="DATA20" localSheetId="5">#REF!</definedName>
    <definedName name="DATA20" localSheetId="15">#REF!</definedName>
    <definedName name="DATA21" localSheetId="4">#REF!</definedName>
    <definedName name="DATA21" localSheetId="2">#REF!</definedName>
    <definedName name="DATA21" localSheetId="5">#REF!</definedName>
    <definedName name="DATA22" localSheetId="4">#REF!</definedName>
    <definedName name="DATA22" localSheetId="2">#REF!</definedName>
    <definedName name="DATA22" localSheetId="5">#REF!</definedName>
    <definedName name="data2PL" hidden="1">#N/A</definedName>
    <definedName name="DATA3" localSheetId="14">#REF!</definedName>
    <definedName name="DATA3" localSheetId="12">#REF!</definedName>
    <definedName name="DATA3" localSheetId="4">#REF!</definedName>
    <definedName name="DATA3" localSheetId="2">#REF!</definedName>
    <definedName name="DATA3" localSheetId="5">#REF!</definedName>
    <definedName name="DATA3" localSheetId="15">#REF!</definedName>
    <definedName name="DATA4" localSheetId="14">#REF!</definedName>
    <definedName name="DATA4" localSheetId="12">#REF!</definedName>
    <definedName name="DATA4" localSheetId="4">#REF!</definedName>
    <definedName name="DATA4" localSheetId="2">#REF!</definedName>
    <definedName name="DATA4" localSheetId="5">#REF!</definedName>
    <definedName name="DATA4" localSheetId="15">#REF!</definedName>
    <definedName name="DATA5" localSheetId="14">#REF!</definedName>
    <definedName name="DATA5" localSheetId="12">#REF!</definedName>
    <definedName name="DATA5" localSheetId="4">#REF!</definedName>
    <definedName name="DATA5" localSheetId="2">#REF!</definedName>
    <definedName name="DATA5" localSheetId="5">#REF!</definedName>
    <definedName name="DATA5" localSheetId="15">#REF!</definedName>
    <definedName name="DATA6" localSheetId="14">#REF!</definedName>
    <definedName name="DATA6" localSheetId="12">#REF!</definedName>
    <definedName name="DATA6" localSheetId="4">#REF!</definedName>
    <definedName name="DATA6" localSheetId="2">#REF!</definedName>
    <definedName name="DATA6" localSheetId="5">#REF!</definedName>
    <definedName name="DATA6" localSheetId="15">#REF!</definedName>
    <definedName name="DATA7" localSheetId="14">#REF!</definedName>
    <definedName name="DATA7" localSheetId="12">#REF!</definedName>
    <definedName name="DATA7" localSheetId="4">#REF!</definedName>
    <definedName name="DATA7" localSheetId="2">#REF!</definedName>
    <definedName name="DATA7" localSheetId="5">#REF!</definedName>
    <definedName name="DATA7" localSheetId="15">#REF!</definedName>
    <definedName name="DATA8" localSheetId="14">#REF!</definedName>
    <definedName name="DATA8" localSheetId="12">#REF!</definedName>
    <definedName name="DATA8" localSheetId="4">#REF!</definedName>
    <definedName name="DATA8" localSheetId="2">#REF!</definedName>
    <definedName name="DATA8" localSheetId="5">#REF!</definedName>
    <definedName name="DATA8" localSheetId="15">#REF!</definedName>
    <definedName name="DATA9" localSheetId="14">#REF!</definedName>
    <definedName name="DATA9" localSheetId="12">#REF!</definedName>
    <definedName name="DATA9" localSheetId="4">#REF!</definedName>
    <definedName name="DATA9" localSheetId="2">#REF!</definedName>
    <definedName name="DATA9" localSheetId="5">#REF!</definedName>
    <definedName name="DATA9" localSheetId="15">#REF!</definedName>
    <definedName name="dataarea" localSheetId="4">#REF!</definedName>
    <definedName name="dataarea" localSheetId="5">#REF!</definedName>
    <definedName name="_xlnm.Database" localSheetId="14">#REF!</definedName>
    <definedName name="_xlnm.Database" localSheetId="12">#REF!</definedName>
    <definedName name="_xlnm.Database" localSheetId="4">#REF!</definedName>
    <definedName name="_xlnm.Database" localSheetId="2">#REF!</definedName>
    <definedName name="_xlnm.Database" localSheetId="5">#REF!</definedName>
    <definedName name="_xlnm.Database" localSheetId="15">#REF!</definedName>
    <definedName name="_xlnm.Database">#REF!</definedName>
    <definedName name="Database1" localSheetId="14">#REF!</definedName>
    <definedName name="Database1" localSheetId="12">#REF!</definedName>
    <definedName name="Database1" localSheetId="4">#REF!</definedName>
    <definedName name="Database1" localSheetId="2">#REF!</definedName>
    <definedName name="Database1" localSheetId="5">#REF!</definedName>
    <definedName name="Database1" localSheetId="15">#REF!</definedName>
    <definedName name="dbn_assts">[62]Sheet1!$A$1508:$Q$1541</definedName>
    <definedName name="DCF_EY1">[19]DCF_VDF!$D$1:$D$65536</definedName>
    <definedName name="DCF_EY10">[19]DCF_VDF!$M$1:$M$65536</definedName>
    <definedName name="DCF_EY14">[19]DCF_VDF!$Q$1:$Q$65536</definedName>
    <definedName name="DCF_EY15">[19]DCF_VDF!$R$1:$R$65536</definedName>
    <definedName name="DCF_EY2">[19]DCF_VDF!$E$1:$E$65536</definedName>
    <definedName name="DCF_EY24">[19]DCF_VDF!$AA$1:$AA$65536</definedName>
    <definedName name="DCF_EY25">[19]DCF_VDF!$AB$1:$AB$65536</definedName>
    <definedName name="DCF_EY3">[19]DCF_VDF!$F$1:$F$65536</definedName>
    <definedName name="DCF_EY4">[19]DCF_VDF!$G$1:$G$65536</definedName>
    <definedName name="DCF_EY5">[19]DCF_VDF!$H$1:$H$65536</definedName>
    <definedName name="DCF_EY9">[19]DCF_VDF!$L$1:$L$65536</definedName>
    <definedName name="DCF_P">[19]DCF_VDF!$C$1:$C$65536</definedName>
    <definedName name="dd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{#N/A,#N/A,FALSE,"PMTABB";#N/A,#N/A,FALSE,"PMTABB"}</definedName>
    <definedName name="ddD" localSheetId="2" hidden="1">{#N/A,#N/A,FALSE,"PMTABB";#N/A,#N/A,FALSE,"PMTABB"}</definedName>
    <definedName name="ddD" localSheetId="5" hidden="1">{#N/A,#N/A,FALSE,"PMTABB";#N/A,#N/A,FALSE,"PMTABB"}</definedName>
    <definedName name="dddd" hidden="1">#N/A</definedName>
    <definedName name="dddddddddddddd" hidden="1">#N/A</definedName>
    <definedName name="debentures">[18]Template!$D$211:$O$211</definedName>
    <definedName name="debt_at_mv">[18]Template!$D$258:$O$258</definedName>
    <definedName name="Debt_growth">[19]NOPAT_VDF!$M$153:$Q$153</definedName>
    <definedName name="Debt_Spare_Engine">[63]Assumptions!$E$78</definedName>
    <definedName name="debtors">[18]Template!$D$184:$O$184</definedName>
    <definedName name="DEBTSCHEDULE">[64]India!$A$1:$W$7</definedName>
    <definedName name="Decis" localSheetId="4">#REF!</definedName>
    <definedName name="Decis" localSheetId="2">#REF!</definedName>
    <definedName name="Decis" localSheetId="5">#REF!</definedName>
    <definedName name="deepakbsc">[21]Deepak!$C$48</definedName>
    <definedName name="deepakcar" localSheetId="1">[21]Deepak!$F$48</definedName>
    <definedName name="deepakcar">[21]Deepak!$F$48</definedName>
    <definedName name="deepakded" localSheetId="1">[21]Deepak!$V$48</definedName>
    <definedName name="deepakded">[21]Deepak!$V$48</definedName>
    <definedName name="deepakemi" localSheetId="1">[21]Deepak!$H$48</definedName>
    <definedName name="deepakemi">[21]Deepak!$H$48</definedName>
    <definedName name="deepakfuel" localSheetId="1">[21]Deepak!$G$48</definedName>
    <definedName name="deepakfuel">[21]Deepak!$G$48</definedName>
    <definedName name="deepakhm" localSheetId="1">[21]Deepak!$N$48</definedName>
    <definedName name="deepakhm">[21]Deepak!$N$48</definedName>
    <definedName name="deepakins" localSheetId="1">[21]Deepak!$J$48</definedName>
    <definedName name="deepakins">[21]Deepak!$J$48</definedName>
    <definedName name="deepakint" localSheetId="1">[21]Deepak!$L$48</definedName>
    <definedName name="deepakint">[21]Deepak!$L$48</definedName>
    <definedName name="deepakit" localSheetId="1">[21]Deepak!$U$48</definedName>
    <definedName name="deepakit">[21]Deepak!$U$48</definedName>
    <definedName name="deepaklta" localSheetId="1">[21]Deepak!$E$48</definedName>
    <definedName name="deepaklta">[21]Deepak!$E$48</definedName>
    <definedName name="deepakmed" localSheetId="1">[21]Deepak!$M$48</definedName>
    <definedName name="deepakmed">[21]Deepak!$M$48</definedName>
    <definedName name="deepakpd" localSheetId="1">[21]Deepak!$Q$48</definedName>
    <definedName name="deepakpd">[21]Deepak!$Q$48</definedName>
    <definedName name="deepakpf" localSheetId="1">[21]Deepak!$D$48</definedName>
    <definedName name="deepakpf">[21]Deepak!$D$48</definedName>
    <definedName name="deepakpt" localSheetId="1">[21]Deepak!$T$48</definedName>
    <definedName name="deepakpt">[21]Deepak!$T$48</definedName>
    <definedName name="deepakregn" localSheetId="1">[21]Deepak!$I$33</definedName>
    <definedName name="deepakregn">[21]Deepak!$I$33</definedName>
    <definedName name="deepakrent" localSheetId="1">[21]Deepak!$K$48</definedName>
    <definedName name="deepakrent">[21]Deepak!$K$48</definedName>
    <definedName name="deepakspla" localSheetId="1">[22]Deepak!$O$33</definedName>
    <definedName name="deepakspla">[22]Deepak!$O$33</definedName>
    <definedName name="deferred_tax_assets">[18]Template!$D$195:$O$195</definedName>
    <definedName name="deferred_tax_liabilities">[18]Template!$D$214:$O$214</definedName>
    <definedName name="DEM" localSheetId="4">#REF!</definedName>
    <definedName name="DEM" localSheetId="2">#REF!</definedName>
    <definedName name="DEM" localSheetId="5">#REF!</definedName>
    <definedName name="Dep_and_Amort">[19]NOPAT_VDF!$C$100:$AU$100</definedName>
    <definedName name="DEPR" localSheetId="4">#REF!</definedName>
    <definedName name="DEPR" localSheetId="2">#REF!</definedName>
    <definedName name="DEPR" localSheetId="5">#REF!</definedName>
    <definedName name="DEPR_TITLE" localSheetId="4">#REF!</definedName>
    <definedName name="DEPR_TITLE" localSheetId="2">#REF!</definedName>
    <definedName name="DEPR_TITLE" localSheetId="5">#REF!</definedName>
    <definedName name="Depreciation">[19]NOPAT_VDF!$C$104:$AE$104</definedName>
    <definedName name="depreciation_bs">[18]Template!$D$192:$O$192</definedName>
    <definedName name="depreciation_fixed_assets">[18]Template!$D$88:$O$88</definedName>
    <definedName name="depreciation_other">[18]Template!$D$89:$O$89</definedName>
    <definedName name="DER" localSheetId="4" hidden="1">{#N/A,#N/A,FALSE,"COVER.XLS";#N/A,#N/A,FALSE,"RACT1.XLS";#N/A,#N/A,FALSE,"RACT2.XLS";#N/A,#N/A,FALSE,"ECCMP";#N/A,#N/A,FALSE,"WELDER.XLS"}</definedName>
    <definedName name="DER" localSheetId="5" hidden="1">{#N/A,#N/A,FALSE,"COVER.XLS";#N/A,#N/A,FALSE,"RACT1.XLS";#N/A,#N/A,FALSE,"RACT2.XLS";#N/A,#N/A,FALSE,"ECCMP";#N/A,#N/A,FALSE,"WELDER.XLS"}</definedName>
    <definedName name="DERC" localSheetId="4" hidden="1">{#N/A,#N/A,FALSE,"COVER1.XLS ";#N/A,#N/A,FALSE,"RACT1.XLS";#N/A,#N/A,FALSE,"RACT2.XLS";#N/A,#N/A,FALSE,"ECCMP";#N/A,#N/A,FALSE,"WELDER.XLS"}</definedName>
    <definedName name="DERC" localSheetId="5" hidden="1">{#N/A,#N/A,FALSE,"COVER1.XLS ";#N/A,#N/A,FALSE,"RACT1.XLS";#N/A,#N/A,FALSE,"RACT2.XLS";#N/A,#N/A,FALSE,"ECCMP";#N/A,#N/A,FALSE,"WELDER.XLS"}</definedName>
    <definedName name="detai" localSheetId="4">#REF!</definedName>
    <definedName name="detai" localSheetId="2">#REF!</definedName>
    <definedName name="detai" localSheetId="5">#REF!</definedName>
    <definedName name="detail_1" localSheetId="4">#REF!</definedName>
    <definedName name="detail_1" localSheetId="2">#REF!</definedName>
    <definedName name="detail_1" localSheetId="5">#REF!</definedName>
    <definedName name="DEUTSCH" localSheetId="4">#REF!</definedName>
    <definedName name="DEUTSCH" localSheetId="2">#REF!</definedName>
    <definedName name="DEUTSCH" localSheetId="5">#REF!</definedName>
    <definedName name="devel" localSheetId="4">#REF!</definedName>
    <definedName name="devel" localSheetId="2">#REF!</definedName>
    <definedName name="devel" localSheetId="5">#REF!</definedName>
    <definedName name="devrajanbsc">'[21]R. Devarajan'!$C$42</definedName>
    <definedName name="devrajanconv" localSheetId="1">'[21]R. Devarajan'!$L$42</definedName>
    <definedName name="devrajanconv">'[21]R. Devarajan'!$L$42</definedName>
    <definedName name="devrajanded" localSheetId="1">'[21]R. Devarajan'!$R$42</definedName>
    <definedName name="devrajanded">'[21]R. Devarajan'!$R$42</definedName>
    <definedName name="devrajanhra" localSheetId="1">'[21]R. Devarajan'!$F$42</definedName>
    <definedName name="devrajanhra">'[21]R. Devarajan'!$F$42</definedName>
    <definedName name="devrajanit" localSheetId="1">'[21]R. Devarajan'!$Q$42</definedName>
    <definedName name="devrajanit">'[21]R. Devarajan'!$Q$42</definedName>
    <definedName name="devrajanmed" localSheetId="1">'[21]R. Devarajan'!$J$42</definedName>
    <definedName name="devrajanmed">'[21]R. Devarajan'!$J$42</definedName>
    <definedName name="devrajanpd" localSheetId="1">'[21]R. Devarajan'!$M$42</definedName>
    <definedName name="devrajanpd">'[21]R. Devarajan'!$M$42</definedName>
    <definedName name="devrajanpf" localSheetId="1">'[21]R. Devarajan'!$D$42</definedName>
    <definedName name="devrajanpf">'[21]R. Devarajan'!$D$42</definedName>
    <definedName name="devrajanpt" localSheetId="1">'[21]R. Devarajan'!$P$42</definedName>
    <definedName name="devrajanpt">'[21]R. Devarajan'!$P$42</definedName>
    <definedName name="devrajanspla" localSheetId="1">'[22]R. Devarajan'!$K$28</definedName>
    <definedName name="devrajanspla">'[22]R. Devarajan'!$K$28</definedName>
    <definedName name="df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_GRID_1" localSheetId="4">#REF!</definedName>
    <definedName name="DF_GRID_1" localSheetId="5">#REF!</definedName>
    <definedName name="DF_NAVPANEL_13" localSheetId="4">#REF!</definedName>
    <definedName name="DF_NAVPANEL_13" localSheetId="5">#REF!</definedName>
    <definedName name="DF_NAVPANEL_18" localSheetId="4">#REF!</definedName>
    <definedName name="DF_NAVPANEL_18" localSheetId="5">#REF!</definedName>
    <definedName name="DFHGH" localSheetId="4" hidden="1">{#N/A,#N/A,FALSE,"PGW"}</definedName>
    <definedName name="DFHGH" localSheetId="2" hidden="1">{#N/A,#N/A,FALSE,"PGW"}</definedName>
    <definedName name="DFHGH" localSheetId="5" hidden="1">{#N/A,#N/A,FALSE,"PGW"}</definedName>
    <definedName name="dgfgfd" localSheetId="14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5" hidden="1">{#N/A,#N/A,FALSE,"COVER.XLS";#N/A,#N/A,FALSE,"RACT1.XLS";#N/A,#N/A,FALSE,"RACT2.XLS";#N/A,#N/A,FALSE,"ECCMP";#N/A,#N/A,FALSE,"WELDER.XLS"}</definedName>
    <definedName name="DIRECTORY">'[52]Aladdin Macro1'!$C$527</definedName>
    <definedName name="Discom1F1" localSheetId="4">#REF!</definedName>
    <definedName name="Discom1F1" localSheetId="2">#REF!</definedName>
    <definedName name="Discom1F1" localSheetId="5">#REF!</definedName>
    <definedName name="discom1f100" localSheetId="4">#REF!</definedName>
    <definedName name="discom1f100" localSheetId="2">#REF!</definedName>
    <definedName name="discom1f100" localSheetId="5">#REF!</definedName>
    <definedName name="Discom1F2" localSheetId="4">#REF!</definedName>
    <definedName name="Discom1F2" localSheetId="2">#REF!</definedName>
    <definedName name="Discom1F2" localSheetId="5">#REF!</definedName>
    <definedName name="Discom1F3" localSheetId="4">#REF!</definedName>
    <definedName name="Discom1F3" localSheetId="2">#REF!</definedName>
    <definedName name="Discom1F3" localSheetId="5">#REF!</definedName>
    <definedName name="Discom1F4" localSheetId="14">#REF!</definedName>
    <definedName name="Discom1F4" localSheetId="12">#REF!</definedName>
    <definedName name="Discom1F4" localSheetId="4">#REF!</definedName>
    <definedName name="Discom1F4" localSheetId="2">#REF!</definedName>
    <definedName name="Discom1F4" localSheetId="5">#REF!</definedName>
    <definedName name="Discom1F4" localSheetId="15">#REF!</definedName>
    <definedName name="Discom1F6" localSheetId="14">#REF!</definedName>
    <definedName name="Discom1F6" localSheetId="12">#REF!</definedName>
    <definedName name="Discom1F6" localSheetId="4">#REF!</definedName>
    <definedName name="Discom1F6" localSheetId="2">#REF!</definedName>
    <definedName name="Discom1F6" localSheetId="5">#REF!</definedName>
    <definedName name="Discom1F6" localSheetId="15">#REF!</definedName>
    <definedName name="Discom2F1" localSheetId="14">#REF!</definedName>
    <definedName name="Discom2F1" localSheetId="12">#REF!</definedName>
    <definedName name="Discom2F1" localSheetId="4">#REF!</definedName>
    <definedName name="Discom2F1" localSheetId="2">#REF!</definedName>
    <definedName name="Discom2F1" localSheetId="5">#REF!</definedName>
    <definedName name="Discom2F1" localSheetId="15">#REF!</definedName>
    <definedName name="Discom2F2" localSheetId="14">#REF!</definedName>
    <definedName name="Discom2F2" localSheetId="12">#REF!</definedName>
    <definedName name="Discom2F2" localSheetId="4">#REF!</definedName>
    <definedName name="Discom2F2" localSheetId="2">#REF!</definedName>
    <definedName name="Discom2F2" localSheetId="5">#REF!</definedName>
    <definedName name="Discom2F2" localSheetId="15">#REF!</definedName>
    <definedName name="Discom2F3" localSheetId="14">#REF!</definedName>
    <definedName name="Discom2F3" localSheetId="12">#REF!</definedName>
    <definedName name="Discom2F3" localSheetId="4">#REF!</definedName>
    <definedName name="Discom2F3" localSheetId="2">#REF!</definedName>
    <definedName name="Discom2F3" localSheetId="5">#REF!</definedName>
    <definedName name="Discom2F3" localSheetId="15">#REF!</definedName>
    <definedName name="Discom2F4" localSheetId="14">#REF!</definedName>
    <definedName name="Discom2F4" localSheetId="12">#REF!</definedName>
    <definedName name="Discom2F4" localSheetId="4">#REF!</definedName>
    <definedName name="Discom2F4" localSheetId="2">#REF!</definedName>
    <definedName name="Discom2F4" localSheetId="5">#REF!</definedName>
    <definedName name="Discom2F4" localSheetId="15">#REF!</definedName>
    <definedName name="Discom2F6" localSheetId="14">#REF!</definedName>
    <definedName name="Discom2F6" localSheetId="12">#REF!</definedName>
    <definedName name="Discom2F6" localSheetId="4">#REF!</definedName>
    <definedName name="Discom2F6" localSheetId="2">#REF!</definedName>
    <definedName name="Discom2F6" localSheetId="5">#REF!</definedName>
    <definedName name="Discom2F6" localSheetId="15">#REF!</definedName>
    <definedName name="Discount" hidden="1">#N/A</definedName>
    <definedName name="DiscoverySize">[56]PetroConsultants!$E$5:$E$106</definedName>
    <definedName name="display_area_2" hidden="1">#N/A</definedName>
    <definedName name="display_area_2PL" hidden="1">#N/A</definedName>
    <definedName name="dividend_incl_tax">[18]Template!$D$142:$O$142</definedName>
    <definedName name="DividendPayout" localSheetId="4">'[60]Wkg Cap Inputs'!#REF!</definedName>
    <definedName name="DividendPayout" localSheetId="2">'[60]Wkg Cap Inputs'!#REF!</definedName>
    <definedName name="DividendPayout" localSheetId="5">'[60]Wkg Cap Inputs'!#REF!</definedName>
    <definedName name="dividends_payable">[18]Template!$D$204:$O$204</definedName>
    <definedName name="dksakd" localSheetId="4">#REF!</definedName>
    <definedName name="dksakd" localSheetId="2">#REF!</definedName>
    <definedName name="dksakd" localSheetId="5">#REF!</definedName>
    <definedName name="DMCost">'[65]Cost of DM Water'!$F$18</definedName>
    <definedName name="dnotes" localSheetId="4">'[37]Bal sheet'!#REF!</definedName>
    <definedName name="dnotes" localSheetId="2">'[37]Bal sheet'!#REF!</definedName>
    <definedName name="dnotes" localSheetId="5">'[37]Bal sheet'!#REF!</definedName>
    <definedName name="dom" localSheetId="14">#REF!</definedName>
    <definedName name="dom" localSheetId="12">#REF!</definedName>
    <definedName name="dom" localSheetId="4">#REF!</definedName>
    <definedName name="dom" localSheetId="2">#REF!</definedName>
    <definedName name="dom" localSheetId="5">#REF!</definedName>
    <definedName name="dom" localSheetId="15">#REF!</definedName>
    <definedName name="dpc">'[66]dpc cost'!$D$1</definedName>
    <definedName name="dr" localSheetId="14" hidden="1">{#N/A,#N/A,FALSE,"COVER1.XLS ";#N/A,#N/A,FALSE,"RACT1.XLS";#N/A,#N/A,FALSE,"RACT2.XLS";#N/A,#N/A,FALSE,"ECCMP";#N/A,#N/A,FALSE,"WELDER.XLS"}</definedName>
    <definedName name="dr" localSheetId="12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15" hidden="1">{#N/A,#N/A,FALSE,"COVER1.XLS ";#N/A,#N/A,FALSE,"RACT1.XLS";#N/A,#N/A,FALSE,"RACT2.XLS";#N/A,#N/A,FALSE,"ECCMP";#N/A,#N/A,FALSE,"WELDER.XLS"}</definedName>
    <definedName name="Draft">[52]Sheet1!$E$9</definedName>
    <definedName name="Druckbereich_MI" localSheetId="4">#REF!</definedName>
    <definedName name="Druckbereich_MI" localSheetId="2">#REF!</definedName>
    <definedName name="Druckbereich_MI" localSheetId="5">#REF!</definedName>
    <definedName name="d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DDE_Path">'[41]DDETABLE '!$AD$3</definedName>
    <definedName name="dt" localSheetId="14" hidden="1">{#N/A,#N/A,FALSE,"COVER1.XLS ";#N/A,#N/A,FALSE,"RACT1.XLS";#N/A,#N/A,FALSE,"RACT2.XLS";#N/A,#N/A,FALSE,"ECCMP";#N/A,#N/A,FALSE,"WELDER.XLS"}</definedName>
    <definedName name="dt" localSheetId="12" hidden="1">{#N/A,#N/A,FALSE,"COVER1.XLS ";#N/A,#N/A,FALSE,"RACT1.XLS";#N/A,#N/A,FALSE,"RACT2.XLS";#N/A,#N/A,FALSE,"ECCMP";#N/A,#N/A,FALSE,"WELDER.XLS"}</definedName>
    <definedName name="dt" localSheetId="4" hidden="1">{#N/A,#N/A,FALSE,"COVER1.XLS ";#N/A,#N/A,FALSE,"RACT1.XLS";#N/A,#N/A,FALSE,"RACT2.XLS";#N/A,#N/A,FALSE,"ECCMP";#N/A,#N/A,FALSE,"WELDER.XLS"}</definedName>
    <definedName name="dt" localSheetId="2" hidden="1">{#N/A,#N/A,FALSE,"COVER1.XLS ";#N/A,#N/A,FALSE,"RACT1.XLS";#N/A,#N/A,FALSE,"RACT2.XLS";#N/A,#N/A,FALSE,"ECCMP";#N/A,#N/A,FALSE,"WELDER.XLS"}</definedName>
    <definedName name="dt" localSheetId="5" hidden="1">{#N/A,#N/A,FALSE,"COVER1.XLS ";#N/A,#N/A,FALSE,"RACT1.XLS";#N/A,#N/A,FALSE,"RACT2.XLS";#N/A,#N/A,FALSE,"ECCMP";#N/A,#N/A,FALSE,"WELDER.XLS"}</definedName>
    <definedName name="dt" localSheetId="15" hidden="1">{#N/A,#N/A,FALSE,"COVER1.XLS ";#N/A,#N/A,FALSE,"RACT1.XLS";#N/A,#N/A,FALSE,"RACT2.XLS";#N/A,#N/A,FALSE,"ECCMP";#N/A,#N/A,FALSE,"WELDER.XLS"}</definedName>
    <definedName name="durigas00">'[4]Block A'!$L$12</definedName>
    <definedName name="durigas01">'[4]Block A'!$O$12</definedName>
    <definedName name="durigas98">'[4]Block A'!$F$12</definedName>
    <definedName name="durigas99">'[4]Block A'!$I$12</definedName>
    <definedName name="DWAX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" localSheetId="4">#REF!</definedName>
    <definedName name="E" localSheetId="2">#REF!</definedName>
    <definedName name="E" localSheetId="5">#REF!</definedName>
    <definedName name="E_315MVA_Addl_Page1" localSheetId="4">#REF!</definedName>
    <definedName name="E_315MVA_Addl_Page1" localSheetId="2">#REF!</definedName>
    <definedName name="E_315MVA_Addl_Page1" localSheetId="5">#REF!</definedName>
    <definedName name="E_315MVA_Addl_Page2" localSheetId="4">#REF!</definedName>
    <definedName name="E_315MVA_Addl_Page2" localSheetId="2">#REF!</definedName>
    <definedName name="E_315MVA_Addl_Page2" localSheetId="5">#REF!</definedName>
    <definedName name="EA" localSheetId="4">#REF!</definedName>
    <definedName name="EA" localSheetId="2">#REF!</definedName>
    <definedName name="EA" localSheetId="5">#REF!</definedName>
    <definedName name="EAA" localSheetId="4">#REF!</definedName>
    <definedName name="EAA" localSheetId="2">#REF!</definedName>
    <definedName name="EAA" localSheetId="5">#REF!</definedName>
    <definedName name="EAT" localSheetId="4">#REF!</definedName>
    <definedName name="EAT" localSheetId="2">#REF!</definedName>
    <definedName name="EAT" localSheetId="5">#REF!</definedName>
    <definedName name="ebida">[18]Template!$D$106:$O$106</definedName>
    <definedName name="ebida_core_activity">[18]Template!$D$107:$O$107</definedName>
    <definedName name="EBIT">[19]NOPAT_VDF!$C$17:$AZ$17</definedName>
    <definedName name="ebit_core_activity">[18]Template!$D$105:$O$105</definedName>
    <definedName name="EBIT_growth">[67]Sheet1!$C$142:$AU$142</definedName>
    <definedName name="EBIT_margin">[19]NOPAT_VDF!$C$111:$AU$111</definedName>
    <definedName name="ebit00">'[68]Inc-Yr Summary'!$AC$27</definedName>
    <definedName name="EBITA">[19]NOPAT_VDF!$C$101:$AZ$101</definedName>
    <definedName name="EBITD">[67]Sheet1!$B$106:$Q$106</definedName>
    <definedName name="EBITDA">[19]NOPAT_VDF!$C$102:$AE$102</definedName>
    <definedName name="EBITDA_CAL00">'[69]Inc-Yr Summary Calendar'!$AH$41</definedName>
    <definedName name="EBITDA_CAL01">'[69]Inc-Yr Summary Calendar'!$AI$41</definedName>
    <definedName name="EBITDA_CAL02">'[69]Inc-Yr Summary Calendar'!$AJ$41</definedName>
    <definedName name="EBITDA_CAL95">'[69]Inc-Yr Summary Calendar'!$I$41</definedName>
    <definedName name="EBITDA_CAL96">'[69]Inc-Yr Summary Calendar'!$O$41</definedName>
    <definedName name="EBITDA_CAL97">'[69]Inc-Yr Summary Calendar'!$U$41</definedName>
    <definedName name="EBITDA_CAL98">'[69]Inc-Yr Summary Calendar'!$AA$41</definedName>
    <definedName name="EBITDA_CAL99">'[69]Inc-Yr Summary Calendar'!$AG$41</definedName>
    <definedName name="ebitda_core_activity">[18]Template!$D$104:$O$104</definedName>
    <definedName name="EBITDA_DCF">[19]DCF_VDF!$C$15:$AZ$15</definedName>
    <definedName name="EBITDA_growth">[67]Sheet1!$C$143:$AU$143</definedName>
    <definedName name="EBITDA_margin">[19]NOPAT_VDF!$C$109:$AZ$109</definedName>
    <definedName name="EBITDA94">'[70]Inc-Yr Summary'!$Z$46</definedName>
    <definedName name="econ_profit">'[52]Aladdin Macro1'!$C$230:$L$245</definedName>
    <definedName name="Economic_book_value">[67]Sheet1!$C$12</definedName>
    <definedName name="Economic_profit">[67]Sheet1!$C$124:$AZ$124</definedName>
    <definedName name="Economic_profit_dcf">[67]Sheet1!$C$48:$BZ$48</definedName>
    <definedName name="Economic_profit2">[67]Sheet1!$C$51:$AZ$51</definedName>
    <definedName name="EconomicNPV10">[56]PetroConsultants!$L$5:$L$106</definedName>
    <definedName name="EconomicNPV12">[56]PetroConsultants!$I$5:$I$106</definedName>
    <definedName name="EDIT__END__LEFT__DEL___DOWN" localSheetId="4">#REF!</definedName>
    <definedName name="EDIT__END__LEFT__DEL___DOWN" localSheetId="2">#REF!</definedName>
    <definedName name="EDIT__END__LEFT__DEL___DOWN" localSheetId="5">#REF!</definedName>
    <definedName name="eeeeeeeee" hidden="1">#N/A</definedName>
    <definedName name="eft_julyfixed" localSheetId="1">[71]BKTRANSFERJULY04_PERKS!$A$1:$D$373</definedName>
    <definedName name="eft_julyfixed">[71]BKTRANSFERJULY04_PERKS!$A$1:$D$373</definedName>
    <definedName name="EMP" localSheetId="1">[72]EMPMASTER!$A$1:$E$1635</definedName>
    <definedName name="EMP">[72]EMPMASTER!$A$1:$E$1635</definedName>
    <definedName name="EMPDETA" localSheetId="4">#REF!</definedName>
    <definedName name="EMPDETA" localSheetId="2">#REF!</definedName>
    <definedName name="EMPDETA" localSheetId="5">#REF!</definedName>
    <definedName name="employee_expenses">[18]Template!$D$78:$O$78</definedName>
    <definedName name="employees">[18]Template!$D$100:$O$100</definedName>
    <definedName name="EMPMAST" localSheetId="1">[73]EMPMAST!$A$2:$G$1568</definedName>
    <definedName name="EMPMAST">[73]EMPMAST!$A$2:$G$1568</definedName>
    <definedName name="End_Bal" localSheetId="14">#REF!</definedName>
    <definedName name="End_Bal" localSheetId="12">#REF!</definedName>
    <definedName name="End_Bal" localSheetId="4">#REF!</definedName>
    <definedName name="End_Bal" localSheetId="2">#REF!</definedName>
    <definedName name="End_Bal" localSheetId="5">#REF!</definedName>
    <definedName name="End_Bal" localSheetId="15">#REF!</definedName>
    <definedName name="End_Bal">#REF!</definedName>
    <definedName name="Engg" localSheetId="14" hidden="1">{#N/A,#N/A,FALSE,"COVER.XLS";#N/A,#N/A,FALSE,"RACT1.XLS";#N/A,#N/A,FALSE,"RACT2.XLS";#N/A,#N/A,FALSE,"ECCMP";#N/A,#N/A,FALSE,"WELDER.XLS"}</definedName>
    <definedName name="Engg" localSheetId="12" hidden="1">{#N/A,#N/A,FALSE,"COVER.XLS";#N/A,#N/A,FALSE,"RACT1.XLS";#N/A,#N/A,FALSE,"RACT2.XLS";#N/A,#N/A,FALSE,"ECCMP";#N/A,#N/A,FALSE,"WELDER.XLS"}</definedName>
    <definedName name="Engg" localSheetId="4" hidden="1">{#N/A,#N/A,FALSE,"COVER.XLS";#N/A,#N/A,FALSE,"RACT1.XLS";#N/A,#N/A,FALSE,"RACT2.XLS";#N/A,#N/A,FALSE,"ECCMP";#N/A,#N/A,FALSE,"WELDER.XLS"}</definedName>
    <definedName name="Engg" localSheetId="2" hidden="1">{#N/A,#N/A,FALSE,"COVER.XLS";#N/A,#N/A,FALSE,"RACT1.XLS";#N/A,#N/A,FALSE,"RACT2.XLS";#N/A,#N/A,FALSE,"ECCMP";#N/A,#N/A,FALSE,"WELDER.XLS"}</definedName>
    <definedName name="Engg" localSheetId="5" hidden="1">{#N/A,#N/A,FALSE,"COVER.XLS";#N/A,#N/A,FALSE,"RACT1.XLS";#N/A,#N/A,FALSE,"RACT2.XLS";#N/A,#N/A,FALSE,"ECCMP";#N/A,#N/A,FALSE,"WELDER.XLS"}</definedName>
    <definedName name="Engg" localSheetId="15" hidden="1">{#N/A,#N/A,FALSE,"COVER.XLS";#N/A,#N/A,FALSE,"RACT1.XLS";#N/A,#N/A,FALSE,"RACT2.XLS";#N/A,#N/A,FALSE,"ECCMP";#N/A,#N/A,FALSE,"WELDER.XLS"}</definedName>
    <definedName name="ENGLISCH" localSheetId="4">#REF!</definedName>
    <definedName name="ENGLISCH" localSheetId="2">#REF!</definedName>
    <definedName name="ENGLISCH" localSheetId="5">#REF!</definedName>
    <definedName name="enotes" localSheetId="4">'[37]Bal sheet'!#REF!</definedName>
    <definedName name="enotes" localSheetId="2">'[37]Bal sheet'!#REF!</definedName>
    <definedName name="enotes" localSheetId="5">'[37]Bal sheet'!#REF!</definedName>
    <definedName name="Ensuing">'[74]Licensee Information'!$G$23</definedName>
    <definedName name="Enterprise_value">[67]Sheet1!$F$9</definedName>
    <definedName name="enterprise_value_core">[18]Template!$D$263:$O$263</definedName>
    <definedName name="EPS">[19]NOPAT_VDF!$C$96:$AU$96</definedName>
    <definedName name="EPS.Normalized">[75]ASSUMPT!$CK$52</definedName>
    <definedName name="EPS_CAL00">'[69]Inc-Yr Summary Calendar'!$AH$35</definedName>
    <definedName name="EPS_CAL01">'[69]Inc-Yr Summary Calendar'!$AI$35</definedName>
    <definedName name="EPS_CAL02">'[69]Inc-Yr Summary Calendar'!$AJ$35</definedName>
    <definedName name="EPS_CAL95">'[69]Inc-Yr Summary Calendar'!$I$35</definedName>
    <definedName name="EPS_CAL96">'[69]Inc-Yr Summary Calendar'!$O$35</definedName>
    <definedName name="EPS_CAL97">'[69]Inc-Yr Summary Calendar'!$U$35</definedName>
    <definedName name="EPS_CAL98">'[69]Inc-Yr Summary Calendar'!$AA$35</definedName>
    <definedName name="EPS_CAL99">'[69]Inc-Yr Summary Calendar'!$AG$35</definedName>
    <definedName name="EPS_EY1">[67]Sheet1!$G$20</definedName>
    <definedName name="EPS_EY2">[67]Sheet1!$G$19</definedName>
    <definedName name="EPS_EY3">[67]Sheet1!$G$18</definedName>
    <definedName name="eps_growth">[18]Template!$D$322:$O$322</definedName>
    <definedName name="EPS_Y2001D">[75]ASSUMPT!$L$50</definedName>
    <definedName name="EPS_Y2002D">[75]ASSUMPT!$M$50</definedName>
    <definedName name="EPS_Y2003D">[75]ASSUMPT!$N$50</definedName>
    <definedName name="EPS_Y2004D">[75]ASSUMPT!$O$50</definedName>
    <definedName name="Equity" localSheetId="4">#REF!</definedName>
    <definedName name="Equity" localSheetId="2">#REF!</definedName>
    <definedName name="Equity" localSheetId="5">#REF!</definedName>
    <definedName name="Equity_Del_Item" localSheetId="5">[52]!Equity_Del_Item</definedName>
    <definedName name="Equity_Equivalents">[67]Sheet1!$C$70:$AE$70</definedName>
    <definedName name="Equity_Ins_Item" localSheetId="5">[52]!Equity_Ins_Item</definedName>
    <definedName name="equity_raised">[18]Template!$D$139:$O$139</definedName>
    <definedName name="Equity_risk_premium">[67]Sheet1!$D$9</definedName>
    <definedName name="ER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">[21]Mohan!$J$49</definedName>
    <definedName name="ERTFDSG" localSheetId="4" hidden="1">{#N/A,#N/A,FALSE,"PGW"}</definedName>
    <definedName name="ERTFDSG" localSheetId="2" hidden="1">{#N/A,#N/A,FALSE,"PGW"}</definedName>
    <definedName name="ERTFDSG" localSheetId="5" hidden="1">{#N/A,#N/A,FALSE,"PGW"}</definedName>
    <definedName name="eryery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SIC" localSheetId="4">#REF!</definedName>
    <definedName name="ESIC" localSheetId="2">#REF!</definedName>
    <definedName name="ESIC" localSheetId="5">#REF!</definedName>
    <definedName name="ESICA" localSheetId="4">#REF!</definedName>
    <definedName name="ESICA" localSheetId="2">#REF!</definedName>
    <definedName name="ESICA" localSheetId="5">#REF!</definedName>
    <definedName name="ESICT" localSheetId="4">#REF!</definedName>
    <definedName name="ESICT" localSheetId="2">#REF!</definedName>
    <definedName name="ESICT" localSheetId="5">#REF!</definedName>
    <definedName name="EV">'[52]Aladdin Macro1'!$E$447</definedName>
    <definedName name="EV_EBITDA_data">OFFSET('[53]EV EBITDA'!$H$1,1,0,(COUNTA('[53]EV EBITDA'!$H$1:$H$65536)-1-COUNTIF('[53]EV EBITDA'!$H$1:$H$65536,"#N/A")),1)</definedName>
    <definedName name="ewf" localSheetId="4" hidden="1">{#N/A,#N/A,FALSE,"COVER1.XLS ";#N/A,#N/A,FALSE,"RACT1.XLS";#N/A,#N/A,FALSE,"RACT2.XLS";#N/A,#N/A,FALSE,"ECCMP";#N/A,#N/A,FALSE,"WELDER.XLS"}</definedName>
    <definedName name="ewf" localSheetId="2" hidden="1">{#N/A,#N/A,FALSE,"COVER1.XLS ";#N/A,#N/A,FALSE,"RACT1.XLS";#N/A,#N/A,FALSE,"RACT2.XLS";#N/A,#N/A,FALSE,"ECCMP";#N/A,#N/A,FALSE,"WELDER.XLS"}</definedName>
    <definedName name="ewf" localSheetId="5" hidden="1">{#N/A,#N/A,FALSE,"COVER1.XLS ";#N/A,#N/A,FALSE,"RACT1.XLS";#N/A,#N/A,FALSE,"RACT2.XLS";#N/A,#N/A,FALSE,"ECCMP";#N/A,#N/A,FALSE,"WELDER.XLS"}</definedName>
    <definedName name="ewgerge" localSheetId="4" hidden="1">{#N/A,#N/A,FALSE,"COVER.XLS";#N/A,#N/A,FALSE,"RACT1.XLS";#N/A,#N/A,FALSE,"RACT2.XLS";#N/A,#N/A,FALSE,"ECCMP";#N/A,#N/A,FALSE,"WELDER.XLS"}</definedName>
    <definedName name="ewgerge" localSheetId="2" hidden="1">{#N/A,#N/A,FALSE,"COVER.XLS";#N/A,#N/A,FALSE,"RACT1.XLS";#N/A,#N/A,FALSE,"RACT2.XLS";#N/A,#N/A,FALSE,"ECCMP";#N/A,#N/A,FALSE,"WELDER.XLS"}</definedName>
    <definedName name="ewgerge" localSheetId="5" hidden="1">{#N/A,#N/A,FALSE,"COVER.XLS";#N/A,#N/A,FALSE,"RACT1.XLS";#N/A,#N/A,FALSE,"RACT2.XLS";#N/A,#N/A,FALSE,"ECCMP";#N/A,#N/A,FALSE,"WELDER.XLS"}</definedName>
    <definedName name="Excel_BuiltIn__FilterDatabase_6" localSheetId="4">#REF!</definedName>
    <definedName name="Excel_BuiltIn__FilterDatabase_6" localSheetId="2">#REF!</definedName>
    <definedName name="Excel_BuiltIn__FilterDatabase_6" localSheetId="5">#REF!</definedName>
    <definedName name="Excel_BuiltIn_Print_Area_1_1" localSheetId="4">#REF!</definedName>
    <definedName name="Excel_BuiltIn_Print_Area_1_1" localSheetId="2">#REF!</definedName>
    <definedName name="Excel_BuiltIn_Print_Area_1_1" localSheetId="5">#REF!</definedName>
    <definedName name="Excel_BuiltIn_Print_Area_10" localSheetId="4">#REF!</definedName>
    <definedName name="Excel_BuiltIn_Print_Area_10" localSheetId="2">#REF!</definedName>
    <definedName name="Excel_BuiltIn_Print_Area_10" localSheetId="5">#REF!</definedName>
    <definedName name="Excel_BuiltIn_Print_Area_12_1" localSheetId="4">#REF!</definedName>
    <definedName name="Excel_BuiltIn_Print_Area_12_1" localSheetId="2">#REF!</definedName>
    <definedName name="Excel_BuiltIn_Print_Area_12_1" localSheetId="5">#REF!</definedName>
    <definedName name="Excel_BuiltIn_Print_Area_12_1_1" localSheetId="4">#REF!</definedName>
    <definedName name="Excel_BuiltIn_Print_Area_12_1_1" localSheetId="2">#REF!</definedName>
    <definedName name="Excel_BuiltIn_Print_Area_12_1_1" localSheetId="5">#REF!</definedName>
    <definedName name="Excel_BuiltIn_Print_Area_12_1_1_1" localSheetId="14">#REF!</definedName>
    <definedName name="Excel_BuiltIn_Print_Area_12_1_1_1" localSheetId="12">#REF!</definedName>
    <definedName name="Excel_BuiltIn_Print_Area_12_1_1_1" localSheetId="4">#REF!</definedName>
    <definedName name="Excel_BuiltIn_Print_Area_12_1_1_1" localSheetId="2">#REF!</definedName>
    <definedName name="Excel_BuiltIn_Print_Area_12_1_1_1" localSheetId="5">#REF!</definedName>
    <definedName name="Excel_BuiltIn_Print_Area_12_1_1_1" localSheetId="15">#REF!</definedName>
    <definedName name="Excel_BuiltIn_Print_Area_12_1_1_1_1" localSheetId="14">#REF!</definedName>
    <definedName name="Excel_BuiltIn_Print_Area_12_1_1_1_1" localSheetId="12">#REF!</definedName>
    <definedName name="Excel_BuiltIn_Print_Area_12_1_1_1_1" localSheetId="4">#REF!</definedName>
    <definedName name="Excel_BuiltIn_Print_Area_12_1_1_1_1" localSheetId="2">#REF!</definedName>
    <definedName name="Excel_BuiltIn_Print_Area_12_1_1_1_1" localSheetId="5">#REF!</definedName>
    <definedName name="Excel_BuiltIn_Print_Area_12_1_1_1_1" localSheetId="15">#REF!</definedName>
    <definedName name="Excel_BuiltIn_Print_Area_12_1_1_1_1_1" localSheetId="14">#REF!</definedName>
    <definedName name="Excel_BuiltIn_Print_Area_12_1_1_1_1_1" localSheetId="12">#REF!</definedName>
    <definedName name="Excel_BuiltIn_Print_Area_12_1_1_1_1_1" localSheetId="4">#REF!</definedName>
    <definedName name="Excel_BuiltIn_Print_Area_12_1_1_1_1_1" localSheetId="2">#REF!</definedName>
    <definedName name="Excel_BuiltIn_Print_Area_12_1_1_1_1_1" localSheetId="5">#REF!</definedName>
    <definedName name="Excel_BuiltIn_Print_Area_12_1_1_1_1_1" localSheetId="15">#REF!</definedName>
    <definedName name="Excel_BuiltIn_Print_Area_17_1" localSheetId="14">#REF!</definedName>
    <definedName name="Excel_BuiltIn_Print_Area_17_1" localSheetId="12">#REF!</definedName>
    <definedName name="Excel_BuiltIn_Print_Area_17_1" localSheetId="4">#REF!</definedName>
    <definedName name="Excel_BuiltIn_Print_Area_17_1" localSheetId="2">#REF!</definedName>
    <definedName name="Excel_BuiltIn_Print_Area_17_1" localSheetId="5">#REF!</definedName>
    <definedName name="Excel_BuiltIn_Print_Area_17_1" localSheetId="15">#REF!</definedName>
    <definedName name="Excel_BuiltIn_Print_Area_2" localSheetId="14">#REF!</definedName>
    <definedName name="Excel_BuiltIn_Print_Area_2" localSheetId="12">#REF!</definedName>
    <definedName name="Excel_BuiltIn_Print_Area_2" localSheetId="4">#REF!</definedName>
    <definedName name="Excel_BuiltIn_Print_Area_2" localSheetId="2">#REF!</definedName>
    <definedName name="Excel_BuiltIn_Print_Area_2" localSheetId="5">#REF!</definedName>
    <definedName name="Excel_BuiltIn_Print_Area_2" localSheetId="15">#REF!</definedName>
    <definedName name="Excel_BuiltIn_Print_Area_2_1" localSheetId="14">#REF!</definedName>
    <definedName name="Excel_BuiltIn_Print_Area_2_1" localSheetId="12">#REF!</definedName>
    <definedName name="Excel_BuiltIn_Print_Area_2_1" localSheetId="4">#REF!</definedName>
    <definedName name="Excel_BuiltIn_Print_Area_2_1" localSheetId="2">#REF!</definedName>
    <definedName name="Excel_BuiltIn_Print_Area_2_1" localSheetId="5">#REF!</definedName>
    <definedName name="Excel_BuiltIn_Print_Area_2_1" localSheetId="15">#REF!</definedName>
    <definedName name="Excel_BuiltIn_Print_Area_2_1_1" localSheetId="14">#REF!</definedName>
    <definedName name="Excel_BuiltIn_Print_Area_2_1_1" localSheetId="12">#REF!</definedName>
    <definedName name="Excel_BuiltIn_Print_Area_2_1_1" localSheetId="4">#REF!</definedName>
    <definedName name="Excel_BuiltIn_Print_Area_2_1_1" localSheetId="2">#REF!</definedName>
    <definedName name="Excel_BuiltIn_Print_Area_2_1_1" localSheetId="5">#REF!</definedName>
    <definedName name="Excel_BuiltIn_Print_Area_2_1_1" localSheetId="15">#REF!</definedName>
    <definedName name="Excel_BuiltIn_Print_Area_2_1_1_1" localSheetId="14">#REF!</definedName>
    <definedName name="Excel_BuiltIn_Print_Area_2_1_1_1" localSheetId="12">#REF!</definedName>
    <definedName name="Excel_BuiltIn_Print_Area_2_1_1_1" localSheetId="4">#REF!</definedName>
    <definedName name="Excel_BuiltIn_Print_Area_2_1_1_1" localSheetId="2">#REF!</definedName>
    <definedName name="Excel_BuiltIn_Print_Area_2_1_1_1" localSheetId="5">#REF!</definedName>
    <definedName name="Excel_BuiltIn_Print_Area_2_1_1_1" localSheetId="15">#REF!</definedName>
    <definedName name="Excel_BuiltIn_Print_Area_2_1_1_1_1" localSheetId="14">#REF!</definedName>
    <definedName name="Excel_BuiltIn_Print_Area_2_1_1_1_1" localSheetId="12">#REF!</definedName>
    <definedName name="Excel_BuiltIn_Print_Area_2_1_1_1_1" localSheetId="4">#REF!</definedName>
    <definedName name="Excel_BuiltIn_Print_Area_2_1_1_1_1" localSheetId="2">#REF!</definedName>
    <definedName name="Excel_BuiltIn_Print_Area_2_1_1_1_1" localSheetId="5">#REF!</definedName>
    <definedName name="Excel_BuiltIn_Print_Area_2_1_1_1_1" localSheetId="15">#REF!</definedName>
    <definedName name="Excel_BuiltIn_Print_Area_2_1_1_1_1_1" localSheetId="14">#REF!</definedName>
    <definedName name="Excel_BuiltIn_Print_Area_2_1_1_1_1_1" localSheetId="12">#REF!</definedName>
    <definedName name="Excel_BuiltIn_Print_Area_2_1_1_1_1_1" localSheetId="4">#REF!</definedName>
    <definedName name="Excel_BuiltIn_Print_Area_2_1_1_1_1_1" localSheetId="2">#REF!</definedName>
    <definedName name="Excel_BuiltIn_Print_Area_2_1_1_1_1_1" localSheetId="5">#REF!</definedName>
    <definedName name="Excel_BuiltIn_Print_Area_2_1_1_1_1_1" localSheetId="15">#REF!</definedName>
    <definedName name="Excel_BuiltIn_Print_Area_20" localSheetId="14">#REF!</definedName>
    <definedName name="Excel_BuiltIn_Print_Area_20" localSheetId="12">#REF!</definedName>
    <definedName name="Excel_BuiltIn_Print_Area_20" localSheetId="4">#REF!</definedName>
    <definedName name="Excel_BuiltIn_Print_Area_20" localSheetId="2">#REF!</definedName>
    <definedName name="Excel_BuiltIn_Print_Area_20" localSheetId="5">#REF!</definedName>
    <definedName name="Excel_BuiltIn_Print_Area_20" localSheetId="15">#REF!</definedName>
    <definedName name="Excel_BuiltIn_Print_Area_3" localSheetId="4">[76]EPS!#REF!</definedName>
    <definedName name="Excel_BuiltIn_Print_Area_3" localSheetId="2">[76]EPS!#REF!</definedName>
    <definedName name="Excel_BuiltIn_Print_Area_3" localSheetId="5">[76]EPS!#REF!</definedName>
    <definedName name="Excel_BuiltIn_Print_Area_5_1" localSheetId="14">#REF!</definedName>
    <definedName name="Excel_BuiltIn_Print_Area_5_1" localSheetId="12">#REF!</definedName>
    <definedName name="Excel_BuiltIn_Print_Area_5_1" localSheetId="4">#REF!</definedName>
    <definedName name="Excel_BuiltIn_Print_Area_5_1" localSheetId="2">#REF!</definedName>
    <definedName name="Excel_BuiltIn_Print_Area_5_1" localSheetId="5">#REF!</definedName>
    <definedName name="Excel_BuiltIn_Print_Area_5_1" localSheetId="15">#REF!</definedName>
    <definedName name="Excel_BuiltIn_Print_Area_5_1_1" localSheetId="14">#REF!</definedName>
    <definedName name="Excel_BuiltIn_Print_Area_5_1_1" localSheetId="12">#REF!</definedName>
    <definedName name="Excel_BuiltIn_Print_Area_5_1_1" localSheetId="4">#REF!</definedName>
    <definedName name="Excel_BuiltIn_Print_Area_5_1_1" localSheetId="2">#REF!</definedName>
    <definedName name="Excel_BuiltIn_Print_Area_5_1_1" localSheetId="5">#REF!</definedName>
    <definedName name="Excel_BuiltIn_Print_Area_5_1_1" localSheetId="15">#REF!</definedName>
    <definedName name="Excel_BuiltIn_Print_Area_5_1_1_1" localSheetId="14">#REF!</definedName>
    <definedName name="Excel_BuiltIn_Print_Area_5_1_1_1" localSheetId="12">#REF!</definedName>
    <definedName name="Excel_BuiltIn_Print_Area_5_1_1_1" localSheetId="4">#REF!</definedName>
    <definedName name="Excel_BuiltIn_Print_Area_5_1_1_1" localSheetId="2">#REF!</definedName>
    <definedName name="Excel_BuiltIn_Print_Area_5_1_1_1" localSheetId="5">#REF!</definedName>
    <definedName name="Excel_BuiltIn_Print_Area_5_1_1_1" localSheetId="15">#REF!</definedName>
    <definedName name="Excel_BuiltIn_Print_Area_5_1_1_1_1" localSheetId="14">#REF!</definedName>
    <definedName name="Excel_BuiltIn_Print_Area_5_1_1_1_1" localSheetId="12">#REF!</definedName>
    <definedName name="Excel_BuiltIn_Print_Area_5_1_1_1_1" localSheetId="4">#REF!</definedName>
    <definedName name="Excel_BuiltIn_Print_Area_5_1_1_1_1" localSheetId="2">#REF!</definedName>
    <definedName name="Excel_BuiltIn_Print_Area_5_1_1_1_1" localSheetId="5">#REF!</definedName>
    <definedName name="Excel_BuiltIn_Print_Area_5_1_1_1_1" localSheetId="15">#REF!</definedName>
    <definedName name="Excel_BuiltIn_Print_Area_5_1_1_1_1_1" localSheetId="14">#REF!</definedName>
    <definedName name="Excel_BuiltIn_Print_Area_5_1_1_1_1_1" localSheetId="12">#REF!</definedName>
    <definedName name="Excel_BuiltIn_Print_Area_5_1_1_1_1_1" localSheetId="4">#REF!</definedName>
    <definedName name="Excel_BuiltIn_Print_Area_5_1_1_1_1_1" localSheetId="2">#REF!</definedName>
    <definedName name="Excel_BuiltIn_Print_Area_5_1_1_1_1_1" localSheetId="5">#REF!</definedName>
    <definedName name="Excel_BuiltIn_Print_Area_5_1_1_1_1_1" localSheetId="15">#REF!</definedName>
    <definedName name="Excel_BuiltIn_Print_Area_7_1" localSheetId="14">#REF!</definedName>
    <definedName name="Excel_BuiltIn_Print_Area_7_1" localSheetId="12">#REF!</definedName>
    <definedName name="Excel_BuiltIn_Print_Area_7_1" localSheetId="4">#REF!</definedName>
    <definedName name="Excel_BuiltIn_Print_Area_7_1" localSheetId="2">#REF!</definedName>
    <definedName name="Excel_BuiltIn_Print_Area_7_1" localSheetId="5">#REF!</definedName>
    <definedName name="Excel_BuiltIn_Print_Area_7_1" localSheetId="15">#REF!</definedName>
    <definedName name="Excel_BuiltIn_Print_Area_7_1_1" localSheetId="14">#REF!</definedName>
    <definedName name="Excel_BuiltIn_Print_Area_7_1_1" localSheetId="12">#REF!</definedName>
    <definedName name="Excel_BuiltIn_Print_Area_7_1_1" localSheetId="4">#REF!</definedName>
    <definedName name="Excel_BuiltIn_Print_Area_7_1_1" localSheetId="2">#REF!</definedName>
    <definedName name="Excel_BuiltIn_Print_Area_7_1_1" localSheetId="5">#REF!</definedName>
    <definedName name="Excel_BuiltIn_Print_Area_7_1_1" localSheetId="15">#REF!</definedName>
    <definedName name="Excel_BuiltIn_Print_Area_7_1_1_1" localSheetId="14">#REF!</definedName>
    <definedName name="Excel_BuiltIn_Print_Area_7_1_1_1" localSheetId="12">#REF!</definedName>
    <definedName name="Excel_BuiltIn_Print_Area_7_1_1_1" localSheetId="4">#REF!</definedName>
    <definedName name="Excel_BuiltIn_Print_Area_7_1_1_1" localSheetId="2">#REF!</definedName>
    <definedName name="Excel_BuiltIn_Print_Area_7_1_1_1" localSheetId="5">#REF!</definedName>
    <definedName name="Excel_BuiltIn_Print_Area_7_1_1_1" localSheetId="15">#REF!</definedName>
    <definedName name="Excel_BuiltIn_Print_Area_7_1_1_1_1" localSheetId="14">#REF!</definedName>
    <definedName name="Excel_BuiltIn_Print_Area_7_1_1_1_1" localSheetId="12">#REF!</definedName>
    <definedName name="Excel_BuiltIn_Print_Area_7_1_1_1_1" localSheetId="4">#REF!</definedName>
    <definedName name="Excel_BuiltIn_Print_Area_7_1_1_1_1" localSheetId="2">#REF!</definedName>
    <definedName name="Excel_BuiltIn_Print_Area_7_1_1_1_1" localSheetId="5">#REF!</definedName>
    <definedName name="Excel_BuiltIn_Print_Area_7_1_1_1_1" localSheetId="15">#REF!</definedName>
    <definedName name="Excel_BuiltIn_Print_Area_7_1_1_1_1_1" localSheetId="14">#REF!</definedName>
    <definedName name="Excel_BuiltIn_Print_Area_7_1_1_1_1_1" localSheetId="12">#REF!</definedName>
    <definedName name="Excel_BuiltIn_Print_Area_7_1_1_1_1_1" localSheetId="4">#REF!</definedName>
    <definedName name="Excel_BuiltIn_Print_Area_7_1_1_1_1_1" localSheetId="2">#REF!</definedName>
    <definedName name="Excel_BuiltIn_Print_Area_7_1_1_1_1_1" localSheetId="5">#REF!</definedName>
    <definedName name="Excel_BuiltIn_Print_Area_7_1_1_1_1_1" localSheetId="15">#REF!</definedName>
    <definedName name="Excel_BuiltIn_Print_Titles_5" localSheetId="4">'[13]Balance Sheet _ VIPL'!$A$1:$B$65434,'[13]Balance Sheet _ VIPL'!#REF!</definedName>
    <definedName name="Excel_BuiltIn_Print_Titles_5" localSheetId="2">'[13]Balance Sheet _ VIPL'!$A$1:$B$65434,'[13]Balance Sheet _ VIPL'!#REF!</definedName>
    <definedName name="Excel_BuiltIn_Print_Titles_5" localSheetId="5">'[13]Balance Sheet _ VIPL'!$A$1:$B$65434,'[13]Balance Sheet _ VIPL'!#REF!</definedName>
    <definedName name="Excel_Version">'[77]DDETABLE '!$AD$8</definedName>
    <definedName name="Excess_cash">'[19]Invested capital_VDF'!$C$5:$AE$5</definedName>
    <definedName name="Excess_Cash_Core">[67]Sheet1!$C$130:$Q$130</definedName>
    <definedName name="excise_duty">[18]Template!$D$44:$O$44</definedName>
    <definedName name="EXP" localSheetId="4">#REF!</definedName>
    <definedName name="EXP" localSheetId="2">#REF!</definedName>
    <definedName name="EXP" localSheetId="5">#REF!</definedName>
    <definedName name="exports">[18]Template!$D$102:$O$102</definedName>
    <definedName name="ExtFiles">'[41]DDETABLE '!$AG$2:$AG$10</definedName>
    <definedName name="Extra_Pay" localSheetId="14">#REF!</definedName>
    <definedName name="Extra_Pay" localSheetId="12">#REF!</definedName>
    <definedName name="Extra_Pay" localSheetId="4">#REF!</definedName>
    <definedName name="Extra_Pay" localSheetId="2">#REF!</definedName>
    <definedName name="Extra_Pay" localSheetId="5">#REF!</definedName>
    <definedName name="Extra_Pay" localSheetId="15">#REF!</definedName>
    <definedName name="_xlnm.Extract">#REF!</definedName>
    <definedName name="extraordinary_items">[18]Template!$D$66:$O$66</definedName>
    <definedName name="F" localSheetId="4">#REF!</definedName>
    <definedName name="F" localSheetId="2">#REF!</definedName>
    <definedName name="F" localSheetId="5">#REF!</definedName>
    <definedName name="F.01" localSheetId="4">#REF!</definedName>
    <definedName name="F.01" localSheetId="2">#REF!</definedName>
    <definedName name="F.01" localSheetId="5">#REF!</definedName>
    <definedName name="f.01_June">'[78]F.01 - June 2005'!$E$12:$S$1198</definedName>
    <definedName name="F_BALANCE">'[52]Aladdin Macro1'!$M$52:$W$98</definedName>
    <definedName name="f_capital">'[52]Aladdin Macro1'!$M$148:$W$180</definedName>
    <definedName name="F_CASH">'[52]Aladdin Macro1'!$M$182:$W$245</definedName>
    <definedName name="f_econ_profit">'[52]Aladdin Macro1'!$M$230:$W$245</definedName>
    <definedName name="F_FINANCE">'[52]Aladdin Macro1'!$M$287:$W$327</definedName>
    <definedName name="f_free_cash_flow">'[52]Aladdin Macro1'!$M$182:$W$228</definedName>
    <definedName name="F_INCOME">'[52]Aladdin Macro1'!$M$8:$W$42</definedName>
    <definedName name="F_INVEST">'[52]Aladdin Macro1'!$M$148:$W$180</definedName>
    <definedName name="f_manual">'[52]Aladdin Macro1'!$A$286</definedName>
    <definedName name="F_NOPLAT">'[52]Aladdin Macro1'!$M$100:$W$146</definedName>
    <definedName name="F_OPERATING">'[52]Aladdin Macro1'!$M$247:$W$283</definedName>
    <definedName name="f_ratios">'[52]Aladdin Macro1'!$M$247:$W$413</definedName>
    <definedName name="F_RESULTS">'[52]Aladdin Macro1'!$M$335:$W$378</definedName>
    <definedName name="f_roic">'[52]Aladdin Macro1'!$X$492:$BA$537</definedName>
    <definedName name="F_SUP_CALC">'[52]Aladdin Macro1'!$M$380:$W$412</definedName>
    <definedName name="f_valuation">'[52]Aladdin Macro1'!$A$414:$L$481</definedName>
    <definedName name="FA" localSheetId="4">#REF!</definedName>
    <definedName name="FA" localSheetId="2">#REF!</definedName>
    <definedName name="FA" localSheetId="5">#REF!</definedName>
    <definedName name="fa.xls" localSheetId="4" hidden="1">{#N/A,#N/A,FALSE,"Full";#N/A,#N/A,FALSE,"Half";#N/A,#N/A,FALSE,"Op Expenses";#N/A,#N/A,FALSE,"Cap Charge";#N/A,#N/A,FALSE,"Cost C";#N/A,#N/A,FALSE,"PP&amp;E";#N/A,#N/A,FALSE,"R&amp;D"}</definedName>
    <definedName name="fa.xls" localSheetId="2" hidden="1">{#N/A,#N/A,FALSE,"Full";#N/A,#N/A,FALSE,"Half";#N/A,#N/A,FALSE,"Op Expenses";#N/A,#N/A,FALSE,"Cap Charge";#N/A,#N/A,FALSE,"Cost C";#N/A,#N/A,FALSE,"PP&amp;E";#N/A,#N/A,FALSE,"R&amp;D"}</definedName>
    <definedName name="fa.xls" localSheetId="5" hidden="1">{#N/A,#N/A,FALSE,"Full";#N/A,#N/A,FALSE,"Half";#N/A,#N/A,FALSE,"Op Expenses";#N/A,#N/A,FALSE,"Cap Charge";#N/A,#N/A,FALSE,"Cost C";#N/A,#N/A,FALSE,"PP&amp;E";#N/A,#N/A,FALSE,"R&amp;D"}</definedName>
    <definedName name="fact" localSheetId="4">#REF!</definedName>
    <definedName name="fact" localSheetId="2">#REF!</definedName>
    <definedName name="fact" localSheetId="5">#REF!</definedName>
    <definedName name="FAMERangeKRI_BALAL99">[39]EVA1!$U$93:$U$93</definedName>
    <definedName name="FAMERangeKRI_BALAM99">[39]EVA1!$V$93:$V$93</definedName>
    <definedName name="FAMERangeKRI_BALAN99">[39]EVA1!$W$93:$W$93</definedName>
    <definedName name="far">'[52]Aladdin Macro1'!$Z$208</definedName>
    <definedName name="farng" localSheetId="4">[79]FA!#REF!</definedName>
    <definedName name="farng" localSheetId="2">[79]FA!#REF!</definedName>
    <definedName name="farng" localSheetId="5">[79]FA!#REF!</definedName>
    <definedName name="FBASE">'[52]Aladdin Macro1'!$AC$526:$AG$526</definedName>
    <definedName name="FBTSection">[80]Lists!$A$61:$A$63</definedName>
    <definedName name="FCASHTAX">'[52]Aladdin Macro1'!$AC$514:$AG$514</definedName>
    <definedName name="fco">[81]fco!$B$1:$AF$1</definedName>
    <definedName name="FCode" hidden="1">#N/A</definedName>
    <definedName name="FCodePL" hidden="1">#N/A</definedName>
    <definedName name="FCOGS">'[52]Aladdin Macro1'!$AC$505:$AG$505</definedName>
    <definedName name="FCONSTANT">'[52]Aladdin Macro1'!$AC$527:$AG$527</definedName>
    <definedName name="FDA" localSheetId="4">#REF!</definedName>
    <definedName name="FDA" localSheetId="2">#REF!</definedName>
    <definedName name="FDA" localSheetId="5">#REF!</definedName>
    <definedName name="FDAA" localSheetId="4">#REF!</definedName>
    <definedName name="FDAA" localSheetId="2">#REF!</definedName>
    <definedName name="FDAA" localSheetId="5">#REF!</definedName>
    <definedName name="FDAT" localSheetId="4">#REF!</definedName>
    <definedName name="FDAT" localSheetId="2">#REF!</definedName>
    <definedName name="FDAT" localSheetId="5">#REF!</definedName>
    <definedName name="FDCost">[82]Inputs!$L$15</definedName>
    <definedName name="FDEPRECIATION">'[52]Aladdin Macro1'!$AC$507:$AG$507</definedName>
    <definedName name="FDP_0_1_aSrv" localSheetId="4" hidden="1">#REF!</definedName>
    <definedName name="FDP_0_1_aSrv" localSheetId="5" hidden="1">#REF!</definedName>
    <definedName name="FDP_100_1_aSrv" localSheetId="4" hidden="1">#REF!</definedName>
    <definedName name="FDP_100_1_aSrv" localSheetId="5" hidden="1">#REF!</definedName>
    <definedName name="FDP_101_1_aSrv" localSheetId="4" hidden="1">#REF!</definedName>
    <definedName name="FDP_101_1_aSrv" localSheetId="5" hidden="1">#REF!</definedName>
    <definedName name="FDP_102_1_aSrv" localSheetId="4" hidden="1">#REF!</definedName>
    <definedName name="FDP_102_1_aSrv" localSheetId="5" hidden="1">#REF!</definedName>
    <definedName name="FDP_103_1_aSrv" localSheetId="4" hidden="1">#REF!</definedName>
    <definedName name="FDP_103_1_aSrv" localSheetId="5" hidden="1">#REF!</definedName>
    <definedName name="FDP_104_1_aSrv" localSheetId="4" hidden="1">#REF!</definedName>
    <definedName name="FDP_104_1_aSrv" localSheetId="5" hidden="1">#REF!</definedName>
    <definedName name="FDP_12_1_aDrv" localSheetId="4" hidden="1">#REF!</definedName>
    <definedName name="FDP_12_1_aDrv" localSheetId="5" hidden="1">#REF!</definedName>
    <definedName name="FDP_13_1_aDrv" hidden="1">#N/A</definedName>
    <definedName name="FDP_14_1_aDrv" hidden="1">#N/A</definedName>
    <definedName name="FDP_15_1_aUrv" hidden="1">#N/A</definedName>
    <definedName name="FDP_17_1_aSrv" hidden="1">#N/A</definedName>
    <definedName name="FDP_19_1_aDrv" hidden="1">#N/A</definedName>
    <definedName name="FDP_2_1_aSrv" hidden="1">#N/A</definedName>
    <definedName name="FDP_20_1_aDrv" hidden="1">#N/A</definedName>
    <definedName name="FDP_21_1_aDrv" hidden="1">#N/A</definedName>
    <definedName name="FDP_22_1_aDrv" hidden="1">#N/A</definedName>
    <definedName name="FDP_23_1_aDrv" hidden="1">#N/A</definedName>
    <definedName name="FDP_24_1_aDrv" hidden="1">#N/A</definedName>
    <definedName name="FDP_25_1_aUrv" hidden="1">#N/A</definedName>
    <definedName name="FDP_26_1_aSrv" hidden="1">#N/A</definedName>
    <definedName name="FDP_27_1_aUrv" hidden="1">#N/A</definedName>
    <definedName name="FDP_28_1_aUrv" hidden="1">#N/A</definedName>
    <definedName name="FDP_29_1_aUrv" hidden="1">#N/A</definedName>
    <definedName name="FDP_30_1_aUrv" hidden="1">#N/A</definedName>
    <definedName name="FDP_31_1_aUrv" hidden="1">#N/A</definedName>
    <definedName name="FDP_32_1_aUrv" hidden="1">#N/A</definedName>
    <definedName name="FDP_33_1_aUrv" hidden="1">#N/A</definedName>
    <definedName name="FDP_34_1_aUrv" hidden="1">#N/A</definedName>
    <definedName name="FDP_35_1_aUrv" hidden="1">#N/A</definedName>
    <definedName name="FDP_36_1_aUrv" hidden="1">#N/A</definedName>
    <definedName name="FDP_37_1_aUrv" hidden="1">#N/A</definedName>
    <definedName name="FDP_38_1_aUrv" hidden="1">#N/A</definedName>
    <definedName name="FDP_39_1_aUrv" hidden="1">#N/A</definedName>
    <definedName name="FDP_4_1_aSrv" hidden="1">#N/A</definedName>
    <definedName name="FDP_40_1_aUrv" hidden="1">#N/A</definedName>
    <definedName name="FDP_50_1_aDrv" hidden="1">#N/A</definedName>
    <definedName name="FDP_51_1_aDrv" hidden="1">#N/A</definedName>
    <definedName name="FDP_52_1_aDrv" hidden="1">#N/A</definedName>
    <definedName name="FDP_53_1_aUrv" hidden="1">#N/A</definedName>
    <definedName name="FDP_54_1_aUrv" hidden="1">#N/A</definedName>
    <definedName name="FDP_57_1_aSrv" hidden="1">#N/A</definedName>
    <definedName name="FDP_59_1_aUrv" hidden="1">#N/A</definedName>
    <definedName name="FDP_60_1_aUrv" hidden="1">#N/A</definedName>
    <definedName name="FDP_61_1_aSrv" hidden="1">#N/A</definedName>
    <definedName name="FDP_62_1_aDrv" hidden="1">#N/A</definedName>
    <definedName name="FDP_63_1_aUrv" hidden="1">#N/A</definedName>
    <definedName name="FDP_64_1_aUrv" hidden="1">#N/A</definedName>
    <definedName name="FDP_65_1_aUrv" hidden="1">#N/A</definedName>
    <definedName name="FDP_66_1_aUrv" hidden="1">#N/A</definedName>
    <definedName name="FDP_67_1_aDrv" hidden="1">#N/A</definedName>
    <definedName name="FDP_68_1_aUrv" hidden="1">#N/A</definedName>
    <definedName name="FDP_69_1_aUrv" hidden="1">#N/A</definedName>
    <definedName name="FDP_70_1_aUrv" hidden="1">#N/A</definedName>
    <definedName name="FDP_71_1_aDrv" hidden="1">#N/A</definedName>
    <definedName name="FDP_72_1_aDrv" hidden="1">#N/A</definedName>
    <definedName name="FDP_73_1_aDrv" hidden="1">#N/A</definedName>
    <definedName name="FDP_74_1_aDrv" hidden="1">#N/A</definedName>
    <definedName name="FDP_75_1_aUrv" hidden="1">#N/A</definedName>
    <definedName name="FDP_76_1_aUrv" hidden="1">#N/A</definedName>
    <definedName name="FDP_77_1_aDrv" hidden="1">#N/A</definedName>
    <definedName name="FDP_78_1_aUrv" hidden="1">#N/A</definedName>
    <definedName name="FDP_79_1_aUrv" hidden="1">#N/A</definedName>
    <definedName name="FDP_80_1_aDrv" hidden="1">#N/A</definedName>
    <definedName name="FDP_81_1_aSrv" hidden="1">#N/A</definedName>
    <definedName name="FDP_82_1_aUrv" hidden="1">#N/A</definedName>
    <definedName name="FDP_83_1_aDrv" hidden="1">#N/A</definedName>
    <definedName name="FDP_84_1_aDrv" hidden="1">#N/A</definedName>
    <definedName name="FDP_85_1_aDrv" hidden="1">#N/A</definedName>
    <definedName name="FDP_86_1_aDrv" hidden="1">#N/A</definedName>
    <definedName name="FDP_87_1_aDrv" hidden="1">#N/A</definedName>
    <definedName name="FDP_88_1_aDrv" hidden="1">#N/A</definedName>
    <definedName name="FDP_89_1_aDrv" hidden="1">#N/A</definedName>
    <definedName name="FDP_90_1_aDrv" hidden="1">#N/A</definedName>
    <definedName name="FDP_91_1_aDrv" hidden="1">#N/A</definedName>
    <definedName name="FDP_92_1_aDrv" hidden="1">#N/A</definedName>
    <definedName name="FDP_93_1_aSrv" hidden="1">#N/A</definedName>
    <definedName name="FDP_94_1_aSrv" hidden="1">#N/A</definedName>
    <definedName name="FDP_95_1_aSrv" hidden="1">#N/A</definedName>
    <definedName name="FDP_96_1_aSrv" hidden="1">#N/A</definedName>
    <definedName name="FDP_97_1_aUrv" hidden="1">#N/A</definedName>
    <definedName name="FDP_98_1_aSrv" hidden="1">#N/A</definedName>
    <definedName name="FDP_99_1_aSrv" hidden="1">#N/A</definedName>
    <definedName name="Feb" hidden="1">#N/A</definedName>
    <definedName name="feret" localSheetId="4" hidden="1">{#N/A,#N/A,FALSE,"FREE"}</definedName>
    <definedName name="feret" localSheetId="2" hidden="1">{#N/A,#N/A,FALSE,"FREE"}</definedName>
    <definedName name="feret" localSheetId="5" hidden="1">{#N/A,#N/A,FALSE,"FREE"}</definedName>
    <definedName name="few" localSheetId="4" hidden="1">{#N/A,#N/A,FALSE,"PMTABB";#N/A,#N/A,FALSE,"PMTABB"}</definedName>
    <definedName name="few" localSheetId="2" hidden="1">{#N/A,#N/A,FALSE,"PMTABB";#N/A,#N/A,FALSE,"PMTABB"}</definedName>
    <definedName name="few" localSheetId="5" hidden="1">{#N/A,#N/A,FALSE,"PMTABB";#N/A,#N/A,FALSE,"PMTABB"}</definedName>
    <definedName name="fewt" localSheetId="4" hidden="1">{#N/A,#N/A,FALSE,"EW"}</definedName>
    <definedName name="fewt" localSheetId="2" hidden="1">{#N/A,#N/A,FALSE,"EW"}</definedName>
    <definedName name="fewt" localSheetId="5" hidden="1">{#N/A,#N/A,FALSE,"EW"}</definedName>
    <definedName name="fff" hidden="1">#N/A</definedName>
    <definedName name="FFINANCE">'[52]Aladdin Macro1'!$M$287</definedName>
    <definedName name="FGHFDH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H" localSheetId="4" hidden="1">{#N/A,#N/A,FALSE,"PGW"}</definedName>
    <definedName name="FGHFH" localSheetId="2" hidden="1">{#N/A,#N/A,FALSE,"PGW"}</definedName>
    <definedName name="FGHFH" localSheetId="5" hidden="1">{#N/A,#N/A,FALSE,"PGW"}</definedName>
    <definedName name="FGR" localSheetId="4">'[83]Balance Sheet _ VIPL'!$A$1:$B$65434,'[83]Balance Sheet _ VIPL'!#REF!</definedName>
    <definedName name="FGR" localSheetId="5">'[83]Balance Sheet _ VIPL'!$A$1:$B$65434,'[83]Balance Sheet _ VIPL'!#REF!</definedName>
    <definedName name="FGROWTH">'[52]Aladdin Macro1'!$AC$525:$AG$525</definedName>
    <definedName name="fhh" localSheetId="4" hidden="1">{#N/A,#N/A,FALSE,"Balance Sheets";#N/A,#N/A,FALSE,"96 Conservative";#N/A,#N/A,FALSE,"96 Possible"}</definedName>
    <definedName name="fhh" localSheetId="2" hidden="1">{#N/A,#N/A,FALSE,"Balance Sheets";#N/A,#N/A,FALSE,"96 Conservative";#N/A,#N/A,FALSE,"96 Possible"}</definedName>
    <definedName name="fhh" localSheetId="5" hidden="1">{#N/A,#N/A,FALSE,"Balance Sheets";#N/A,#N/A,FALSE,"96 Conservative";#N/A,#N/A,FALSE,"96 Possible"}</definedName>
    <definedName name="FHJFJF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ILE">'[52]Aladdin Macro1'!$D$527</definedName>
    <definedName name="fill" hidden="1">'[84]Sheet3 (2)'!$A$60:$A$76</definedName>
    <definedName name="final" localSheetId="1">[73]agrolist!$A$1:$D$117</definedName>
    <definedName name="final">[73]agrolist!$A$1:$D$117</definedName>
    <definedName name="FINANCE">'[52]Aladdin Macro1'!$C$287:$L$327</definedName>
    <definedName name="FINCREASED">'[52]Aladdin Macro1'!$AC$528:$AG$528</definedName>
    <definedName name="FINCriteriaType">1</definedName>
    <definedName name="FINETOTHER">'[52]Aladdin Macro1'!$AC$523:$AG$523</definedName>
    <definedName name="FINETPPE">'[52]Aladdin Macro1'!$AC$522:$AG$522</definedName>
    <definedName name="FinishedGoods">'[85]_FG VALUATION'!$E$7:$E$8,'[85]_FG VALUATION'!$E$10</definedName>
    <definedName name="FINTENSITY">'[52]Aladdin Macro1'!$AC$524:$AG$524</definedName>
    <definedName name="FINVESTMENT">'[52]Aladdin Macro1'!$AC$530:$AG$530</definedName>
    <definedName name="FINVESTYEARS">'[52]Aladdin Macro1'!$AC$520:$AG$520</definedName>
    <definedName name="FIWORKING">'[52]Aladdin Macro1'!$AC$521:$AG$521</definedName>
    <definedName name="fix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_asset_turns">'[19]Invested capital_VDF'!$C$99:$AU$99</definedName>
    <definedName name="Fixed_asset_turns_DCF">[67]Sheet1!$C$81:$AZ$81</definedName>
    <definedName name="Fixed_assets">[67]Sheet5!$C$43:$AE$43</definedName>
    <definedName name="Fixed_Assets_Core">[67]Sheet1!$C$101:$AB$101</definedName>
    <definedName name="Fixed_assets_DCF">[67]Sheet1!$C$75:$AZ$75</definedName>
    <definedName name="fixedor0304">[86]Flexi!$A$1:$EA$64</definedName>
    <definedName name="fixregjun" localSheetId="4">#REF!</definedName>
    <definedName name="fixregjun" localSheetId="5">#REF!</definedName>
    <definedName name="fixregjun">#REF!</definedName>
    <definedName name="FMARGIN">'[52]Aladdin Macro1'!$AC$508:$AG$508</definedName>
    <definedName name="FNETPPE">'[52]Aladdin Macro1'!$AC$509:$AG$509</definedName>
    <definedName name="FNOPLAT">'[52]Aladdin Macro1'!$AC$529:$AG$529</definedName>
    <definedName name="fnotes" localSheetId="4">'[37]Bal sheet'!#REF!</definedName>
    <definedName name="fnotes" localSheetId="2">'[37]Bal sheet'!#REF!</definedName>
    <definedName name="fnotes" localSheetId="5">'[37]Bal sheet'!#REF!</definedName>
    <definedName name="FOPERATING">'[52]Aladdin Macro1'!$M$248</definedName>
    <definedName name="FORE_ALL">'[52]Aladdin Macro1'!$M$8:$W$412</definedName>
    <definedName name="Forecast_Year_end">[67]Sheet1!$F$12</definedName>
    <definedName name="forex_gains_losses">[18]Template!$D$55:$O$55</definedName>
    <definedName name="Formats">'[41]DDETABLE '!$AN$2:$AN$11</definedName>
    <definedName name="formb" localSheetId="4">#REF!</definedName>
    <definedName name="formb" localSheetId="5">#REF!</definedName>
    <definedName name="formb">#REF!</definedName>
    <definedName name="formc" localSheetId="4">#REF!</definedName>
    <definedName name="formc" localSheetId="5">#REF!</definedName>
    <definedName name="formc">#REF!</definedName>
    <definedName name="Formln" localSheetId="4">#REF!</definedName>
    <definedName name="Formln" localSheetId="5">#REF!</definedName>
    <definedName name="Formln">#REF!</definedName>
    <definedName name="FOTHER">'[52]Aladdin Macro1'!$AC$511:$AG$511</definedName>
    <definedName name="FPREROIC">'[52]Aladdin Macro1'!$AC$513:$AG$513</definedName>
    <definedName name="fqfdq" hidden="1">#N/A</definedName>
    <definedName name="freight">[18]Template!$D$76:$O$76</definedName>
    <definedName name="FREQS">'[41]DDETABLE '!$AP$2:$AP$6</definedName>
    <definedName name="FROIC">'[52]Aladdin Macro1'!$AC$515:$AG$515</definedName>
    <definedName name="FROICYEARS">'[52]Aladdin Macro1'!$AC$503:$AG$503</definedName>
    <definedName name="FSG_A">'[52]Aladdin Macro1'!$AC$506:$AG$506</definedName>
    <definedName name="ft" localSheetId="14" hidden="1">{#N/A,#N/A,FALSE,"COVER.XLS";#N/A,#N/A,FALSE,"RACT1.XLS";#N/A,#N/A,FALSE,"RACT2.XLS";#N/A,#N/A,FALSE,"ECCMP";#N/A,#N/A,FALSE,"WELDER.XLS"}</definedName>
    <definedName name="ft" localSheetId="12" hidden="1">{#N/A,#N/A,FALSE,"COVER.XLS";#N/A,#N/A,FALSE,"RACT1.XLS";#N/A,#N/A,FALSE,"RACT2.XLS";#N/A,#N/A,FALSE,"ECCMP";#N/A,#N/A,FALSE,"WELDER.XLS"}</definedName>
    <definedName name="ft" localSheetId="4" hidden="1">{#N/A,#N/A,FALSE,"COVER.XLS";#N/A,#N/A,FALSE,"RACT1.XLS";#N/A,#N/A,FALSE,"RACT2.XLS";#N/A,#N/A,FALSE,"ECCMP";#N/A,#N/A,FALSE,"WELDER.XLS"}</definedName>
    <definedName name="ft" localSheetId="2" hidden="1">{#N/A,#N/A,FALSE,"COVER.XLS";#N/A,#N/A,FALSE,"RACT1.XLS";#N/A,#N/A,FALSE,"RACT2.XLS";#N/A,#N/A,FALSE,"ECCMP";#N/A,#N/A,FALSE,"WELDER.XLS"}</definedName>
    <definedName name="ft" localSheetId="5" hidden="1">{#N/A,#N/A,FALSE,"COVER.XLS";#N/A,#N/A,FALSE,"RACT1.XLS";#N/A,#N/A,FALSE,"RACT2.XLS";#N/A,#N/A,FALSE,"ECCMP";#N/A,#N/A,FALSE,"WELDER.XLS"}</definedName>
    <definedName name="ft" localSheetId="15" hidden="1">{#N/A,#N/A,FALSE,"COVER.XLS";#N/A,#N/A,FALSE,"RACT1.XLS";#N/A,#N/A,FALSE,"RACT2.XLS";#N/A,#N/A,FALSE,"ECCMP";#N/A,#N/A,FALSE,"WELDER.XLS"}</definedName>
    <definedName name="FTURNOVER">'[52]Aladdin Macro1'!$AC$512:$AG$512</definedName>
    <definedName name="Fuel_Exp_CY" localSheetId="4">#REF!</definedName>
    <definedName name="Fuel_Exp_CY" localSheetId="5">#REF!</definedName>
    <definedName name="Fuel_Exp_EY" localSheetId="4">#REF!</definedName>
    <definedName name="Fuel_Exp_EY" localSheetId="5">#REF!</definedName>
    <definedName name="Fuel_Exp_PY" localSheetId="4">#REF!</definedName>
    <definedName name="Fuel_Exp_PY" localSheetId="5">#REF!</definedName>
    <definedName name="Full_Print" localSheetId="14">#REF!</definedName>
    <definedName name="Full_Print" localSheetId="12">#REF!</definedName>
    <definedName name="Full_Print" localSheetId="4">#REF!</definedName>
    <definedName name="Full_Print" localSheetId="5">#REF!</definedName>
    <definedName name="Full_Print" localSheetId="15">#REF!</definedName>
    <definedName name="Full_Print">#REF!</definedName>
    <definedName name="fully_diluted_earnings">[18]Template!$D$425:$O$425</definedName>
    <definedName name="fully_diluted_shares">[18]Template!$D$428:$O$428</definedName>
    <definedName name="fwef" localSheetId="4" hidden="1">{#N/A,#N/A,FALSE,"OSBL"}</definedName>
    <definedName name="fwef" localSheetId="2" hidden="1">{#N/A,#N/A,FALSE,"OSBL"}</definedName>
    <definedName name="fwef" localSheetId="5" hidden="1">{#N/A,#N/A,FALSE,"OSBL"}</definedName>
    <definedName name="FWORKING">'[52]Aladdin Macro1'!$AC$510:$AG$510</definedName>
    <definedName name="FYEnd">[52]Sheet1!$E$17</definedName>
    <definedName name="G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2">#REF!</definedName>
    <definedName name="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ALANCE">'[52]Aladdin Macro1'!$M$52</definedName>
    <definedName name="GCAP_INVEST">'[52]Aladdin Macro1'!$M$148</definedName>
    <definedName name="ge" localSheetId="4" hidden="1">{#N/A,#N/A,FALSE,"EW"}</definedName>
    <definedName name="ge" localSheetId="2" hidden="1">{#N/A,#N/A,FALSE,"EW"}</definedName>
    <definedName name="ge" localSheetId="5" hidden="1">{#N/A,#N/A,FALSE,"EW"}</definedName>
    <definedName name="geogsp">"Chart 2"</definedName>
    <definedName name="Germany" localSheetId="4">#REF!</definedName>
    <definedName name="Germany" localSheetId="5">#REF!</definedName>
    <definedName name="ges_nr" localSheetId="4">#REF!</definedName>
    <definedName name="ges_nr" localSheetId="5">#REF!</definedName>
    <definedName name="ges_nr">#REF!</definedName>
    <definedName name="ges_status" localSheetId="4">#REF!</definedName>
    <definedName name="ges_status" localSheetId="5">#REF!</definedName>
    <definedName name="ges_status">#REF!</definedName>
    <definedName name="GFINANCE">'[52]Aladdin Macro1'!$M$287</definedName>
    <definedName name="GFNFGJH" localSheetId="4" hidden="1">{#N/A,#N/A,FALSE,"TOWNSHIP"}</definedName>
    <definedName name="GFNFGJH" localSheetId="2" hidden="1">{#N/A,#N/A,FALSE,"TOWNSHIP"}</definedName>
    <definedName name="GFNFGJH" localSheetId="5" hidden="1">{#N/A,#N/A,FALSE,"TOWNSHIP"}</definedName>
    <definedName name="GFORECAST">'[52]Aladdin Macro1'!$F$562</definedName>
    <definedName name="GFREE_CASH">'[52]Aladdin Macro1'!$M$182</definedName>
    <definedName name="GGG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HJTI" localSheetId="4" hidden="1">{#N/A,#N/A,FALSE,"FREE"}</definedName>
    <definedName name="GHJTI" localSheetId="2" hidden="1">{#N/A,#N/A,FALSE,"FREE"}</definedName>
    <definedName name="GHJTI" localSheetId="5" hidden="1">{#N/A,#N/A,FALSE,"FREE"}</definedName>
    <definedName name="GINCOME">'[52]Aladdin Macro1'!$M$8</definedName>
    <definedName name="girishbsc" localSheetId="1">[21]Girish!$C$44</definedName>
    <definedName name="girishbsc">[21]Girish!$C$44</definedName>
    <definedName name="girishconv" localSheetId="1">[21]Girish!$I$44</definedName>
    <definedName name="girishconv">[21]Girish!$I$44</definedName>
    <definedName name="girishded" localSheetId="1">[21]Girish!$O$44</definedName>
    <definedName name="girishded">[21]Girish!$O$44</definedName>
    <definedName name="girishhra" localSheetId="1">[21]Girish!$F$44</definedName>
    <definedName name="girishhra">[21]Girish!$F$44</definedName>
    <definedName name="girishit" localSheetId="1">[21]Girish!$N$44</definedName>
    <definedName name="girishit">[21]Girish!$N$44</definedName>
    <definedName name="girishlta" localSheetId="1">[21]Girish!$E$44</definedName>
    <definedName name="girishlta">[21]Girish!$E$44</definedName>
    <definedName name="girishmed" localSheetId="1">[21]Girish!$G$44</definedName>
    <definedName name="girishmed">[21]Girish!$G$44</definedName>
    <definedName name="girishpd" localSheetId="1">[21]Girish!$J$44</definedName>
    <definedName name="girishpd">[21]Girish!$J$44</definedName>
    <definedName name="girishpf" localSheetId="1">[21]Girish!$D$44</definedName>
    <definedName name="girishpf">[21]Girish!$D$44</definedName>
    <definedName name="girishpt" localSheetId="1">[21]Girish!$M$44</definedName>
    <definedName name="girishpt">[21]Girish!$M$44</definedName>
    <definedName name="girishspla" localSheetId="1">[22]Girish!$H$30</definedName>
    <definedName name="girishspla">[22]Girish!$H$30</definedName>
    <definedName name="GK_RESULTS">'[52]Aladdin Macro1'!$M$335</definedName>
    <definedName name="gk0901int" localSheetId="4" hidden="1">{#N/A,#N/A,FALSE,"PMTABB";#N/A,#N/A,FALSE,"PMTABB"}</definedName>
    <definedName name="gk0901int" localSheetId="2" hidden="1">{#N/A,#N/A,FALSE,"PMTABB";#N/A,#N/A,FALSE,"PMTABB"}</definedName>
    <definedName name="gk0901int" localSheetId="5" hidden="1">{#N/A,#N/A,FALSE,"PMTABB";#N/A,#N/A,FALSE,"PMTABB"}</definedName>
    <definedName name="GL" localSheetId="4">#REF!</definedName>
    <definedName name="GL" localSheetId="5">#REF!</definedName>
    <definedName name="GLACCT">'[87]GL ACCTS'!$A$1:$B$9</definedName>
    <definedName name="Global_valuation_sheet" localSheetId="4">OFFSET(#REF!,0,-1,COUNTA(#REF!),29)</definedName>
    <definedName name="Global_valuation_sheet" localSheetId="5">OFFSET(#REF!,0,-1,COUNTA(#REF!),29)</definedName>
    <definedName name="GNOPLAT">'[52]Aladdin Macro1'!$W$333</definedName>
    <definedName name="Goodwill_Amort">[67]Sheet1!$C$105:$AZ$105</definedName>
    <definedName name="GOPERATING">'[52]Aladdin Macro1'!$M$247</definedName>
    <definedName name="gprofit" localSheetId="4">'[37]Bal sheet'!#REF!</definedName>
    <definedName name="gprofit" localSheetId="2">'[37]Bal sheet'!#REF!</definedName>
    <definedName name="gprofit" localSheetId="5">'[37]Bal sheet'!#REF!</definedName>
    <definedName name="gqarefg" localSheetId="4" hidden="1">{#N/A,#N/A,FALSE,"PMTABB";#N/A,#N/A,FALSE,"PMTABB"}</definedName>
    <definedName name="gqarefg" localSheetId="2" hidden="1">{#N/A,#N/A,FALSE,"PMTABB";#N/A,#N/A,FALSE,"PMTABB"}</definedName>
    <definedName name="gqarefg" localSheetId="5" hidden="1">{#N/A,#N/A,FALSE,"PMTABB";#N/A,#N/A,FALSE,"PMTABB"}</definedName>
    <definedName name="gr" localSheetId="4" hidden="1">{#N/A,#N/A,FALSE,"SUMMARY";#N/A,#N/A,FALSE,"SUMMARY"}</definedName>
    <definedName name="gr" localSheetId="2" hidden="1">{#N/A,#N/A,FALSE,"SUMMARY";#N/A,#N/A,FALSE,"SUMMARY"}</definedName>
    <definedName name="gr" localSheetId="5" hidden="1">{#N/A,#N/A,FALSE,"SUMMARY";#N/A,#N/A,FALSE,"SUMMARY"}</definedName>
    <definedName name="graph" hidden="1">#N/A</definedName>
    <definedName name="GRAPH_A" hidden="1">#N/A</definedName>
    <definedName name="GRAPH_MENU" localSheetId="4">#REF!</definedName>
    <definedName name="GRAPH_MENU" localSheetId="5">#REF!</definedName>
    <definedName name="GRAPH_MENU">#REF!</definedName>
    <definedName name="GRAPH_SAVE" localSheetId="4">#REF!</definedName>
    <definedName name="GRAPH_SAVE" localSheetId="5">#REF!</definedName>
    <definedName name="GRAPH_SAVE">#REF!</definedName>
    <definedName name="GRAPH_SAVE2" localSheetId="4">#REF!</definedName>
    <definedName name="GRAPH_SAVE2" localSheetId="5">#REF!</definedName>
    <definedName name="GRAPH_SAVE2">#REF!</definedName>
    <definedName name="gross_fixed_assets">[18]Template!$D$191:$O$191</definedName>
    <definedName name="Gross_income">[19]NOPAT_VDF!$C$10:$AE$10</definedName>
    <definedName name="gross_sales">[18]Template!$D$43:$O$43</definedName>
    <definedName name="GROUPINGS" localSheetId="4">'[88]Bal sheet'!#REF!</definedName>
    <definedName name="GROUPINGS" localSheetId="2">'[88]Bal sheet'!#REF!</definedName>
    <definedName name="GROUPINGS" localSheetId="5">'[88]Bal sheet'!#REF!</definedName>
    <definedName name="GROUPINGS1" localSheetId="4">'[88]Bal sheet'!#REF!</definedName>
    <definedName name="GROUPINGS1" localSheetId="2">'[88]Bal sheet'!#REF!</definedName>
    <definedName name="GROUPINGS1" localSheetId="5">'[88]Bal sheet'!#REF!</definedName>
    <definedName name="GrowthCase">[89]Cover!$H$21</definedName>
    <definedName name="gsfds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UP_CALC">'[52]Aladdin Macro1'!$M$380</definedName>
    <definedName name="gtg" hidden="1">#N/A</definedName>
    <definedName name="gurmeet" localSheetId="4" hidden="1">{#N/A,#N/A,FALSE,"COVER.XLS";#N/A,#N/A,FALSE,"RACT1.XLS";#N/A,#N/A,FALSE,"RACT2.XLS";#N/A,#N/A,FALSE,"ECCMP";#N/A,#N/A,FALSE,"WELDER.XLS"}</definedName>
    <definedName name="gurmeet" localSheetId="5" hidden="1">{#N/A,#N/A,FALSE,"COVER.XLS";#N/A,#N/A,FALSE,"RACT1.XLS";#N/A,#N/A,FALSE,"RACT2.XLS";#N/A,#N/A,FALSE,"ECCMP";#N/A,#N/A,FALSE,"WELDER.XLS"}</definedName>
    <definedName name="GVALUE">'[52]Aladdin Macro1'!$F$574</definedName>
    <definedName name="gwergwr" localSheetId="4" hidden="1">{#N/A,#N/A,FALSE,"ISBL"}</definedName>
    <definedName name="gwergwr" localSheetId="2" hidden="1">{#N/A,#N/A,FALSE,"ISBL"}</definedName>
    <definedName name="gwergwr" localSheetId="5" hidden="1">{#N/A,#N/A,FALSE,"ISBL"}</definedName>
    <definedName name="H" localSheetId="4">#REF!</definedName>
    <definedName name="H" localSheetId="5">#REF!</definedName>
    <definedName name="H_INCOME">'[52]Aladdin Macro1'!$C$8</definedName>
    <definedName name="harrybsc" localSheetId="1">[21]Harry!$C$46</definedName>
    <definedName name="harrybsc">[21]Harry!$C$46</definedName>
    <definedName name="harrycar" localSheetId="1">[21]Harry!$H$46</definedName>
    <definedName name="harrycar">[21]Harry!$H$46</definedName>
    <definedName name="harryded" localSheetId="1">[21]Harry!$T$46</definedName>
    <definedName name="harryded">[21]Harry!$T$46</definedName>
    <definedName name="harryemi" localSheetId="1">[21]Harry!$J$46</definedName>
    <definedName name="harryemi">[21]Harry!$J$46</definedName>
    <definedName name="harryfuel" localSheetId="1">[21]Harry!$I$46</definedName>
    <definedName name="harryfuel">[21]Harry!$I$46</definedName>
    <definedName name="harryhra" localSheetId="1">[21]Harry!$K$46</definedName>
    <definedName name="harryhra">[21]Harry!$K$46</definedName>
    <definedName name="harryins" localSheetId="1">[21]Harry!$M$46</definedName>
    <definedName name="harryins">[21]Harry!$M$46</definedName>
    <definedName name="harryit" localSheetId="1">[21]Harry!$R$46</definedName>
    <definedName name="harryit">[21]Harry!$R$46</definedName>
    <definedName name="harrylta" localSheetId="1">[21]Harry!$F$46</definedName>
    <definedName name="harrylta">[21]Harry!$F$46</definedName>
    <definedName name="harrypd" localSheetId="1">[21]Harry!$N$46</definedName>
    <definedName name="harrypd">[21]Harry!$N$46</definedName>
    <definedName name="harrypf" localSheetId="1">[21]Harry!$D$46</definedName>
    <definedName name="harrypf">[21]Harry!$D$46</definedName>
    <definedName name="harrypt" localSheetId="1">[21]Harry!$Q$46</definedName>
    <definedName name="harrypt">[21]Harry!$Q$46</definedName>
    <definedName name="harrysaf" localSheetId="1">[21]Harry!$E$46</definedName>
    <definedName name="harrysaf">[21]Harry!$E$46</definedName>
    <definedName name="harryspla" localSheetId="1">[22]Harry!$L$23</definedName>
    <definedName name="harryspla">[22]Harry!$L$23</definedName>
    <definedName name="hb" localSheetId="4">#REF!</definedName>
    <definedName name="hb" localSheetId="5">#REF!</definedName>
    <definedName name="HBALANCE">'[52]Aladdin Macro1'!$C$52</definedName>
    <definedName name="HCAP_INVEST">'[52]Aladdin Macro1'!$C$148</definedName>
    <definedName name="HDA" localSheetId="4">#REF!</definedName>
    <definedName name="HDA" localSheetId="5">#REF!</definedName>
    <definedName name="HDA">#REF!</definedName>
    <definedName name="HDAA" localSheetId="4">#REF!</definedName>
    <definedName name="HDAA" localSheetId="5">#REF!</definedName>
    <definedName name="HDAA">#REF!</definedName>
    <definedName name="HDAT" localSheetId="4">#REF!</definedName>
    <definedName name="HDAT" localSheetId="5">#REF!</definedName>
    <definedName name="HDAT">#REF!</definedName>
    <definedName name="hdgfahsgfh" localSheetId="4">#REF!</definedName>
    <definedName name="hdgfahsgfh" localSheetId="5">#REF!</definedName>
    <definedName name="Header_Row" localSheetId="5">ROW(#REF!)</definedName>
    <definedName name="Header_Row">ROW(#REF!)</definedName>
    <definedName name="Headings">'[90]Trial   Balance'!$B$5:$J$5</definedName>
    <definedName name="Height">'[53]PE charts 2007'!$Q$9</definedName>
    <definedName name="herher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FGJM" localSheetId="4" hidden="1">{#N/A,#N/A,FALSE,"PGW"}</definedName>
    <definedName name="HFGJM" localSheetId="2" hidden="1">{#N/A,#N/A,FALSE,"PGW"}</definedName>
    <definedName name="HFGJM" localSheetId="5" hidden="1">{#N/A,#N/A,FALSE,"PGW"}</definedName>
    <definedName name="HFINANCE">'[52]Aladdin Macro1'!$C$287</definedName>
    <definedName name="HFREE_CASH">'[52]Aladdin Macro1'!$D$182</definedName>
    <definedName name="HFUJYT" localSheetId="4" hidden="1">{#N/A,#N/A,FALSE,"PMTABB";#N/A,#N/A,FALSE,"PMTABB"}</definedName>
    <definedName name="HFUJYT" localSheetId="2" hidden="1">{#N/A,#N/A,FALSE,"PMTABB";#N/A,#N/A,FALSE,"PMTABB"}</definedName>
    <definedName name="HFUJYT" localSheetId="5" hidden="1">{#N/A,#N/A,FALSE,"PMTABB";#N/A,#N/A,FALSE,"PMTABB"}</definedName>
    <definedName name="HGMYGJ" localSheetId="4" hidden="1">{#N/A,#N/A,FALSE,"OSBL"}</definedName>
    <definedName name="HGMYGJ" localSheetId="2" hidden="1">{#N/A,#N/A,FALSE,"OSBL"}</definedName>
    <definedName name="HGMYGJ" localSheetId="5" hidden="1">{#N/A,#N/A,FALSE,"OSBL"}</definedName>
    <definedName name="hgwr" localSheetId="4" hidden="1">{#N/A,#N/A,FALSE,"PGW"}</definedName>
    <definedName name="hgwr" localSheetId="2" hidden="1">{#N/A,#N/A,FALSE,"PGW"}</definedName>
    <definedName name="hgwr" localSheetId="5" hidden="1">{#N/A,#N/A,FALSE,"PGW"}</definedName>
    <definedName name="hhhh" hidden="1">#N/A</definedName>
    <definedName name="HiddenRows" hidden="1">#N/A</definedName>
    <definedName name="highlite" localSheetId="4">#REF!,#REF!,#REF!,#REF!,#REF!,#REF!</definedName>
    <definedName name="highlite" localSheetId="5">#REF!,#REF!,#REF!,#REF!,#REF!,#REF!</definedName>
    <definedName name="highlite3" localSheetId="4">#REF!,#REF!,#REF!,#REF!,#REF!,#REF!,#REF!,#REF!,#REF!,#REF!,#REF!,#REF!,#REF!,#REF!,#REF!,#REF!,#REF!,#REF!,#REF!,#REF!,#REF!,#REF!,#REF!</definedName>
    <definedName name="highlite3" localSheetId="5">#REF!,#REF!,#REF!,#REF!,#REF!,#REF!,#REF!,#REF!,#REF!,#REF!,#REF!,#REF!,#REF!,#REF!,#REF!,#REF!,#REF!,#REF!,#REF!,#REF!,#REF!,#REF!,#REF!</definedName>
    <definedName name="HIST_ALL">'[52]Aladdin Macro1'!$C$8:$L$412</definedName>
    <definedName name="Historical_Economic_Profit">[67]Sheet1!$C$48:$I$48</definedName>
    <definedName name="Historical_Incremental_ROIC">[67]Sheet1!$C$109:$Z$109</definedName>
    <definedName name="hj" localSheetId="4">#REF!</definedName>
    <definedName name="hj" localSheetId="5">#REF!</definedName>
    <definedName name="hk_asia">[51]Weights!$J$6</definedName>
    <definedName name="hk_nie">[51]Weights!$K$6</definedName>
    <definedName name="HK_RESULT">'[52]Aladdin Macro1'!$C$335</definedName>
    <definedName name="HNOPLAT">'[52]Aladdin Macro1'!$C$100</definedName>
    <definedName name="Hoechst____Balance_Sheet_Summary_1989_2000E__DMm">[34]Publish!$A$161:$M$227</definedName>
    <definedName name="Hoechst___Margins_and_Ratios_1989_2000E">[34]Publish!$A$229:$M$288</definedName>
    <definedName name="Hoechst___Profit_and_Loss_Summary_1989_2000E__DMm">[34]Publish!$A$111:$M$159</definedName>
    <definedName name="Hoechst___Quarterly_divisional_results_and_forcasts">[34]Publish!$A$13:$P$65</definedName>
    <definedName name="Hoechst___Quarterly_Results_1995_and_1996">[34]Publish!$A$71:$P$109</definedName>
    <definedName name="HOPERATING">'[52]Aladdin Macro1'!$C$247</definedName>
    <definedName name="HOPIP" localSheetId="4" hidden="1">{#N/A,#N/A,FALSE,"PMTABB";#N/A,#N/A,FALSE,"PMTABB"}</definedName>
    <definedName name="HOPIP" localSheetId="2" hidden="1">{#N/A,#N/A,FALSE,"PMTABB";#N/A,#N/A,FALSE,"PMTABB"}</definedName>
    <definedName name="HOPIP" localSheetId="5" hidden="1">{#N/A,#N/A,FALSE,"PMTABB";#N/A,#N/A,FALSE,"PMTABB"}</definedName>
    <definedName name="Hosprk" localSheetId="4">#REF!</definedName>
    <definedName name="Hosprk" localSheetId="5">#REF!</definedName>
    <definedName name="HRA" localSheetId="4">#REF!</definedName>
    <definedName name="HRA" localSheetId="5">#REF!</definedName>
    <definedName name="HRAA" localSheetId="4">#REF!</definedName>
    <definedName name="HRAA" localSheetId="5">#REF!</definedName>
    <definedName name="HRAA">#REF!</definedName>
    <definedName name="HRAT" localSheetId="4">#REF!</definedName>
    <definedName name="HRAT" localSheetId="5">#REF!</definedName>
    <definedName name="HRAT">#REF!</definedName>
    <definedName name="hre" localSheetId="4" hidden="1">{#N/A,#N/A,FALSE,"TOWNSHIP"}</definedName>
    <definedName name="hre" localSheetId="2" hidden="1">{#N/A,#N/A,FALSE,"TOWNSHIP"}</definedName>
    <definedName name="hre" localSheetId="5" hidden="1">{#N/A,#N/A,FALSE,"TOWNSHIP"}</definedName>
    <definedName name="HRS" localSheetId="4">#REF!</definedName>
    <definedName name="HRS" localSheetId="5">#REF!</definedName>
    <definedName name="HRSA" localSheetId="4">#REF!</definedName>
    <definedName name="HRSA" localSheetId="5">#REF!</definedName>
    <definedName name="hsbc_cash_flow">[18]Template!$D$173:$O$173</definedName>
    <definedName name="hsbc_eps">[18]Template!$D$303:$O$303</definedName>
    <definedName name="hsbc_net_profit">[18]Template!$D$65:$O$65</definedName>
    <definedName name="HSUP_CALC">'[52]Aladdin Macro1'!$C$380</definedName>
    <definedName name="HTML_CodePage" hidden="1">1252</definedName>
    <definedName name="HTML_Control" localSheetId="4" hidden="1">{"'Sheet1'!$A$1:$K$31"}</definedName>
    <definedName name="HTML_Control" localSheetId="2" hidden="1">{"'Sheet1'!$A$1:$K$31"}</definedName>
    <definedName name="HTML_Control" localSheetId="5" hidden="1">{"'Sheet1'!$A$1:$K$31"}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undred">[58]General!$A$3</definedName>
    <definedName name="hw" localSheetId="4" hidden="1">{#N/A,#N/A,FALSE,"SUMMARY";#N/A,#N/A,FALSE,"SUMMARY"}</definedName>
    <definedName name="hw" localSheetId="2" hidden="1">{#N/A,#N/A,FALSE,"SUMMARY";#N/A,#N/A,FALSE,"SUMMARY"}</definedName>
    <definedName name="hw" localSheetId="5" hidden="1">{#N/A,#N/A,FALSE,"SUMMARY";#N/A,#N/A,FALSE,"SUMMARY"}</definedName>
    <definedName name="i" localSheetId="4">#REF!</definedName>
    <definedName name="i" localSheetId="5">#REF!</definedName>
    <definedName name="IC">'[52]Aladdin Macro1'!$B$148</definedName>
    <definedName name="IC_1">'[19]Invested capital_VDF'!$P$1:$P$65536</definedName>
    <definedName name="IC_10">[67]Sheet1!$G$1:$G$65536</definedName>
    <definedName name="IC_11">[67]Sheet1!$F$1:$F$65536</definedName>
    <definedName name="IC_12">[67]Sheet1!$E$1:$E$65536</definedName>
    <definedName name="IC_13">[67]Sheet1!$D$1:$D$65536</definedName>
    <definedName name="IC_14">[67]Sheet1!$C$1:$C$65536</definedName>
    <definedName name="IC_2">'[19]Invested capital_VDF'!$O$1:$O$65536</definedName>
    <definedName name="IC_3">[67]Sheet5!$N$1:$N$65536</definedName>
    <definedName name="IC_4">[67]Sheet5!$M$1:$M$65536</definedName>
    <definedName name="IC_5">[67]Sheet5!$L$1:$L$65536</definedName>
    <definedName name="IC_6">[67]Sheet1!$K$1:$K$65536</definedName>
    <definedName name="IC_7">[67]Sheet1!$J$1:$J$65536</definedName>
    <definedName name="IC_8">[67]Sheet1!$I$1:$I$65536</definedName>
    <definedName name="IC_9">[67]Sheet1!$H$1:$H$65536</definedName>
    <definedName name="IC_P">'[19]Invested capital_VDF'!$Q$1:$Q$65536</definedName>
    <definedName name="IC_P1">'[19]Invested capital_VDF'!$R$1:$R$65536</definedName>
    <definedName name="IC_P2">'[19]Invested capital_VDF'!$S$1:$S$65536</definedName>
    <definedName name="IC_P3">'[19]Invested capital_VDF'!$T$1:$T$65536</definedName>
    <definedName name="ictsymbol">"Rs"</definedName>
    <definedName name="icusymbol">"Rs"</definedName>
    <definedName name="id_asean">[51]Weights!$L$8</definedName>
    <definedName name="id_asean5">[51]Weights!$M$8</definedName>
    <definedName name="id_asia">[51]Weights!$J$8</definedName>
    <definedName name="II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I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mports">[18]Template!$D$101:$O$101</definedName>
    <definedName name="in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_asia">[51]Weights!$J$7</definedName>
    <definedName name="INCOME">'[52]Aladdin Macro1'!$C$8:$L$42</definedName>
    <definedName name="Income_equivalents">[19]NOPAT_VDF!$C$30:$AZ$30</definedName>
    <definedName name="Income_from_Unconsolidated_Subs">[19]NOPAT_VDF!$C$48:$AZ$48</definedName>
    <definedName name="Income_tax">[19]NOPAT_VDF!$C$34:$AE$34</definedName>
    <definedName name="Income_tax_rate">[67]Sheet1!$C$98:$Q$98</definedName>
    <definedName name="Income_taxes_payable">[67]Sheet1!$C$21:$AE$21</definedName>
    <definedName name="Increase_Capitalized_R_D_net">[19]NOPAT_VDF!$C$22:$AZ$22</definedName>
    <definedName name="Increase_Deferred_Taxes">[67]Sheet1!$C$51:$AE$51</definedName>
    <definedName name="Increase_in_other_reserves">[67]Sheet1!$C$53:$AU$53</definedName>
    <definedName name="Increase_LIFO_Reserve">[67]Sheet1!$C$52:$AX$52</definedName>
    <definedName name="Incremental_investment">[67]Sheet1!$C$21:$AZ$21</definedName>
    <definedName name="Incremental_ROIC">[67]Sheet1!$C$87:$BZ$87</definedName>
    <definedName name="Incremental_ROIC_DCF">[67]Sheet1!$C$89:$BZ$89</definedName>
    <definedName name="IND" localSheetId="4">#REF!</definedName>
    <definedName name="IND" localSheetId="5">#REF!</definedName>
    <definedName name="indooil00">[4]Corridor!$U$9</definedName>
    <definedName name="indooil01">[4]Corridor!$X$9</definedName>
    <definedName name="indooil96">[4]Corridor!$I$9</definedName>
    <definedName name="indooil97">[4]Corridor!$L$9</definedName>
    <definedName name="indooil98">[4]Corridor!$O$9</definedName>
    <definedName name="indooil99">[4]Corridor!$R$9</definedName>
    <definedName name="Inflation" localSheetId="1">[91]Options!$C$12</definedName>
    <definedName name="Inflation">[91]Options!$C$12</definedName>
    <definedName name="INI_CurMth">[92]Sheet1!$B$4</definedName>
    <definedName name="Ini_CurUnit">[92]Sheet1!$A$10</definedName>
    <definedName name="inpdat">+OFFSET('[53]PE charts 2007'!B1048564,0,0,COUNTA('[53]PE charts 2007'!C$1:C$65536)-1-COUNTIF('[53]PE charts 2007'!C$1:C$65536,"#N/A"),2)</definedName>
    <definedName name="INPUT_MENU" localSheetId="4">#REF!</definedName>
    <definedName name="INPUT_MENU" localSheetId="5">#REF!</definedName>
    <definedName name="INPUT_MENU">#REF!</definedName>
    <definedName name="INPUTCELL" localSheetId="4">#REF!</definedName>
    <definedName name="INPUTCELL" localSheetId="5">#REF!</definedName>
    <definedName name="INPUTCELL">#REF!</definedName>
    <definedName name="INPUTCORNER" localSheetId="4">#REF!</definedName>
    <definedName name="INPUTCORNER" localSheetId="5">#REF!</definedName>
    <definedName name="INPUTCORNER">#REF!</definedName>
    <definedName name="InputPO" localSheetId="4">#REF!</definedName>
    <definedName name="InputPO" localSheetId="5">#REF!</definedName>
    <definedName name="InputQ1" localSheetId="4">#REF!</definedName>
    <definedName name="InputQ1" localSheetId="5">#REF!</definedName>
    <definedName name="Int" localSheetId="4">#REF!</definedName>
    <definedName name="Int" localSheetId="5">#REF!</definedName>
    <definedName name="Int_exp_OL">[67]Sheet1!$C$62:$AZ$62</definedName>
    <definedName name="int_paid">[18]Template!$D$53:$O$53</definedName>
    <definedName name="int_recd">[18]Template!$D$52:$O$52</definedName>
    <definedName name="Int20002001" localSheetId="4">#REF!</definedName>
    <definedName name="Int20002001" localSheetId="5">#REF!</definedName>
    <definedName name="Int20002001">#REF!</definedName>
    <definedName name="interest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_expense_after_taxes">[67]Sheet1!$C$67:$AE$67</definedName>
    <definedName name="Interest_expense_income">[19]NOPAT_VDF!$C$63:$AE$63</definedName>
    <definedName name="Interest_expense_oper_leases">[67]Sheet1!$D$63:$AZ$63</definedName>
    <definedName name="Interest_oper_lease">[67]Sheet1!$C$63:$AW$63</definedName>
    <definedName name="Interest_Rate" localSheetId="14">#REF!</definedName>
    <definedName name="Interest_Rate" localSheetId="12">#REF!</definedName>
    <definedName name="Interest_Rate" localSheetId="4">#REF!</definedName>
    <definedName name="Interest_Rate" localSheetId="5">#REF!</definedName>
    <definedName name="Interest_Rate" localSheetId="15">#REF!</definedName>
    <definedName name="Interest_Rate">#REF!</definedName>
    <definedName name="Intt_Charge_cY" localSheetId="4">#REF!,#REF!</definedName>
    <definedName name="Intt_Charge_cY" localSheetId="2">#REF!,#REF!</definedName>
    <definedName name="Intt_Charge_cY" localSheetId="5">#REF!,#REF!</definedName>
    <definedName name="Intt_Charge_cy_1">'[93]A 3.7'!$H$35,'[93]A 3.7'!$H$44</definedName>
    <definedName name="Intt_Charge_eY" localSheetId="4">#REF!,#REF!</definedName>
    <definedName name="Intt_Charge_eY" localSheetId="2">#REF!,#REF!</definedName>
    <definedName name="Intt_Charge_eY" localSheetId="5">#REF!,#REF!</definedName>
    <definedName name="Intt_Charge_ey_1">'[93]A 3.7'!$I$35,'[93]A 3.7'!$I$44</definedName>
    <definedName name="Intt_Charge_PY" localSheetId="4">#REF!,#REF!</definedName>
    <definedName name="Intt_Charge_PY" localSheetId="2">#REF!,#REF!</definedName>
    <definedName name="Intt_Charge_PY" localSheetId="5">#REF!,#REF!</definedName>
    <definedName name="Intt_Charge_py_1">'[93]A 3.7'!$G$35,'[93]A 3.7'!$G$44</definedName>
    <definedName name="INV" localSheetId="4">#REF!</definedName>
    <definedName name="INV" localSheetId="5">#REF!</definedName>
    <definedName name="inventory">[18]Template!$D$185:$O$185</definedName>
    <definedName name="Inventory_turns">[67]Sheet1!$C$96:$AU$96</definedName>
    <definedName name="INVEST">'[52]Aladdin Macro1'!$C$148:$L$168</definedName>
    <definedName name="Invested_capital">'[19]Invested capital_VDF'!$C$87:$AE$87</definedName>
    <definedName name="invested_capital_avg">[18]Template!$D$254:$O$254</definedName>
    <definedName name="Invested_Capital_Core">[67]Sheet1!$C$103:$AB$103</definedName>
    <definedName name="Invested_capital_DCF">[19]DCF_VDF!$C$77:$AZ$77</definedName>
    <definedName name="Invested_capital_turns">'[19]Invested capital_VDF'!$C$102:$AU$102</definedName>
    <definedName name="Invested_capital_turns_DCF">[19]DCF_VDF!$C$83:$AZ$83</definedName>
    <definedName name="INVESTMENTS" localSheetId="4">#REF!</definedName>
    <definedName name="INVESTMENTS" localSheetId="5">#REF!</definedName>
    <definedName name="Investments_in_Unconsolidated_Subs">[67]Sheet1!$C$76:$AZ$76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C_TITLE" localSheetId="4">#REF!</definedName>
    <definedName name="ITC_TITLE" localSheetId="2">#REF!</definedName>
    <definedName name="ITC_TITLE" localSheetId="5">#REF!</definedName>
    <definedName name="ITREE">'[52]Aladdin Macro1'!$X$591:$AY$599</definedName>
    <definedName name="ITSection">[94]Lists!$A$56:$A$58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'[52]Aladdin Macro1'!$AT$594</definedName>
    <definedName name="J" localSheetId="4">#REF!</definedName>
    <definedName name="J" localSheetId="2">#REF!</definedName>
    <definedName name="J" localSheetId="5">#REF!</definedName>
    <definedName name="Jahr">[95]Feiertage!$E$2</definedName>
    <definedName name="Jahreszahl" localSheetId="4">#REF!</definedName>
    <definedName name="Jahreszahl" localSheetId="2">#REF!</definedName>
    <definedName name="Jahreszahl" localSheetId="5">#REF!</definedName>
    <definedName name="jai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i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pan" localSheetId="4">#REF!</definedName>
    <definedName name="Japan" localSheetId="2">#REF!</definedName>
    <definedName name="Japan" localSheetId="5">#REF!</definedName>
    <definedName name="jeetubsc">[21]Jeetu!$C$53</definedName>
    <definedName name="jeetuconv" localSheetId="1">[21]Jeetu!$G$53</definedName>
    <definedName name="jeetuconv">[21]Jeetu!$G$53</definedName>
    <definedName name="jeetuded" localSheetId="1">[21]Jeetu!$O$53</definedName>
    <definedName name="jeetuded">[21]Jeetu!$O$53</definedName>
    <definedName name="jeetuit" localSheetId="1">[21]Jeetu!$N$53</definedName>
    <definedName name="jeetuit">[21]Jeetu!$N$53</definedName>
    <definedName name="jeetulta" localSheetId="1">[21]Jeetu!$E$53</definedName>
    <definedName name="jeetulta">[21]Jeetu!$E$53</definedName>
    <definedName name="jeetumed" localSheetId="1">[21]Jeetu!$I$53</definedName>
    <definedName name="jeetumed">[21]Jeetu!$I$53</definedName>
    <definedName name="jeetupd" localSheetId="1">[21]Jeetu!$J$53</definedName>
    <definedName name="jeetupd">[21]Jeetu!$J$53</definedName>
    <definedName name="jeetupf" localSheetId="1">[21]Jeetu!$D$53</definedName>
    <definedName name="jeetupf">[21]Jeetu!$D$53</definedName>
    <definedName name="jeetupt" localSheetId="1">[21]Jeetu!$M$53</definedName>
    <definedName name="jeetupt">[21]Jeetu!$M$53</definedName>
    <definedName name="jeetuspla" localSheetId="1">[22]Jeetu!$H$34</definedName>
    <definedName name="jeetuspla">[22]Jeetu!$H$34</definedName>
    <definedName name="JEOUTPUT" localSheetId="4">#REF!</definedName>
    <definedName name="JEOUTPUT" localSheetId="2">#REF!</definedName>
    <definedName name="JEOUTPUT" localSheetId="5">#REF!</definedName>
    <definedName name="jjh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j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une" localSheetId="4">#REF!</definedName>
    <definedName name="June" localSheetId="5">#REF!</definedName>
    <definedName name="junesal">[96]SALREGJUNEFIXED!$A$1:$X$373</definedName>
    <definedName name="jzf" localSheetId="4">#REF!</definedName>
    <definedName name="jzf" localSheetId="2">#REF!</definedName>
    <definedName name="jzf" localSheetId="5">#REF!</definedName>
    <definedName name="K" localSheetId="4">#REF!</definedName>
    <definedName name="K" localSheetId="2">#REF!</definedName>
    <definedName name="K" localSheetId="5">#REF!</definedName>
    <definedName name="K2000_">#N/A</definedName>
    <definedName name="Kalender" localSheetId="4">#REF!</definedName>
    <definedName name="Kalender" localSheetId="2">#REF!</definedName>
    <definedName name="Kalender" localSheetId="5">#REF!</definedName>
    <definedName name="Ke">[19]WACC_VDF!$D$11</definedName>
    <definedName name="KIKIKI" localSheetId="4">#REF!</definedName>
    <definedName name="KIKIKI" localSheetId="5">#REF!</definedName>
    <definedName name="kj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yfyitdeiytd" hidden="1">#N/A</definedName>
    <definedName name="KKK" localSheetId="4">'[97]TB-9-01'!#REF!</definedName>
    <definedName name="KKK" localSheetId="2">'[97]TB-9-01'!#REF!</definedName>
    <definedName name="KKK" localSheetId="5">'[97]TB-9-01'!#REF!</definedName>
    <definedName name="kljkl" localSheetId="4">[4]Book1!#REF!,[4]Book1!#REF!,[4]Book1!#REF!,[4]Book1!#REF!,[4]Book1!#REF!,[4]Book1!#REF!,[4]Book1!#REF!,[4]Book1!#REF!</definedName>
    <definedName name="kljkl" localSheetId="5">[4]Book1!#REF!,[4]Book1!#REF!,[4]Book1!#REF!,[4]Book1!#REF!,[4]Book1!#REF!,[4]Book1!#REF!,[4]Book1!#REF!,[4]Book1!#REF!</definedName>
    <definedName name="KLKK" localSheetId="4" hidden="1">{#N/A,#N/A,FALSE,"OSBL"}</definedName>
    <definedName name="KLKK" localSheetId="2" hidden="1">{#N/A,#N/A,FALSE,"OSBL"}</definedName>
    <definedName name="KLKK" localSheetId="5" hidden="1">{#N/A,#N/A,FALSE,"OSBL"}</definedName>
    <definedName name="klm.gtg02" localSheetId="4" hidden="1">{#N/A,#N/A,FALSE,"BS"}</definedName>
    <definedName name="klm.gtg02" localSheetId="2" hidden="1">{#N/A,#N/A,FALSE,"BS"}</definedName>
    <definedName name="klm.gtg02" localSheetId="5" hidden="1">{#N/A,#N/A,FALSE,"BS"}</definedName>
    <definedName name="kr_asia">[51]Weights!$J$9</definedName>
    <definedName name="kr_nie">[51]Weights!$K$9</definedName>
    <definedName name="ksdkdsk" hidden="1">#N/A</definedName>
    <definedName name="kskk" localSheetId="14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5" hidden="1">{#N/A,#N/A,FALSE,"COVER.XLS";#N/A,#N/A,FALSE,"RACT1.XLS";#N/A,#N/A,FALSE,"RACT2.XLS";#N/A,#N/A,FALSE,"ECCMP";#N/A,#N/A,FALSE,"WELDER.XLS"}</definedName>
    <definedName name="kuldeepakbsc">[21]Kuldeepak!$C$41</definedName>
    <definedName name="kuldeepakconv" localSheetId="1">[21]Kuldeepak!$K$41</definedName>
    <definedName name="kuldeepakconv">[21]Kuldeepak!$K$41</definedName>
    <definedName name="kuldeepakded" localSheetId="1">[21]Kuldeepak!$Q$41</definedName>
    <definedName name="kuldeepakded">[21]Kuldeepak!$Q$41</definedName>
    <definedName name="kuldeepakint" localSheetId="1">[21]Kuldeepak!$G$41</definedName>
    <definedName name="kuldeepakint">[21]Kuldeepak!$G$41</definedName>
    <definedName name="kuldeepakit" localSheetId="1">[21]Kuldeepak!$P$41</definedName>
    <definedName name="kuldeepakit">[21]Kuldeepak!$P$41</definedName>
    <definedName name="kuldeepaklta" localSheetId="1">[21]Kuldeepak!$E$41</definedName>
    <definedName name="kuldeepaklta">[21]Kuldeepak!$E$41</definedName>
    <definedName name="kuldeepakmed" localSheetId="1">[21]Kuldeepak!$I$41</definedName>
    <definedName name="kuldeepakmed">[21]Kuldeepak!$I$41</definedName>
    <definedName name="kuldeepakpd" localSheetId="1">[21]Kuldeepak!$L$41</definedName>
    <definedName name="kuldeepakpd">[21]Kuldeepak!$L$41</definedName>
    <definedName name="kuldeepakpf" localSheetId="1">[21]Kuldeepak!$D$41</definedName>
    <definedName name="kuldeepakpf">[21]Kuldeepak!$D$41</definedName>
    <definedName name="kuldeepakpt" localSheetId="1">[21]Kuldeepak!$O$41</definedName>
    <definedName name="kuldeepakpt">[21]Kuldeepak!$O$41</definedName>
    <definedName name="kuldeepakrent" localSheetId="1">[21]Kuldeepak!$F$41</definedName>
    <definedName name="kuldeepakrent">[21]Kuldeepak!$F$41</definedName>
    <definedName name="kuldeepakspla" localSheetId="1">[22]Kuldeepak!$J$27</definedName>
    <definedName name="kuldeepakspla">[22]Kuldeepak!$J$27</definedName>
    <definedName name="kvs" localSheetId="14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5" hidden="1">{#N/A,#N/A,FALSE,"COVER1.XLS ";#N/A,#N/A,FALSE,"RACT1.XLS";#N/A,#N/A,FALSE,"RACT2.XLS";#N/A,#N/A,FALSE,"ECCMP";#N/A,#N/A,FALSE,"WELDER.XLS"}</definedName>
    <definedName name="L" localSheetId="4">#REF!</definedName>
    <definedName name="L" localSheetId="2">#REF!</definedName>
    <definedName name="L" localSheetId="5">#REF!</definedName>
    <definedName name="L_T_obligations_under_cap_leases">[67]Sheet1!$C$58:$AU$58</definedName>
    <definedName name="land_buildings">[18]Template!$D$237:$O$237</definedName>
    <definedName name="Last_Row">#N/A</definedName>
    <definedName name="Last_Update">'[41]DDETABLE '!$E$9</definedName>
    <definedName name="Latest_Indian_Price">'[98]Local Pr'!$A$79</definedName>
    <definedName name="LCLIST" hidden="1">#N/A</definedName>
    <definedName name="lcp_13">"$#REF!.$K$328"</definedName>
    <definedName name="lcp_18">"$#REF!.$K$328"</definedName>
    <definedName name="LDPO">"$#REF!.$#REF!$#REF!:$#REF!$#REF!"</definedName>
    <definedName name="LE" localSheetId="4">#REF!</definedName>
    <definedName name="LE" localSheetId="2">#REF!</definedName>
    <definedName name="LE" localSheetId="5">#REF!</definedName>
    <definedName name="Lease_thereafter">[67]Sheet1!$C$10:$AX$10</definedName>
    <definedName name="Lease_years">[67]Sheet1!$B$20:$B$61</definedName>
    <definedName name="Lease_yr_1">[67]Sheet1!$C$5:$AX$5</definedName>
    <definedName name="Lease_yr_2">[67]Sheet1!$C$6:$AX$6</definedName>
    <definedName name="Lease_yr_3">[67]Sheet1!$C$7:$AX$7</definedName>
    <definedName name="Lease_yr_4">[67]Sheet1!$C$8:$AX$8</definedName>
    <definedName name="Lease_yr_5">[67]Sheet1!$C$9:$AX$9</definedName>
    <definedName name="LET" localSheetId="4">#REF!</definedName>
    <definedName name="LET" localSheetId="2">#REF!</definedName>
    <definedName name="LET" localSheetId="5">#REF!</definedName>
    <definedName name="Li">'[61]Licensee Information'!$F$33</definedName>
    <definedName name="LIAB_PEN">'[52]Aladdin Macro1'!$C$428</definedName>
    <definedName name="LIFO_Reserve">[67]Sheet1!$C$9:$AE$9</definedName>
    <definedName name="Links">'[41]DDETABLE '!$AH$2</definedName>
    <definedName name="LIPL" localSheetId="4">#REF!</definedName>
    <definedName name="LIPL" localSheetId="2">#REF!</definedName>
    <definedName name="LIPL" localSheetId="5">#REF!</definedName>
    <definedName name="LIST">'[52]New Microsoft Excel Worksheet'!$G$128</definedName>
    <definedName name="ListOfSuperCriticalEquipment" localSheetId="4">#REF!</definedName>
    <definedName name="ListOfSuperCriticalEquipment" localSheetId="5">#REF!</definedName>
    <definedName name="LiveReqs">'[41]DDETABLE '!$H$6</definedName>
    <definedName name="LJLJJ" localSheetId="4" hidden="1">{#N/A,#N/A,FALSE,"FREE"}</definedName>
    <definedName name="LJLJJ" localSheetId="2" hidden="1">{#N/A,#N/A,FALSE,"FREE"}</definedName>
    <definedName name="LJLJJ" localSheetId="5" hidden="1">{#N/A,#N/A,FALSE,"FREE"}</definedName>
    <definedName name="lk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oan_Amount" localSheetId="14">#REF!</definedName>
    <definedName name="Loan_Amount" localSheetId="12">#REF!</definedName>
    <definedName name="Loan_Amount" localSheetId="4">#REF!</definedName>
    <definedName name="Loan_Amount" localSheetId="2">#REF!</definedName>
    <definedName name="Loan_Amount" localSheetId="5">#REF!</definedName>
    <definedName name="Loan_Amount" localSheetId="15">#REF!</definedName>
    <definedName name="Loan_Amount">#REF!</definedName>
    <definedName name="Loan_Start" localSheetId="14">#REF!</definedName>
    <definedName name="Loan_Start" localSheetId="12">#REF!</definedName>
    <definedName name="Loan_Start" localSheetId="4">#REF!</definedName>
    <definedName name="Loan_Start" localSheetId="2">#REF!</definedName>
    <definedName name="Loan_Start" localSheetId="5">#REF!</definedName>
    <definedName name="Loan_Start" localSheetId="15">#REF!</definedName>
    <definedName name="Loan_Start">#REF!</definedName>
    <definedName name="Loan_Years" localSheetId="14">#REF!</definedName>
    <definedName name="Loan_Years" localSheetId="12">#REF!</definedName>
    <definedName name="Loan_Years" localSheetId="4">#REF!</definedName>
    <definedName name="Loan_Years" localSheetId="2">#REF!</definedName>
    <definedName name="Loan_Years" localSheetId="5">#REF!</definedName>
    <definedName name="Loan_Years" localSheetId="15">#REF!</definedName>
    <definedName name="Loan_Years">#REF!</definedName>
    <definedName name="Loan20002001" localSheetId="4">#REF!</definedName>
    <definedName name="Loan20002001" localSheetId="2">#REF!</definedName>
    <definedName name="Loan20002001" localSheetId="5">#REF!</definedName>
    <definedName name="Loan20012002" localSheetId="4">#REF!</definedName>
    <definedName name="Loan20012002" localSheetId="2">#REF!</definedName>
    <definedName name="Loan20012002" localSheetId="5">#REF!</definedName>
    <definedName name="Loan9697" localSheetId="4">#REF!</definedName>
    <definedName name="Loan9697" localSheetId="2">#REF!</definedName>
    <definedName name="Loan9697" localSheetId="5">#REF!</definedName>
    <definedName name="Loan9798" localSheetId="4">#REF!</definedName>
    <definedName name="Loan9798" localSheetId="2">#REF!</definedName>
    <definedName name="Loan9798" localSheetId="5">#REF!</definedName>
    <definedName name="Loan9899" localSheetId="4">#REF!</definedName>
    <definedName name="Loan9899" localSheetId="2">#REF!</definedName>
    <definedName name="Loan9899" localSheetId="5">#REF!</definedName>
    <definedName name="Loan992000" localSheetId="4">#REF!</definedName>
    <definedName name="Loan992000" localSheetId="2">#REF!</definedName>
    <definedName name="Loan992000" localSheetId="5">#REF!</definedName>
    <definedName name="loans_advances">[18]Template!$D$186:$O$186</definedName>
    <definedName name="Locations" localSheetId="4">'[99]Users Authorisations'!#REF!</definedName>
    <definedName name="Locations" localSheetId="2">'[99]Users Authorisations'!#REF!</definedName>
    <definedName name="Locations" localSheetId="5">'[99]Users Authorisations'!#REF!</definedName>
    <definedName name="Locations1" localSheetId="4">'[99]Users Authorisations'!#REF!</definedName>
    <definedName name="Locations1" localSheetId="2">'[99]Users Authorisations'!#REF!</definedName>
    <definedName name="Locations1" localSheetId="5">'[99]Users Authorisations'!#REF!</definedName>
    <definedName name="Loss" localSheetId="4">#REF!</definedName>
    <definedName name="Loss" localSheetId="5">#REF!</definedName>
    <definedName name="LOTUS">[52]bajaj_copeland!$B$1:$N$190</definedName>
    <definedName name="lslsl" hidden="1">#N/A</definedName>
    <definedName name="LT_debt">[67]Sheet1!$C$57:$AE$57</definedName>
    <definedName name="LT_Debt_1q99">[69]Balance!$R$28</definedName>
    <definedName name="lt_debt_foreign">[18]Template!$D$159:$O$159</definedName>
    <definedName name="lt_debt_lease_financing">[18]Template!$D$207:$O$207</definedName>
    <definedName name="LTA" localSheetId="4">#REF!</definedName>
    <definedName name="LTA" localSheetId="2">#REF!</definedName>
    <definedName name="LTA" localSheetId="5">#REF!</definedName>
    <definedName name="LtDebtDmy" hidden="1">[52]Book2!$A$46:$IV$46,[52]Book2!$A$92:$IV$92,[52]Book2!$A$138:$IV$138,[52]Book2!$A$187:$IV$187,[52]Book2!$A$231:$IV$231</definedName>
    <definedName name="LTH" localSheetId="4">#REF!</definedName>
    <definedName name="LTH" localSheetId="2">#REF!</definedName>
    <definedName name="LTH" localSheetId="5">#REF!</definedName>
    <definedName name="LTHA" localSheetId="4">#REF!</definedName>
    <definedName name="LTHA" localSheetId="2">#REF!</definedName>
    <definedName name="LTHA" localSheetId="5">#REF!</definedName>
    <definedName name="ltind" localSheetId="4">#REF!</definedName>
    <definedName name="ltind" localSheetId="2">#REF!</definedName>
    <definedName name="ltind" localSheetId="5">#REF!</definedName>
    <definedName name="M" localSheetId="4">#REF!</definedName>
    <definedName name="M" localSheetId="2">#REF!</definedName>
    <definedName name="M" localSheetId="5">#REF!</definedName>
    <definedName name="M_PlaceofPath" hidden="1">"\\SNYCEQT0100\HOME\LZURLO\DATA\TELMEX\Models\tmx_vdf.xls"</definedName>
    <definedName name="m105." localSheetId="4">#REF!</definedName>
    <definedName name="m105." localSheetId="2">#REF!</definedName>
    <definedName name="m105." localSheetId="5">#REF!</definedName>
    <definedName name="MA" localSheetId="4">#REF!</definedName>
    <definedName name="MA" localSheetId="2">#REF!</definedName>
    <definedName name="MA" localSheetId="5">#REF!</definedName>
    <definedName name="MA.SelectActualWSheet" localSheetId="4">#REF!</definedName>
    <definedName name="MA.SelectActualWSheet" localSheetId="2">#REF!</definedName>
    <definedName name="MA.SelectActualWSheet" localSheetId="5">#REF!</definedName>
    <definedName name="MAA" localSheetId="4">#REF!</definedName>
    <definedName name="MAA" localSheetId="2">#REF!</definedName>
    <definedName name="MAA" localSheetId="5">#REF!</definedName>
    <definedName name="Macro1">'[39]Quarterly '!$A$1</definedName>
    <definedName name="Macro11">'[100]Aladdin Macro1'!$B$56</definedName>
    <definedName name="Macro12">'[100]Aladdin Macro1'!$B$77</definedName>
    <definedName name="Macro13">'[100]Aladdin Macro1'!$C$66</definedName>
    <definedName name="Macro17">[52]Sheet1!$A$1</definedName>
    <definedName name="Macro18">[52]Sheet1!$A$1</definedName>
    <definedName name="Macro2">'[100]Aladdin Macro1'!$B$8</definedName>
    <definedName name="Macro21">[52]Sheet1!$A$1</definedName>
    <definedName name="Macro22">[52]Sheet1!$B$1</definedName>
    <definedName name="Macro23">[52]Sheet1!$A$1</definedName>
    <definedName name="Macro24">'[100]Aladdin Macro1'!$B$56</definedName>
    <definedName name="Macro25">'[100]Aladdin Macro1'!$B$77</definedName>
    <definedName name="Macro26">'[100]Aladdin Macro1'!$B$87</definedName>
    <definedName name="Macro27">'[100]Aladdin Macro1'!$B$97</definedName>
    <definedName name="Macro28">'[100]Aladdin Macro1'!$B$106</definedName>
    <definedName name="Macro29">'[100]Aladdin Macro1'!$B$107</definedName>
    <definedName name="Macro3">'[100]Aladdin Macro1'!$B$20</definedName>
    <definedName name="Macro30">'[100]Aladdin Macro1'!$B$67</definedName>
    <definedName name="Macro31">'[100]Aladdin Macro1'!$Q$1</definedName>
    <definedName name="Macro32">'[100]Aladdin Macro1'!$B$119</definedName>
    <definedName name="Macro33">'[100]Aladdin Macro1'!$S$1</definedName>
    <definedName name="Macro34">'[100]Aladdin Macro1'!$T$1</definedName>
    <definedName name="Macro4">'[100]Aladdin Macro1'!$B$32</definedName>
    <definedName name="Macro5">'[100]Aladdin Macro1'!$C$1</definedName>
    <definedName name="Macro6">'[100]Aladdin Macro1'!$C$1</definedName>
    <definedName name="Macro7">'[100]Aladdin Macro1'!$D$1</definedName>
    <definedName name="Macro8">'[100]Aladdin Macro1'!$B$44</definedName>
    <definedName name="MACROS" localSheetId="4">#REF!</definedName>
    <definedName name="MACROS" localSheetId="2">#REF!</definedName>
    <definedName name="MACROS" localSheetId="5">#REF!</definedName>
    <definedName name="maheshbsc">'[21]Mahesh '!$C$37</definedName>
    <definedName name="maheshconv" localSheetId="1">'[21]Mahesh '!$I$37</definedName>
    <definedName name="maheshconv">'[21]Mahesh '!$I$37</definedName>
    <definedName name="maheshded" localSheetId="1">'[21]Mahesh '!$O$37</definedName>
    <definedName name="maheshded">'[21]Mahesh '!$O$37</definedName>
    <definedName name="maheshhra" localSheetId="1">'[21]Mahesh '!$F$37</definedName>
    <definedName name="maheshhra">'[21]Mahesh '!$F$37</definedName>
    <definedName name="maheshit" localSheetId="1">'[21]Mahesh '!$N$37</definedName>
    <definedName name="maheshit">'[21]Mahesh '!$N$37</definedName>
    <definedName name="maheshlta" localSheetId="1">'[21]Mahesh '!$E$37</definedName>
    <definedName name="maheshlta">'[21]Mahesh '!$E$37</definedName>
    <definedName name="maheshmed" localSheetId="1">'[21]Mahesh '!$H$37</definedName>
    <definedName name="maheshmed">'[21]Mahesh '!$H$37</definedName>
    <definedName name="maheshpd" localSheetId="1">'[21]Mahesh '!$J$37</definedName>
    <definedName name="maheshpd">'[21]Mahesh '!$J$37</definedName>
    <definedName name="maheshpf" localSheetId="1">'[21]Mahesh '!$D$37</definedName>
    <definedName name="maheshpf">'[21]Mahesh '!$D$37</definedName>
    <definedName name="maheshpt" localSheetId="1">'[21]Mahesh '!$M$37</definedName>
    <definedName name="maheshpt">'[21]Mahesh '!$M$37</definedName>
    <definedName name="maheshspla" localSheetId="1">'[22]Mahesh '!$G$24</definedName>
    <definedName name="maheshspla">'[22]Mahesh '!$G$24</definedName>
    <definedName name="mahMah">[52]EVA1!$A:$IV</definedName>
    <definedName name="MAIN">'[52]Aladdin Macro1'!$F$508</definedName>
    <definedName name="MAIN_MENU" localSheetId="4">#REF!</definedName>
    <definedName name="MAIN_MENU" localSheetId="2">#REF!</definedName>
    <definedName name="MAIN_MENU" localSheetId="5">#REF!</definedName>
    <definedName name="mandarbasic">[21]Mandar!$C$47</definedName>
    <definedName name="mandarconv" localSheetId="1">[21]Mandar!$L$47</definedName>
    <definedName name="mandarconv">[21]Mandar!$L$47</definedName>
    <definedName name="mandarded" localSheetId="1">[21]Mandar!$T$47</definedName>
    <definedName name="mandarded">[21]Mandar!$T$47</definedName>
    <definedName name="mandarhm" localSheetId="1">[21]Mandar!$I$47</definedName>
    <definedName name="mandarhm">[21]Mandar!$I$47</definedName>
    <definedName name="mandarhra" localSheetId="1">[21]Mandar!$F$47</definedName>
    <definedName name="mandarhra">[21]Mandar!$F$47</definedName>
    <definedName name="mandarint" localSheetId="1">[21]Mandar!$J$47</definedName>
    <definedName name="mandarint">[21]Mandar!$J$47</definedName>
    <definedName name="mandarit" localSheetId="1">[21]Mandar!$S$47</definedName>
    <definedName name="mandarit">[21]Mandar!$S$47</definedName>
    <definedName name="mandarlta" localSheetId="1">[21]Mandar!$G$47</definedName>
    <definedName name="mandarlta">[21]Mandar!$G$47</definedName>
    <definedName name="mandarmed" localSheetId="1">[21]Mandar!$N$47</definedName>
    <definedName name="mandarmed">[21]Mandar!$N$47</definedName>
    <definedName name="mandarpd" localSheetId="1">[21]Mandar!$O$47</definedName>
    <definedName name="mandarpd">[21]Mandar!$O$47</definedName>
    <definedName name="mandarpf" localSheetId="1">[21]Mandar!$D$47</definedName>
    <definedName name="mandarpf">[21]Mandar!$D$47</definedName>
    <definedName name="mandarpt" localSheetId="1">[21]Mandar!$R$47</definedName>
    <definedName name="mandarpt">[21]Mandar!$R$47</definedName>
    <definedName name="mandarrent" localSheetId="1">[21]Mandar!$H$47</definedName>
    <definedName name="mandarrent">[21]Mandar!$H$47</definedName>
    <definedName name="mandarsaf" localSheetId="1">[21]Mandar!$E$47</definedName>
    <definedName name="mandarsaf">[21]Mandar!$E$47</definedName>
    <definedName name="mandarspla" localSheetId="1">[22]Mandar!$M$30</definedName>
    <definedName name="mandarspla">[22]Mandar!$M$30</definedName>
    <definedName name="manojbsc" localSheetId="1">[21]Manoj!$D$54</definedName>
    <definedName name="manojbsc">[21]Manoj!$D$54</definedName>
    <definedName name="manojded" localSheetId="1">[21]Manoj!$T$54</definedName>
    <definedName name="manojded">[21]Manoj!$T$54</definedName>
    <definedName name="manojhm" localSheetId="1">[21]Manoj!$I$54</definedName>
    <definedName name="manojhm">[21]Manoj!$I$54</definedName>
    <definedName name="manojhra" localSheetId="1">[21]Manoj!$F$54</definedName>
    <definedName name="manojhra">[21]Manoj!$F$54</definedName>
    <definedName name="manojint" localSheetId="1">[21]Manoj!$J$54</definedName>
    <definedName name="manojint">[21]Manoj!$J$54</definedName>
    <definedName name="manojit" localSheetId="1">[21]Manoj!$S$54</definedName>
    <definedName name="manojit">[21]Manoj!$S$54</definedName>
    <definedName name="manojmed" localSheetId="1">[21]Manoj!$N$54</definedName>
    <definedName name="manojmed">[21]Manoj!$N$54</definedName>
    <definedName name="manojpd" localSheetId="1">[21]Manoj!$O$54</definedName>
    <definedName name="manojpd">[21]Manoj!$O$54</definedName>
    <definedName name="manojpf" localSheetId="1">[21]Manoj!$E$54</definedName>
    <definedName name="manojpf">[21]Manoj!$E$54</definedName>
    <definedName name="manojpt" localSheetId="1">[21]Manoj!$R$54</definedName>
    <definedName name="manojpt">[21]Manoj!$R$54</definedName>
    <definedName name="manojrent" localSheetId="1">[21]Manoj!$H$54</definedName>
    <definedName name="manojrent">[21]Manoj!$H$54</definedName>
    <definedName name="manojspla" localSheetId="1">[22]Manoj!$M$37</definedName>
    <definedName name="manojspla">[22]Manoj!$M$37</definedName>
    <definedName name="MANUAL">'[52]Aladdin Macro1'!$C$10</definedName>
    <definedName name="MAP" localSheetId="4">#REF!</definedName>
    <definedName name="MAP" localSheetId="2">#REF!</definedName>
    <definedName name="MAP" localSheetId="5">#REF!</definedName>
    <definedName name="MAPPING" localSheetId="4">#REF!</definedName>
    <definedName name="MAPPING" localSheetId="2">#REF!</definedName>
    <definedName name="MAPPING" localSheetId="5">#REF!</definedName>
    <definedName name="MAR">[101]MARCH!$A$8:$P$345</definedName>
    <definedName name="March2008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ginalNPV10">[56]PetroConsultants!$K$5:$K$106</definedName>
    <definedName name="MarginalNPV12">[56]PetroConsultants!$H$5:$H$106</definedName>
    <definedName name="market_capitalisation">[18]Template!$D$257:$O$257</definedName>
    <definedName name="marketable_securities_at_cost">[18]Template!$D$183:$O$183</definedName>
    <definedName name="marketing_expenses">[18]Template!$D$80:$O$80</definedName>
    <definedName name="mason">'[49]Rates Basic'!$D$3</definedName>
    <definedName name="Mastek_Limited">"cash_flow"</definedName>
    <definedName name="MAT" localSheetId="4">#REF!</definedName>
    <definedName name="MAT" localSheetId="2">#REF!</definedName>
    <definedName name="MAT" localSheetId="5">#REF!</definedName>
    <definedName name="MaxSNo">[102]Data!$J$3</definedName>
    <definedName name="MBASE">'[52]Aladdin Macro1'!$Z$526:$AD$526</definedName>
    <definedName name="MCASHTAX">'[52]Aladdin Macro1'!$Z$514:$AD$514</definedName>
    <definedName name="MCOGS">'[52]Aladdin Macro1'!$Z$505:$AD$505</definedName>
    <definedName name="MCONSTANT">'[52]Aladdin Macro1'!$Z$527:$AD$527</definedName>
    <definedName name="MCOST_CAP">'[52]Aladdin Macro1'!$F$558</definedName>
    <definedName name="MDATA_FILE">'[52]Aladdin Macro1'!$F$520</definedName>
    <definedName name="MDEPRECIATION">'[52]Aladdin Macro1'!$Z$507:$AD$507</definedName>
    <definedName name="MEDICLAIM1" localSheetId="4">#REF!</definedName>
    <definedName name="MEDICLAIM1" localSheetId="2">#REF!</definedName>
    <definedName name="MEDICLAIM1" localSheetId="5">#REF!</definedName>
    <definedName name="MEDICLAIM2" localSheetId="4">#REF!</definedName>
    <definedName name="MEDICLAIM2" localSheetId="2">#REF!</definedName>
    <definedName name="MEDICLAIM2" localSheetId="5">#REF!</definedName>
    <definedName name="MemFree">'[41]DDETABLE '!$AD$11</definedName>
    <definedName name="MemTotal">'[41]DDETABLE '!$AD$10</definedName>
    <definedName name="MENU" localSheetId="4">[103]PL!#REF!</definedName>
    <definedName name="MENU" localSheetId="2">[103]PL!#REF!</definedName>
    <definedName name="MENU" localSheetId="5">[103]PL!#REF!</definedName>
    <definedName name="MFORECAST">'[52]Aladdin Macro1'!$F$526</definedName>
    <definedName name="MGOTO">'[52]Aladdin Macro1'!$F$546</definedName>
    <definedName name="MGRATIOS">'[52]Aladdin Macro1'!$F$566</definedName>
    <definedName name="MGROWTH">'[52]Aladdin Macro1'!$Z$525:$AD$525</definedName>
    <definedName name="MGRP" localSheetId="1">'[104]Material groupings'!$A$2:$A$25</definedName>
    <definedName name="MGRP">'[104]Material groupings'!$A$2:$A$25</definedName>
    <definedName name="MHGMGH" localSheetId="4" hidden="1">{#N/A,#N/A,FALSE,"ISBL"}</definedName>
    <definedName name="MHGMGH" localSheetId="2" hidden="1">{#N/A,#N/A,FALSE,"ISBL"}</definedName>
    <definedName name="MHGMGH" localSheetId="5" hidden="1">{#N/A,#N/A,FALSE,"ISBL"}</definedName>
    <definedName name="MHIST_RATIOS">'[52]Aladdin Macro1'!$F$554</definedName>
    <definedName name="MHISTORICAL">'[52]Aladdin Macro1'!$F$550</definedName>
    <definedName name="mile" localSheetId="4">[105]oresreqsum!#REF!</definedName>
    <definedName name="mile" localSheetId="2">[105]oresreqsum!#REF!</definedName>
    <definedName name="mile" localSheetId="5">[105]oresreqsum!#REF!</definedName>
    <definedName name="milindAbsc">'[21]Milind Acharya'!$C$55</definedName>
    <definedName name="milindAconv" localSheetId="1">'[21]Milind Acharya'!$K$55</definedName>
    <definedName name="milindAconv">'[21]Milind Acharya'!$K$55</definedName>
    <definedName name="milindAded" localSheetId="1">'[21]Milind Acharya'!$R$55</definedName>
    <definedName name="milindAded">'[21]Milind Acharya'!$R$55</definedName>
    <definedName name="milindAhra" localSheetId="1">'[21]Milind Acharya'!$F$55</definedName>
    <definedName name="milindAhra">'[21]Milind Acharya'!$F$55</definedName>
    <definedName name="milindAit" localSheetId="1">'[21]Milind Acharya'!$Q$55</definedName>
    <definedName name="milindAit">'[21]Milind Acharya'!$Q$55</definedName>
    <definedName name="milindAmed" localSheetId="1">'[21]Milind Acharya'!$I$55</definedName>
    <definedName name="milindAmed">'[21]Milind Acharya'!$I$55</definedName>
    <definedName name="milindApd" localSheetId="1">'[21]Milind Acharya'!$L$55</definedName>
    <definedName name="milindApd">'[21]Milind Acharya'!$L$55</definedName>
    <definedName name="milindApf" localSheetId="1">'[21]Milind Acharya'!$D$55</definedName>
    <definedName name="milindApf">'[21]Milind Acharya'!$D$55</definedName>
    <definedName name="milindApt" localSheetId="1">'[21]Milind Acharya'!$P$55</definedName>
    <definedName name="milindApt">'[21]Milind Acharya'!$P$55</definedName>
    <definedName name="milindAsaf" localSheetId="1">'[21]Milind Acharya'!$E$55</definedName>
    <definedName name="milindAsaf">'[21]Milind Acharya'!$E$55</definedName>
    <definedName name="milindAspla" localSheetId="1">'[22]Milind Acharya'!$J$32</definedName>
    <definedName name="milindAspla">'[22]Milind Acharya'!$J$32</definedName>
    <definedName name="milindPbsc" localSheetId="1">'[21]Milind Pande'!$C$49</definedName>
    <definedName name="milindPbsc">'[21]Milind Pande'!$C$49</definedName>
    <definedName name="milindPconv" localSheetId="1">'[21]Milind Pande'!$L$49</definedName>
    <definedName name="milindPconv">'[21]Milind Pande'!$L$49</definedName>
    <definedName name="milindPded" localSheetId="1">'[21]Milind Pande'!$S$49</definedName>
    <definedName name="milindPded">'[21]Milind Pande'!$S$49</definedName>
    <definedName name="milindPhm" localSheetId="1">'[21]Milind Pande'!$I$49</definedName>
    <definedName name="milindPhm">'[21]Milind Pande'!$I$49</definedName>
    <definedName name="milindPint" localSheetId="1">'[21]Milind Pande'!$H$49</definedName>
    <definedName name="milindPint">'[21]Milind Pande'!$H$49</definedName>
    <definedName name="milindPit" localSheetId="1">'[21]Milind Pande'!$R$49</definedName>
    <definedName name="milindPit">'[21]Milind Pande'!$R$49</definedName>
    <definedName name="milindPmed" localSheetId="1">'[21]Milind Pande'!$J$49</definedName>
    <definedName name="milindPmed">'[21]Milind Pande'!$J$49</definedName>
    <definedName name="milindPpd" localSheetId="1">'[21]Milind Pande'!$M$49</definedName>
    <definedName name="milindPpd">'[21]Milind Pande'!$M$49</definedName>
    <definedName name="milindPpf" localSheetId="1">'[21]Milind Pande'!$D$49</definedName>
    <definedName name="milindPpf">'[21]Milind Pande'!$D$49</definedName>
    <definedName name="milindPpt" localSheetId="1">'[21]Milind Pande'!$Q$49</definedName>
    <definedName name="milindPpt">'[21]Milind Pande'!$Q$49</definedName>
    <definedName name="milindPrent" localSheetId="1">'[21]Milind Pande'!$G$49</definedName>
    <definedName name="milindPrent">'[21]Milind Pande'!$G$49</definedName>
    <definedName name="milindPsaf" localSheetId="1">'[21]Milind Pande'!$E$49</definedName>
    <definedName name="milindPsaf">'[21]Milind Pande'!$E$49</definedName>
    <definedName name="milindPspla" localSheetId="1">'[22]Milind Pande'!$K$35</definedName>
    <definedName name="milindPspla">'[22]Milind Pande'!$K$35</definedName>
    <definedName name="million">[106]General!$A$6</definedName>
    <definedName name="MINCREASED">'[52]Aladdin Macro1'!$Z$528:$AD$528</definedName>
    <definedName name="MINETOTHER">'[52]Aladdin Macro1'!$Z$523:$AD$523</definedName>
    <definedName name="MINETPPE">'[52]Aladdin Macro1'!$Z$522:$AD$522</definedName>
    <definedName name="MINIT">'[52]Aladdin Macro1'!$F$516</definedName>
    <definedName name="minorities_pl">[18]Template!$D$62:$O$62</definedName>
    <definedName name="MINPUT">'[52]Aladdin Macro1'!$F$512</definedName>
    <definedName name="MinSNo">[102]Data!$J$2</definedName>
    <definedName name="MINTENSITY">'[52]Aladdin Macro1'!$Z$524:$AD$524</definedName>
    <definedName name="MINVESTMENT">'[52]Aladdin Macro1'!$Z$530:$AD$530</definedName>
    <definedName name="MINVESTYEARS">'[52]Aladdin Macro1'!$Z$520:$AD$520</definedName>
    <definedName name="misc_exp">[18]Template!$D$225:$O$225</definedName>
    <definedName name="MIWORKING">'[52]Aladdin Macro1'!$Z$521:$AD$521</definedName>
    <definedName name="MKT_COMP">'[52]Aladdin Macro1'!$F$534</definedName>
    <definedName name="MKT_DEBT">'[52]Aladdin Macro1'!$C$426</definedName>
    <definedName name="MLMbsc" localSheetId="1">[21]MLMahindra!$B$68</definedName>
    <definedName name="MLMbsc">[21]MLMahindra!$B$68</definedName>
    <definedName name="MLMcar" localSheetId="1">[21]MLMahindra!$F$68</definedName>
    <definedName name="MLMcar">[21]MLMahindra!$F$68</definedName>
    <definedName name="MLMded" localSheetId="1">[21]MLMahindra!$V$68</definedName>
    <definedName name="MLMded">[21]MLMahindra!$V$68</definedName>
    <definedName name="MLMemi" localSheetId="1">[21]MLMahindra!$I$68</definedName>
    <definedName name="MLMemi">[21]MLMahindra!$I$68</definedName>
    <definedName name="MLMfuel" localSheetId="1">[21]MLMahindra!$E$68</definedName>
    <definedName name="MLMfuel">[21]MLMahindra!$E$68</definedName>
    <definedName name="mlmhm" localSheetId="1">[21]MLMahindra!$H$68</definedName>
    <definedName name="mlmhm">[21]MLMahindra!$H$68</definedName>
    <definedName name="MLMins" localSheetId="1">[21]MLMahindra!$J$68</definedName>
    <definedName name="MLMins">[21]MLMahindra!$J$68</definedName>
    <definedName name="MLMit" localSheetId="1">[21]MLMahindra!$U$68</definedName>
    <definedName name="MLMit">[21]MLMahindra!$U$68</definedName>
    <definedName name="MLMmed" localSheetId="1">[21]MLMahindra!$M$68</definedName>
    <definedName name="MLMmed">[21]MLMahindra!$M$68</definedName>
    <definedName name="MLMpd" localSheetId="1">[21]MLMahindra!$P$68</definedName>
    <definedName name="MLMpd">[21]MLMahindra!$P$68</definedName>
    <definedName name="MLMpf" localSheetId="1">[21]MLMahindra!$C$68</definedName>
    <definedName name="MLMpf">[21]MLMahindra!$C$68</definedName>
    <definedName name="MLMpt" localSheetId="1">[21]MLMahindra!$T$68</definedName>
    <definedName name="MLMpt">[21]MLMahindra!$T$68</definedName>
    <definedName name="MLMrent" localSheetId="1">[21]MLMahindra!$K$68</definedName>
    <definedName name="MLMrent">[21]MLMahindra!$K$68</definedName>
    <definedName name="MLMsaf" localSheetId="1">[21]MLMahindra!$D$68</definedName>
    <definedName name="MLMsaf">[21]MLMahindra!$D$68</definedName>
    <definedName name="MLMspla" localSheetId="1">[22]MLMahindra!$N$38</definedName>
    <definedName name="MLMspla">[22]MLMahindra!$N$38</definedName>
    <definedName name="mm">'[49]Rates Basic'!$D$2</definedName>
    <definedName name="MMAIN">'[52]Aladdin Macro1'!$D$508</definedName>
    <definedName name="MMARGIN">'[52]Aladdin Macro1'!$Z$508:$AD$508</definedName>
    <definedName name="MNETPPE">'[52]Aladdin Macro1'!$Z$509:$AD$509</definedName>
    <definedName name="MNM_OTHERS" localSheetId="4">#REF!</definedName>
    <definedName name="MNM_OTHERS" localSheetId="5">#REF!</definedName>
    <definedName name="MNM_OTHERS">#REF!</definedName>
    <definedName name="MNM_UAE" localSheetId="4">#REF!</definedName>
    <definedName name="MNM_UAE" localSheetId="5">#REF!</definedName>
    <definedName name="MNM_UAE">#REF!</definedName>
    <definedName name="MNOPLAT">'[52]Aladdin Macro1'!$Z$529:$AD$529</definedName>
    <definedName name="model">[4]cs1997!$A$2:$BE$60</definedName>
    <definedName name="MOGOTO">'[52]Aladdin Macro1'!$F$579</definedName>
    <definedName name="mohanbsc" localSheetId="1">[21]Mohan!$C$49</definedName>
    <definedName name="mohanbsc">[21]Mohan!$C$49</definedName>
    <definedName name="mohanconv" localSheetId="1">[21]Mohan!$L$49</definedName>
    <definedName name="mohanconv">[21]Mohan!$L$49</definedName>
    <definedName name="mohanded" localSheetId="1">[21]Mohan!$S$49</definedName>
    <definedName name="mohanded">[21]Mohan!$S$49</definedName>
    <definedName name="mohanint" localSheetId="1">[21]Mohan!$H$49</definedName>
    <definedName name="mohanint">[21]Mohan!$H$49</definedName>
    <definedName name="mohanit" localSheetId="1">[21]Mohan!$R$49</definedName>
    <definedName name="mohanit">[21]Mohan!$R$49</definedName>
    <definedName name="mohanlta" localSheetId="1">[21]Mohan!$F$49</definedName>
    <definedName name="mohanlta">[21]Mohan!$F$49</definedName>
    <definedName name="mohanmed" localSheetId="1">[21]Mohan!$J$49</definedName>
    <definedName name="mohanmed">[21]Mohan!$J$49</definedName>
    <definedName name="mohanpd" localSheetId="1">[21]Mohan!$M$49</definedName>
    <definedName name="mohanpd">[21]Mohan!$M$49</definedName>
    <definedName name="mohanpf" localSheetId="1">[21]Mohan!$D$49</definedName>
    <definedName name="mohanpf">[21]Mohan!$D$49</definedName>
    <definedName name="mohanpt" localSheetId="1">[21]Mohan!$Q$49</definedName>
    <definedName name="mohanpt">[21]Mohan!$Q$49</definedName>
    <definedName name="mohanrent" localSheetId="1">[21]Mohan!$G$49</definedName>
    <definedName name="mohanrent">[21]Mohan!$G$49</definedName>
    <definedName name="mohansaf" localSheetId="1">[21]Mohan!$E$49</definedName>
    <definedName name="mohansaf">[21]Mohan!$E$49</definedName>
    <definedName name="Mohanspla" localSheetId="1">[22]Mohan!$K$33</definedName>
    <definedName name="Mohanspla">[22]Mohan!$K$33</definedName>
    <definedName name="MONTH">'[52]Aladdin Macro1'!$I$442</definedName>
    <definedName name="Monthdata" localSheetId="4">#REF!</definedName>
    <definedName name="Monthdata" localSheetId="5">#REF!</definedName>
    <definedName name="Monthdata">#REF!</definedName>
    <definedName name="MOTHER">'[52]Aladdin Macro1'!$Z$511:$AD$511</definedName>
    <definedName name="MPREROIC">'[52]Aladdin Macro1'!$Z$513:$AD$513</definedName>
    <definedName name="MPRINT">'[52]Aladdin Macro1'!$F$591</definedName>
    <definedName name="mpwr" localSheetId="4">#REF!</definedName>
    <definedName name="mpwr" localSheetId="5">#REF!</definedName>
    <definedName name="MROIC">'[52]Aladdin Macro1'!$Z$515:$AD$515</definedName>
    <definedName name="MROICYEARS">'[52]Aladdin Macro1'!$Z$503:$AD$503</definedName>
    <definedName name="mRrjkpay_ikoj_dkjiksjs_ku_fy0" localSheetId="4">#REF!</definedName>
    <definedName name="mRrjkpay_ikoj_dkjiksjs_ku_fy0" localSheetId="5">#REF!</definedName>
    <definedName name="MRTREE">'[52]Aladdin Macro1'!$F$583</definedName>
    <definedName name="MS">'[52]Aladdin Macro1'!$A$497</definedName>
    <definedName name="MSA" localSheetId="4">#REF!</definedName>
    <definedName name="MSA" localSheetId="5">#REF!</definedName>
    <definedName name="MSA">#REF!</definedName>
    <definedName name="MSG_A">'[52]Aladdin Macro1'!$Z$506:$AD$506</definedName>
    <definedName name="MSI" localSheetId="4">#REF!</definedName>
    <definedName name="MSI" localSheetId="5">#REF!</definedName>
    <definedName name="MSI">#REF!</definedName>
    <definedName name="MST" localSheetId="4">#REF!</definedName>
    <definedName name="MST" localSheetId="5">#REF!</definedName>
    <definedName name="MST">#REF!</definedName>
    <definedName name="mtm" localSheetId="4">#REF!</definedName>
    <definedName name="mtm" localSheetId="5">#REF!</definedName>
    <definedName name="mtm">#REF!</definedName>
    <definedName name="MTREE_INVEST">'[52]Aladdin Macro1'!$F$587</definedName>
    <definedName name="MTURNOVER">'[52]Aladdin Macro1'!$Z$512:$AD$512</definedName>
    <definedName name="MUK" localSheetId="4">#REF!</definedName>
    <definedName name="MUK" localSheetId="5">#REF!</definedName>
    <definedName name="MUK">#REF!</definedName>
    <definedName name="mul" localSheetId="4">#REF!</definedName>
    <definedName name="mul" localSheetId="5">#REF!</definedName>
    <definedName name="mul">#REF!</definedName>
    <definedName name="MVALUE">'[52]Aladdin Macro1'!$F$538</definedName>
    <definedName name="MWACC">'[52]Aladdin Macro1'!$F$530</definedName>
    <definedName name="MWINDOW">'[52]Aladdin Macro1'!$F$542</definedName>
    <definedName name="MWORKING">'[52]Aladdin Macro1'!$Z$510:$AD$510</definedName>
    <definedName name="my_asean">[51]Weights!$L$10</definedName>
    <definedName name="my_asean5">[51]Weights!$M$10</definedName>
    <definedName name="my_asia">[51]Weights!$J$10</definedName>
    <definedName name="MYUJTG" localSheetId="4" hidden="1">{#N/A,#N/A,FALSE,"EW"}</definedName>
    <definedName name="MYUJTG" localSheetId="2" hidden="1">{#N/A,#N/A,FALSE,"EW"}</definedName>
    <definedName name="MYUJTG" localSheetId="5" hidden="1">{#N/A,#N/A,FALSE,"EW"}</definedName>
    <definedName name="N" localSheetId="4">#REF!</definedName>
    <definedName name="N" localSheetId="5">#REF!</definedName>
    <definedName name="N_A">[67]Sheet1!$C$140</definedName>
    <definedName name="NAME" localSheetId="4">#REF!</definedName>
    <definedName name="NAME" localSheetId="5">#REF!</definedName>
    <definedName name="NAMEINPUT" localSheetId="4">#REF!</definedName>
    <definedName name="NAMEINPUT" localSheetId="5">#REF!</definedName>
    <definedName name="NAMEINPUT">#REF!</definedName>
    <definedName name="natunagas00">'[4]Valuation (F)'!$F$11</definedName>
    <definedName name="natunagas01">'[4]Valuation (F)'!$I$11</definedName>
    <definedName name="navjitbsc" localSheetId="1">[21]Navjit!$C$50</definedName>
    <definedName name="navjitbsc">[21]Navjit!$C$50</definedName>
    <definedName name="navjitconv" localSheetId="1">[21]Navjit!$I$50</definedName>
    <definedName name="navjitconv">[21]Navjit!$I$50</definedName>
    <definedName name="navjitded" localSheetId="1">[21]Navjit!$O$50</definedName>
    <definedName name="navjitded">[21]Navjit!$O$50</definedName>
    <definedName name="navjithra" localSheetId="1">[21]Navjit!$F$50</definedName>
    <definedName name="navjithra">[21]Navjit!$F$50</definedName>
    <definedName name="navjitit" localSheetId="1">[21]Navjit!$N$50</definedName>
    <definedName name="navjitit">[21]Navjit!$N$50</definedName>
    <definedName name="navjitmed" localSheetId="1">[21]Navjit!$G$50</definedName>
    <definedName name="navjitmed">[21]Navjit!$G$50</definedName>
    <definedName name="navjitpd" localSheetId="1">[21]Navjit!$J$50</definedName>
    <definedName name="navjitpd">[21]Navjit!$J$50</definedName>
    <definedName name="navjitpf" localSheetId="1">[21]Navjit!$D$50</definedName>
    <definedName name="navjitpf">[21]Navjit!$D$50</definedName>
    <definedName name="navjitpt" localSheetId="1">[21]Navjit!$M$50</definedName>
    <definedName name="navjitpt">[21]Navjit!$M$50</definedName>
    <definedName name="navjitspla" localSheetId="1">[22]Navjit!$H$36</definedName>
    <definedName name="navjitspla">[22]Navjit!$H$36</definedName>
    <definedName name="NCA" localSheetId="4">#REF!</definedName>
    <definedName name="NCA" localSheetId="5">#REF!</definedName>
    <definedName name="NCA">#REF!</definedName>
    <definedName name="NCL" localSheetId="4">#REF!</definedName>
    <definedName name="NCL" localSheetId="5">#REF!</definedName>
    <definedName name="NCL">#REF!</definedName>
    <definedName name="Nerpr1" localSheetId="4">#REF!</definedName>
    <definedName name="Nerpr1" localSheetId="5">#REF!</definedName>
    <definedName name="Nerpr1">#REF!</definedName>
    <definedName name="Net_Adj_capitalized_expenses">[67]Sheet1!$C$24:$AZ$24</definedName>
    <definedName name="Net_cash">'[107]QoQ Forecast'!$B$108:$AH$108</definedName>
    <definedName name="net_chg_in_cash">[18]Template!$D$145:$O$145</definedName>
    <definedName name="net_debt_cash">[18]Template!$D$157:$O$157</definedName>
    <definedName name="net_fixed_assets_avg">[18]Template!$D$248:$O$248</definedName>
    <definedName name="Net_Income">[19]NOPAT_VDF!$C$94:$AZ$94</definedName>
    <definedName name="Net_income_adj_cap_expenses">[67]Sheet1!$C$46:$AZ$46</definedName>
    <definedName name="Net_income_growth">[67]Sheet1!$C$141:$AU$141</definedName>
    <definedName name="Net_margin">[19]NOPAT_VDF!$C$113:$AU$113</definedName>
    <definedName name="Net_PPE">[67]Sheet1!$C$33:$AU$33</definedName>
    <definedName name="Net_PPE_DCF">[67]Sheet1!$C$75:$AZ$75</definedName>
    <definedName name="net_profit">[18]Template!$D$64:$O$64</definedName>
    <definedName name="Net_property_under_capital_leases">[67]Sheet1!$C$34:$AU$34</definedName>
    <definedName name="Net_sales">[19]NOPAT_VDF!$C$8:$AE$8</definedName>
    <definedName name="Net_sales_DCF">[19]DCF_VDF!$C$9:$AZ$9</definedName>
    <definedName name="Net_Tax_Benefit_of_Non_Op_Charges_Gains">[67]Sheet1!$C$35:$AZ$35</definedName>
    <definedName name="Net_Unrealized_Gains_Losses">[67]Sheet1!$C$79:$AZ$79</definedName>
    <definedName name="Net_Working_Capital_Core">[67]Sheet1!$C$100:$AB$100</definedName>
    <definedName name="Net_working_capital_DCF">[67]Sheet1!$C$74:$AZ$74</definedName>
    <definedName name="Net_working_capital_turns">'[19]Invested capital_VDF'!$C$97:$AU$97</definedName>
    <definedName name="Net_working_capital_turns_DCF">[67]Sheet1!$C$80:$AZ$80</definedName>
    <definedName name="Netcash">'[108]QoQ Forecast'!$B$162:$AD$162</definedName>
    <definedName name="NETPPE">'[52]Aladdin Macro1'!$AV$570</definedName>
    <definedName name="new" localSheetId="4">#REF!</definedName>
    <definedName name="new" localSheetId="2">#REF!</definedName>
    <definedName name="new" localSheetId="5">#REF!</definedName>
    <definedName name="NEW_FILE" localSheetId="4">#REF!</definedName>
    <definedName name="NEW_FILE" localSheetId="2">#REF!</definedName>
    <definedName name="NEW_FILE" localSheetId="5">#REF!</definedName>
    <definedName name="NEW_INVESTMENT">'[52]Aladdin Macro1'!$W$332</definedName>
    <definedName name="Newpr" localSheetId="4">#REF!</definedName>
    <definedName name="Newpr" localSheetId="2">#REF!</definedName>
    <definedName name="Newpr" localSheetId="5">#REF!</definedName>
    <definedName name="Newsprint" hidden="1">#N/A</definedName>
    <definedName name="NGblanks" localSheetId="4">#REF!,#REF!,#REF!,#REF!,#REF!,#REF!,#REF!,#REF!,#REF!,#REF!</definedName>
    <definedName name="NGblanks" localSheetId="5">#REF!,#REF!,#REF!,#REF!,#REF!,#REF!,#REF!,#REF!,#REF!,#REF!</definedName>
    <definedName name="NGFHFG" localSheetId="4" hidden="1">{#N/A,#N/A,FALSE,"PGW"}</definedName>
    <definedName name="NGFHFG" localSheetId="2" hidden="1">{#N/A,#N/A,FALSE,"PGW"}</definedName>
    <definedName name="NGFHFG" localSheetId="5" hidden="1">{#N/A,#N/A,FALSE,"PGW"}</definedName>
    <definedName name="NIBCLs">[67]Sheet1!$C$24:$AE$24</definedName>
    <definedName name="niblanks" localSheetId="4">#REF!,#REF!,#REF!,#REF!,#REF!,#REF!,#REF!,#REF!,#REF!,#REF!</definedName>
    <definedName name="niblanks" localSheetId="5">#REF!,#REF!,#REF!,#REF!,#REF!,#REF!,#REF!,#REF!,#REF!,#REF!</definedName>
    <definedName name="Nitin" hidden="1">'[109]Sheet3 (2)'!$A$60:$A$76</definedName>
    <definedName name="nnn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OPLAT">'[52]Aladdin Macro1'!$M$100</definedName>
    <definedName name="no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n_recurring_items">[18]Template!$D$57:$O$57</definedName>
    <definedName name="Non_Recurring_loss_gain">[67]Sheet1!$C$50:$AZ$50</definedName>
    <definedName name="noname">[52]Sheet1!$E$14</definedName>
    <definedName name="NonDom" localSheetId="4">#REF!</definedName>
    <definedName name="NonDom" localSheetId="2">#REF!</definedName>
    <definedName name="NonDom" localSheetId="5">#REF!</definedName>
    <definedName name="NoOfOvens" localSheetId="4">'[110]Manufacturing Statistics'!#REF!</definedName>
    <definedName name="NoOfOvens" localSheetId="2">'[110]Manufacturing Statistics'!#REF!</definedName>
    <definedName name="NoOfOvens" localSheetId="5">'[110]Manufacturing Statistics'!#REF!</definedName>
    <definedName name="NOPAT">[19]NOPAT_VDF!$C$41:$AU$41</definedName>
    <definedName name="NOPAT_DCF">[19]DCF_VDF!$C$12:$AZ$12</definedName>
    <definedName name="NOPAT_growth">[67]Sheet1!$C$144:$AU$144</definedName>
    <definedName name="NOPAT_margin">[19]NOPAT_VDF!$C$112:$AU$112</definedName>
    <definedName name="NOPBT">[19]NOPAT_VDF!$C$32:$AU$32</definedName>
    <definedName name="NOPLAT">'[52]Aladdin Macro1'!$C$100:$L$146</definedName>
    <definedName name="NOPLATP">'[52]Aladdin Macro1'!$C$100:$L$146</definedName>
    <definedName name="NOS" localSheetId="4">#REF!</definedName>
    <definedName name="NOS" localSheetId="2">#REF!</definedName>
    <definedName name="NOS" localSheetId="5">#REF!</definedName>
    <definedName name="Note_Pay_1q99">[69]Balance!$R$21</definedName>
    <definedName name="Note1" localSheetId="4">#REF!</definedName>
    <definedName name="Note1" localSheetId="2">#REF!</definedName>
    <definedName name="Note1" localSheetId="5">#REF!</definedName>
    <definedName name="Note23" localSheetId="4">#REF!</definedName>
    <definedName name="Note23" localSheetId="2">#REF!</definedName>
    <definedName name="Note23" localSheetId="5">#REF!</definedName>
    <definedName name="Notes" localSheetId="4">#REF!</definedName>
    <definedName name="Notes" localSheetId="2">#REF!</definedName>
    <definedName name="Notes" localSheetId="5">#REF!</definedName>
    <definedName name="notes_payable">[18]Template!$D$201:$O$201</definedName>
    <definedName name="Nov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v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zerbsc">[21]Nozer!$C$43</definedName>
    <definedName name="nozercar" localSheetId="1">[21]Nozer!$I$43</definedName>
    <definedName name="nozercar">[21]Nozer!$I$43</definedName>
    <definedName name="nozerded" localSheetId="1">[21]Nozer!$X$43</definedName>
    <definedName name="nozerded">[21]Nozer!$X$43</definedName>
    <definedName name="nozeremi" localSheetId="1">[21]Nozer!$K$43</definedName>
    <definedName name="nozeremi">[21]Nozer!$K$43</definedName>
    <definedName name="nozerfuel" localSheetId="1">[21]Nozer!$J$43</definedName>
    <definedName name="nozerfuel">[21]Nozer!$J$43</definedName>
    <definedName name="nozerhra" localSheetId="1">[21]Nozer!$F$43</definedName>
    <definedName name="nozerhra">[21]Nozer!$F$43</definedName>
    <definedName name="nozerins" localSheetId="1">[21]Nozer!$M$43</definedName>
    <definedName name="nozerins">[21]Nozer!$M$43</definedName>
    <definedName name="nozerit" localSheetId="1">[21]Nozer!$U$43</definedName>
    <definedName name="nozerit">[21]Nozer!$U$43</definedName>
    <definedName name="nozermed" localSheetId="1">[21]Nozer!$Q$43</definedName>
    <definedName name="nozermed">[21]Nozer!$Q$43</definedName>
    <definedName name="nozerpd" localSheetId="1">[21]Nozer!$R$43</definedName>
    <definedName name="nozerpd">[21]Nozer!$R$43</definedName>
    <definedName name="nozerpf" localSheetId="1">[21]Nozer!$D$43</definedName>
    <definedName name="nozerpf">[21]Nozer!$D$43</definedName>
    <definedName name="nozerpt" localSheetId="1">[21]Nozer!$T$43</definedName>
    <definedName name="nozerpt">[21]Nozer!$T$43</definedName>
    <definedName name="nozersaf" localSheetId="1">[21]Nozer!$E$43</definedName>
    <definedName name="nozersaf">[21]Nozer!$E$43</definedName>
    <definedName name="nozerspla" localSheetId="1">[22]Nozer!$O$22</definedName>
    <definedName name="nozerspla">[22]Nozer!$O$22</definedName>
    <definedName name="NPT_1">[19]NOPAT_VDF!$P$1:$P$65536</definedName>
    <definedName name="NPT_10">[67]Sheet1!$G$1:$G$65536</definedName>
    <definedName name="NPT_11">[67]Sheet1!$F$1:$F$65536</definedName>
    <definedName name="NPT_12">[67]Sheet1!$E$1:$E$65536</definedName>
    <definedName name="NPT_13">[67]Sheet1!$D$1:$D$65536</definedName>
    <definedName name="NPT_14">[67]Sheet1!$C$1:$C$65536</definedName>
    <definedName name="NPT_2">[19]NOPAT_VDF!$O$1:$O$65536</definedName>
    <definedName name="NPT_3">[67]Sheet1!$N$1:$N$65536</definedName>
    <definedName name="NPT_4">[67]Sheet1!$M$1:$M$65536</definedName>
    <definedName name="NPT_5">[67]Sheet1!$L$1:$L$65536</definedName>
    <definedName name="NPT_6">[67]Sheet1!$K$1:$K$65536</definedName>
    <definedName name="NPT_7">[67]Sheet1!$J$1:$J$65536</definedName>
    <definedName name="NPT_8">[67]Sheet1!$I$1:$I$65536</definedName>
    <definedName name="NPT_9">[67]Sheet1!$H$1:$H$65536</definedName>
    <definedName name="NPT_EY1">[67]Sheet1!$R$1:$R$65536</definedName>
    <definedName name="NPT_EY2">[67]Sheet1!$S$1:$S$65536</definedName>
    <definedName name="NPT_EY3">[67]Sheet1!$T$1:$T$65536</definedName>
    <definedName name="NPT_P">[19]NOPAT_VDF!$Q$1:$Q$65536</definedName>
    <definedName name="NPV" localSheetId="4">#REF!</definedName>
    <definedName name="NPV" localSheetId="5">#REF!</definedName>
    <definedName name="NPV_Rate" localSheetId="4">#REF!</definedName>
    <definedName name="NPV_Rate" localSheetId="5">#REF!</definedName>
    <definedName name="Num_Pmt_Per_Year" localSheetId="4">#REF!</definedName>
    <definedName name="Num_Pmt_Per_Year" localSheetId="2">#REF!</definedName>
    <definedName name="Num_Pmt_Per_Year" localSheetId="5">#REF!</definedName>
    <definedName name="NUMBER" localSheetId="4">#REF!</definedName>
    <definedName name="NUMBER" localSheetId="2">#REF!</definedName>
    <definedName name="NUMBER" localSheetId="5">#REF!</definedName>
    <definedName name="Number_of_Payments" localSheetId="4">MATCH(0.01,' F1A'!End_Bal,-1)+1</definedName>
    <definedName name="Number_of_Payments" localSheetId="2">MATCH(0.01,' S3'!End_Bal,-1)+1</definedName>
    <definedName name="Number_of_Payments" localSheetId="5">MATCH(0.01,'F2'!End_Bal,-1)+1</definedName>
    <definedName name="Number_of_Payments" localSheetId="15">MATCH(0.01,End_Bal,-1)+1</definedName>
    <definedName name="Number_of_Payments">MATCH(0.01,End_Bal,-1)+1</definedName>
    <definedName name="NUMBERINPUT" localSheetId="4">#REF!</definedName>
    <definedName name="NUMBERINPUT" localSheetId="2">#REF!</definedName>
    <definedName name="NUMBERINPUT" localSheetId="5">#REF!</definedName>
    <definedName name="NvsASD">"V2006-06-30"</definedName>
    <definedName name="NvsAutoDrillOk">"VN"</definedName>
    <definedName name="NvsInstLang">"VENG"</definedName>
    <definedName name="NvsInstSpec">"%,FBUSINESS_UNIT,VCTK01"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"VCAR01"</definedName>
    <definedName name="NvsPanelEffdt">"V2004-02-01"</definedName>
    <definedName name="NvsPanelSetid">"VSHARE"</definedName>
    <definedName name="NvsReqBU">"VCAR01"</definedName>
    <definedName name="NvsReqBUOnly">"VN"</definedName>
    <definedName name="NvsTransLed">"VN"</definedName>
    <definedName name="NvsTreeASD">"V2004-02-01"</definedName>
    <definedName name="NvsValTbl.ACCOUNT">"GL_ACCOUNT_TBL"</definedName>
    <definedName name="NvsValTbl.BUSINESS_UNIT">"BUS_UNIT_TBL_GL"</definedName>
    <definedName name="NvsValTbl.CURRENCY_CD">"CURRENCY_CD_TBL"</definedName>
    <definedName name="o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A" localSheetId="4">#REF!</definedName>
    <definedName name="OA" localSheetId="2">#REF!</definedName>
    <definedName name="OA" localSheetId="5">#REF!</definedName>
    <definedName name="OAA" localSheetId="4">#REF!</definedName>
    <definedName name="OAA" localSheetId="2">#REF!</definedName>
    <definedName name="OAA" localSheetId="5">#REF!</definedName>
    <definedName name="OAT" localSheetId="4">#REF!</definedName>
    <definedName name="OAT" localSheetId="2">#REF!</definedName>
    <definedName name="OAT" localSheetId="5">#REF!</definedName>
    <definedName name="Oct" localSheetId="4" hidden="1">{#N/A,#N/A,FALSE,"COVER.XLS";#N/A,#N/A,FALSE,"RACT1.XLS";#N/A,#N/A,FALSE,"RACT2.XLS";#N/A,#N/A,FALSE,"ECCMP";#N/A,#N/A,FALSE,"WELDER.XLS"}</definedName>
    <definedName name="Oct" localSheetId="5" hidden="1">{#N/A,#N/A,FALSE,"COVER.XLS";#N/A,#N/A,FALSE,"RACT1.XLS";#N/A,#N/A,FALSE,"RACT2.XLS";#N/A,#N/A,FALSE,"ECCMP";#N/A,#N/A,FALSE,"WELDER.XLS"}</definedName>
    <definedName name="Off_B_S_Income">[19]NOPAT_VDF!$C$7:$AZ$7</definedName>
    <definedName name="Off_B_S_Income_DCF">[19]DCF_VDF!$C$8:$BZ$8</definedName>
    <definedName name="OH" localSheetId="4">#REF!</definedName>
    <definedName name="OH" localSheetId="5">#REF!</definedName>
    <definedName name="oi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A" localSheetId="4">#REF!</definedName>
    <definedName name="OIA" localSheetId="2">#REF!</definedName>
    <definedName name="OIA" localSheetId="5">#REF!</definedName>
    <definedName name="OIT" localSheetId="4">#REF!</definedName>
    <definedName name="OIT" localSheetId="2">#REF!</definedName>
    <definedName name="OIT" localSheetId="5">#REF!</definedName>
    <definedName name="ok" localSheetId="4" hidden="1">{#N/A,#N/A,FALSE,"Aging Summary";#N/A,#N/A,FALSE,"Ratio Analysis";#N/A,#N/A,FALSE,"Test 120 Day Accts";#N/A,#N/A,FALSE,"Tickmarks"}</definedName>
    <definedName name="ok" localSheetId="2" hidden="1">{#N/A,#N/A,FALSE,"Aging Summary";#N/A,#N/A,FALSE,"Ratio Analysis";#N/A,#N/A,FALSE,"Test 120 Day Accts";#N/A,#N/A,FALSE,"Tickmarks"}</definedName>
    <definedName name="ok" localSheetId="5" hidden="1">{#N/A,#N/A,FALSE,"Aging Summary";#N/A,#N/A,FALSE,"Ratio Analysis";#N/A,#N/A,FALSE,"Test 120 Day Accts";#N/A,#N/A,FALSE,"Tickmarks"}</definedName>
    <definedName name="OL_1">'[19]PV of Op Leases_VDF'!$AD$1:$AD$65536</definedName>
    <definedName name="OL_10">[67]Sheet1!$L$1:$L$65536</definedName>
    <definedName name="OL_11">[67]Sheet1!$J$1:$J$65536</definedName>
    <definedName name="OL_12">[67]Sheet1!$H$1:$H$65536</definedName>
    <definedName name="OL_13">[67]Sheet1!$F$1:$F$65536</definedName>
    <definedName name="OL_14">[67]Sheet1!$D$1:$D$65536</definedName>
    <definedName name="OL_2">[67]Sheet1!$AB$1:$AB$65536</definedName>
    <definedName name="OL_3">[67]Sheet1!$Z$1:$Z$65536</definedName>
    <definedName name="OL_4">[67]Sheet1!$X$1:$X$65536</definedName>
    <definedName name="OL_5">[67]Sheet1!$V$1:$V$65536</definedName>
    <definedName name="OL_6">[67]Sheet1!$T$1:$T$65536</definedName>
    <definedName name="OL_7">[67]Sheet1!$R$1:$R$65536</definedName>
    <definedName name="OL_8">[67]Sheet1!$P$1:$P$65536</definedName>
    <definedName name="OL_9">[67]Sheet1!$N$1:$N$65536</definedName>
    <definedName name="OL_P">'[19]PV of Op Leases_VDF'!$AF$1:$AF$65536</definedName>
    <definedName name="OLD" localSheetId="1">[111]MARCH04CTC!$C$1:$V$79</definedName>
    <definedName name="OLD">[111]MARCH04CTC!$C$1:$V$79</definedName>
    <definedName name="op_clstk" localSheetId="4">#REF!</definedName>
    <definedName name="op_clstk" localSheetId="5">#REF!</definedName>
    <definedName name="op_clstk">#REF!</definedName>
    <definedName name="Op_profit_01">'[112]Income-Segment'!$BD$25</definedName>
    <definedName name="Op_profit_02">'[112]Income-Segment'!$BE$25</definedName>
    <definedName name="Op_profit00">'[112]Income-Segment'!$BC$25</definedName>
    <definedName name="Op_profit03">'[112]Income-Segment'!$BF$25</definedName>
    <definedName name="Op_profit96">'[112]Income-Segment'!$AD$25</definedName>
    <definedName name="Op_profit97">'[112]Income-Segment'!$AN$25</definedName>
    <definedName name="Op_profit98">'[112]Income-Segment'!$AS$25</definedName>
    <definedName name="Op_profit99">'[112]Income-Segment'!$AX$25</definedName>
    <definedName name="OPERATING">'[52]Aladdin Macro1'!$C$247:$L$283</definedName>
    <definedName name="operating_expenses">[18]Template!$D$48:$O$48</definedName>
    <definedName name="Operating_income">[67]Sheet1!$C$87:$AZ$87</definedName>
    <definedName name="Operating_Lease_Expense">[19]NOPAT_VDF!$C$23:$AZ$23</definedName>
    <definedName name="Operating_Sys">'[41]DDETABLE '!$AD$9</definedName>
    <definedName name="OPM">[28]Financials!$A$1215</definedName>
    <definedName name="OpnAdvance">'[26]Revenue-Invoicewise'!$I$440:$I$839</definedName>
    <definedName name="Order_Report">[113]ORDER!$A$6:$K$157</definedName>
    <definedName name="OrderTable" hidden="1">#N/A</definedName>
    <definedName name="OSCH1" localSheetId="4">#REF!</definedName>
    <definedName name="OSCH1" localSheetId="5">#REF!</definedName>
    <definedName name="OSCH2" localSheetId="4">#REF!</definedName>
    <definedName name="OSCH2" localSheetId="5">#REF!</definedName>
    <definedName name="OSCH3" localSheetId="4">#REF!</definedName>
    <definedName name="OSCH3" localSheetId="5">#REF!</definedName>
    <definedName name="OSCH4" localSheetId="4">#REF!</definedName>
    <definedName name="OSCH4" localSheetId="5">#REF!</definedName>
    <definedName name="OSCH5" localSheetId="14">#REF!</definedName>
    <definedName name="OSCH5" localSheetId="12">#REF!</definedName>
    <definedName name="OSCH5" localSheetId="4">#REF!</definedName>
    <definedName name="OSCH5" localSheetId="5">#REF!</definedName>
    <definedName name="OSCH5" localSheetId="15">#REF!</definedName>
    <definedName name="OSCH6" localSheetId="14">#REF!</definedName>
    <definedName name="OSCH6" localSheetId="12">#REF!</definedName>
    <definedName name="OSCH6" localSheetId="4">#REF!</definedName>
    <definedName name="OSCH6" localSheetId="5">#REF!</definedName>
    <definedName name="OSCH6" localSheetId="15">#REF!</definedName>
    <definedName name="OSCH7" localSheetId="14">#REF!</definedName>
    <definedName name="OSCH7" localSheetId="12">#REF!</definedName>
    <definedName name="OSCH7" localSheetId="4">#REF!</definedName>
    <definedName name="OSCH7" localSheetId="5">#REF!</definedName>
    <definedName name="OSCH7" localSheetId="15">#REF!</definedName>
    <definedName name="OSCH8" localSheetId="14">#REF!</definedName>
    <definedName name="OSCH8" localSheetId="12">#REF!</definedName>
    <definedName name="OSCH8" localSheetId="4">#REF!</definedName>
    <definedName name="OSCH8" localSheetId="5">#REF!</definedName>
    <definedName name="OSCH8" localSheetId="15">#REF!</definedName>
    <definedName name="Other_Asset_Core">[67]Sheet1!$C$102:$AB$102</definedName>
    <definedName name="Other_asset_turns">'[19]Invested capital_VDF'!$A$101:$Z$101</definedName>
    <definedName name="Other_asset_turns_DCF">[67]Sheet1!$C$82:$AZ$82</definedName>
    <definedName name="Other_assets">[67]Sheet1!$C$45:$AU$45</definedName>
    <definedName name="Other_assets_DCF">[67]Sheet1!$C$76:$AZ$76</definedName>
    <definedName name="Other_Assets2">[67]Sheet1!$C$46:$AZ$46</definedName>
    <definedName name="Other_Current_Assets2">[67]Sheet1!$C$14:$AZ$14</definedName>
    <definedName name="other_current_liabilities">[18]Template!$D$205:$O$205</definedName>
    <definedName name="Other_Current_Liabilities2">[67]Sheet1!$C$23:$AZ$23</definedName>
    <definedName name="Other_DCF">[67]Sheet1!$C$76:$AZ$76</definedName>
    <definedName name="other_deferred_assets">[18]Template!$D$196:$O$196</definedName>
    <definedName name="other_deferred_liabilities">[18]Template!$D$215:$O$215</definedName>
    <definedName name="Other_Expenses">[19]NOPAT_VDF!$C$59:$AZ$59</definedName>
    <definedName name="Other_expenses_gains">[19]NOPAT_VDF!$C$14:$AZ$14</definedName>
    <definedName name="Other_fixed_asset_turns">[67]Sheet1!$C$100:$AU$100</definedName>
    <definedName name="Other_fixed_assets">[67]Sheet1!$D$41:$AU$41</definedName>
    <definedName name="Other_fixed_assets2">[67]Sheet1!$C$42:$AZ$42</definedName>
    <definedName name="Other_Income">[19]NOPAT_VDF!$C$58:$AZ$58</definedName>
    <definedName name="Other_Intangible_Assets">[67]Sheet1!$C$38:$AZ$38</definedName>
    <definedName name="other_intangible_fixed_assets">[18]Template!$D$243:$O$243</definedName>
    <definedName name="Other_liabilities">[67]Sheet1!$C$72:$AE$72</definedName>
    <definedName name="Other_liabilities2">[67]Sheet1!$C$73:$AZ$73</definedName>
    <definedName name="Other_LT_Debt">[67]Sheet1!$C$60:$AZ$60</definedName>
    <definedName name="Other_ncome_expenses">[67]Sheet1!$C$58:$AZ$58</definedName>
    <definedName name="other_non_current_assets">[18]Template!$D$197:$O$197</definedName>
    <definedName name="other_non_current_liabilities">[18]Template!$D$216:$O$216</definedName>
    <definedName name="other_non_equity_interests">[18]Template!$D$260:$O$260</definedName>
    <definedName name="other_operating_expenses">[18]Template!$D$85:$O$85</definedName>
    <definedName name="other_pretax">[18]Template!$D$58:$O$58</definedName>
    <definedName name="other_provisions">[18]Template!$D$83:$O$83</definedName>
    <definedName name="other_provisions_bs">[18]Template!$D$213:$O$213</definedName>
    <definedName name="other_reserves">[18]Template!$D$223:$O$223</definedName>
    <definedName name="Other_ST_Debt">[67]Sheet1!$C$56:$AZ$56</definedName>
    <definedName name="other_tangible_fixed_assets">[18]Template!$D$239:$O$239</definedName>
    <definedName name="p" localSheetId="1">'[114]Usage Efficiency'!$BK$12:$BW$121</definedName>
    <definedName name="p">'[114]Usage Efficiency'!$BK$12:$BW$121</definedName>
    <definedName name="P_01" localSheetId="4">#REF!</definedName>
    <definedName name="P_01" localSheetId="5">#REF!</definedName>
    <definedName name="P_02" localSheetId="4">#REF!</definedName>
    <definedName name="P_02" localSheetId="5">#REF!</definedName>
    <definedName name="P_AND_L_YTD" localSheetId="4">#REF!</definedName>
    <definedName name="P_AND_L_YTD" localSheetId="5">#REF!</definedName>
    <definedName name="P_AND_L_YTD">#REF!</definedName>
    <definedName name="pa" hidden="1">#N/A</definedName>
    <definedName name="Page1" localSheetId="4">#REF!</definedName>
    <definedName name="Page1" localSheetId="5">#REF!</definedName>
    <definedName name="Page2" localSheetId="4">#REF!</definedName>
    <definedName name="Page2" localSheetId="5">#REF!</definedName>
    <definedName name="Page3" localSheetId="4">#REF!</definedName>
    <definedName name="Page3" localSheetId="5">#REF!</definedName>
    <definedName name="Page3">#REF!</definedName>
    <definedName name="Page4" localSheetId="4">#REF!</definedName>
    <definedName name="Page4" localSheetId="5">#REF!</definedName>
    <definedName name="Page4">#REF!</definedName>
    <definedName name="Page5" localSheetId="4">#REF!</definedName>
    <definedName name="Page5" localSheetId="5">#REF!</definedName>
    <definedName name="Page5">#REF!</definedName>
    <definedName name="Page6" localSheetId="4">#REF!</definedName>
    <definedName name="Page6" localSheetId="5">#REF!</definedName>
    <definedName name="Page6">#REF!</definedName>
    <definedName name="Page7" localSheetId="4">#REF!</definedName>
    <definedName name="Page7" localSheetId="5">#REF!</definedName>
    <definedName name="Page7">#REF!</definedName>
    <definedName name="paid_up_capital">[18]Template!$D$219:$O$219</definedName>
    <definedName name="para1">[52]EVA1!$C$74</definedName>
    <definedName name="para2">[52]EVA1!$C$75</definedName>
    <definedName name="parse" hidden="1">#N/A</definedName>
    <definedName name="PARSFO_E" localSheetId="4">#REF!</definedName>
    <definedName name="PARSFO_E" localSheetId="5">#REF!</definedName>
    <definedName name="PARSFORM" localSheetId="4">#REF!</definedName>
    <definedName name="PARSFORM" localSheetId="5">#REF!</definedName>
    <definedName name="pattabhibsc">'[22]Ram Pattabhi'!$C$34</definedName>
    <definedName name="pattabhided" localSheetId="1">'[22]Ram Pattabhi'!$Q$34</definedName>
    <definedName name="pattabhided">'[22]Ram Pattabhi'!$Q$34</definedName>
    <definedName name="pattabhihra" localSheetId="1">'[22]Ram Pattabhi'!$F$34</definedName>
    <definedName name="pattabhihra">'[22]Ram Pattabhi'!$F$34</definedName>
    <definedName name="pattabhipd" localSheetId="1">'[22]Ram Pattabhi'!$K$34</definedName>
    <definedName name="pattabhipd">'[22]Ram Pattabhi'!$K$34</definedName>
    <definedName name="pattabhipf" localSheetId="1">'[21]Ram Pattabhi'!$D$34</definedName>
    <definedName name="pattabhipf">'[21]Ram Pattabhi'!$D$34</definedName>
    <definedName name="pattabhisaf" localSheetId="1">'[21]Ram Pattabhi'!$E$34</definedName>
    <definedName name="pattabhisaf">'[21]Ram Pattabhi'!$E$34</definedName>
    <definedName name="pattabhispla" localSheetId="1">'[22]Ram Pattabhi'!$I$21</definedName>
    <definedName name="pattabhispla">'[22]Ram Pattabhi'!$I$21</definedName>
    <definedName name="Pay_Date" localSheetId="4">#REF!</definedName>
    <definedName name="Pay_Date" localSheetId="5">#REF!</definedName>
    <definedName name="Pay_Num" localSheetId="4">#REF!</definedName>
    <definedName name="Pay_Num" localSheetId="5">#REF!</definedName>
    <definedName name="Payment_Date" localSheetId="4">DATE(YEAR(' F1A'!Loan_Start),MONTH(' F1A'!Loan_Start)+Payment_Number,DAY(' F1A'!Loan_Start))</definedName>
    <definedName name="Payment_Date" localSheetId="2">DATE(YEAR(' S3'!Loan_Start),MONTH(' S3'!Loan_Start)+Payment_Number,DAY(' S3'!Loan_Start))</definedName>
    <definedName name="Payment_Date" localSheetId="5">DATE(YEAR('F2'!Loan_Start),MONTH('F2'!Loan_Start)+Payment_Number,DAY('F2'!Loan_Start))</definedName>
    <definedName name="Payment_Date" localSheetId="15">DATE(YEAR(Loan_Start),MONTH(Loan_Start)+Payment_Number,DAY(Loan_Start))</definedName>
    <definedName name="payslips" localSheetId="4">#REF!</definedName>
    <definedName name="payslips" localSheetId="5">#REF!</definedName>
    <definedName name="payslips">#REF!</definedName>
    <definedName name="PBASE">'[52]Aladdin Macro1'!$X$526:$AB$526</definedName>
    <definedName name="PCASHTAX">'[52]Aladdin Macro1'!$X$514:$AB$514</definedName>
    <definedName name="PCOGS">'[52]Aladdin Macro1'!$X$505:$AB$505</definedName>
    <definedName name="PCONSTANT">'[52]Aladdin Macro1'!$X$527:$AB$527</definedName>
    <definedName name="p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EPRECIATION">'[52]Aladdin Macro1'!$X$507:$AB$507</definedName>
    <definedName name="PE_2007_data">OFFSET('[53]PE charts 2007'!$N$1,1,0,(COUNTA('[53]PE charts 2007'!$N$1:$N$65536)-1-COUNTIF('[53]PE charts 2007'!$N$1:$N$65536,"#N/A")),1)</definedName>
    <definedName name="PE_2008_data">OFFSET('[53]PE charts 2008'!$N$1,1,0,(COUNTA('[53]PE charts 2008'!$N$1:$N$65536)-1-COUNTIF('[53]PE charts 2008'!$N$1:$N$65536,"#N/A")),1)</definedName>
    <definedName name="PE_2009_data">OFFSET('[53]PE charts 2009'!$N$1,1,0,(COUNTA('[53]PE charts 2009'!$N$1:$N$65536)-1-COUNTIF('[53]PE charts 2009'!$N$1:$N$65536,"#N/A")),1)</definedName>
    <definedName name="PEG_data">OFFSET('[53]PEG ratio'!$J$1,1,0,(COUNTA('[53]PEG ratio'!$J$1:$J$65536)-1-COUNTIF('[53]PEG ratio'!$J$1:$J$65536,"#N/A")),1)</definedName>
    <definedName name="Pellet.Net" hidden="1">#N/A</definedName>
    <definedName name="pen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n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rcent1" localSheetId="4">#REF!,#REF!,#REF!,#REF!,#REF!,#REF!,#REF!,#REF!</definedName>
    <definedName name="percent1" localSheetId="5">#REF!,#REF!,#REF!,#REF!,#REF!,#REF!,#REF!,#REF!</definedName>
    <definedName name="percentage" localSheetId="4">#REF!,#REF!,#REF!,#REF!,#REF!,#REF!,#REF!</definedName>
    <definedName name="percentage" localSheetId="5">#REF!,#REF!,#REF!,#REF!,#REF!,#REF!,#REF!</definedName>
    <definedName name="percentage2" localSheetId="4">#REF!,#REF!,#REF!,#REF!,#REF!,#REF!,#REF!,#REF!,#REF!,#REF!,#REF!,#REF!</definedName>
    <definedName name="percentage2" localSheetId="5">#REF!,#REF!,#REF!,#REF!,#REF!,#REF!,#REF!,#REF!,#REF!,#REF!,#REF!,#REF!</definedName>
    <definedName name="perf">[4]cs1997!$B$2:$Q$7</definedName>
    <definedName name="PERF_1_WEEK_data">OFFSET('[53]Data_Price Performance'!$R$1,1,0,(COUNTA('[53]Data_Price Performance'!$R$1:$R$65536)-1-COUNTIF('[53]Data_Price Performance'!$R$1:$R$65536,"#N/A")),1)</definedName>
    <definedName name="Performance">[4]cs1997!$K$15:$R$18</definedName>
    <definedName name="period_months">[18]Template!$D$39:$O$39</definedName>
    <definedName name="PeriodCosts" localSheetId="4">'[115]Mfg Data'!#REF!</definedName>
    <definedName name="PeriodCosts" localSheetId="2">'[115]Mfg Data'!#REF!</definedName>
    <definedName name="PeriodCosts" localSheetId="5">'[115]Mfg Data'!#REF!</definedName>
    <definedName name="personn" localSheetId="4">#REF!</definedName>
    <definedName name="personn" localSheetId="5">#REF!</definedName>
    <definedName name="Personnel" localSheetId="4">#REF!</definedName>
    <definedName name="Personnel" localSheetId="5">#REF!</definedName>
    <definedName name="Personnel1" localSheetId="4">#REF!</definedName>
    <definedName name="Personnel1" localSheetId="5">#REF!</definedName>
    <definedName name="PEVA">'[52]Aladdin Macro1'!$A$447:$L$481</definedName>
    <definedName name="PF" localSheetId="4">#REF!</definedName>
    <definedName name="PF" localSheetId="5">#REF!</definedName>
    <definedName name="PF">#REF!</definedName>
    <definedName name="PFA" localSheetId="4">#REF!</definedName>
    <definedName name="PFA" localSheetId="5">#REF!</definedName>
    <definedName name="PFA">#REF!</definedName>
    <definedName name="PFT" localSheetId="4">#REF!</definedName>
    <definedName name="PFT" localSheetId="5">#REF!</definedName>
    <definedName name="PFT">#REF!</definedName>
    <definedName name="PGROWTH">'[52]Aladdin Macro1'!$X$525:$AB$525</definedName>
    <definedName name="ph_asean">[51]Weights!$L$11</definedName>
    <definedName name="ph_asean5">[51]Weights!$M$11</definedName>
    <definedName name="ph_asia">[51]Weights!$J$11</definedName>
    <definedName name="PHARMA" localSheetId="4">#REF!</definedName>
    <definedName name="PHARMA" localSheetId="5">#REF!</definedName>
    <definedName name="PHARMA">#REF!</definedName>
    <definedName name="PHISTORICAL">'[52]Aladdin Macro1'!$F$596</definedName>
    <definedName name="PINCREASED">'[52]Aladdin Macro1'!$X$528:$AB$528</definedName>
    <definedName name="PINETOTHER">'[52]Aladdin Macro1'!$X$523:$AB$523</definedName>
    <definedName name="PINETPPE">'[52]Aladdin Macro1'!$X$522:$AB$522</definedName>
    <definedName name="PINTENSITY">'[52]Aladdin Macro1'!$X$524:$AB$524</definedName>
    <definedName name="PINVESTMENT">'[52]Aladdin Macro1'!$X$530:$AB$530</definedName>
    <definedName name="PINVESTYEARS">'[52]Aladdin Macro1'!$X$520:$AB$520</definedName>
    <definedName name="PIS" localSheetId="4">#REF!</definedName>
    <definedName name="PIS" localSheetId="5">#REF!</definedName>
    <definedName name="PIS">#REF!</definedName>
    <definedName name="PISA" localSheetId="4">#REF!</definedName>
    <definedName name="PISA" localSheetId="5">#REF!</definedName>
    <definedName name="PISA">#REF!</definedName>
    <definedName name="PIST" localSheetId="4">#REF!</definedName>
    <definedName name="PIST" localSheetId="5">#REF!</definedName>
    <definedName name="PIST">#REF!</definedName>
    <definedName name="PIWORKING">'[52]Aladdin Macro1'!$X$521:$AB$521</definedName>
    <definedName name="PKK" hidden="1">#N/A</definedName>
    <definedName name="PL" localSheetId="4">#REF!</definedName>
    <definedName name="PL" localSheetId="5">#REF!</definedName>
    <definedName name="PlanQties" localSheetId="4">'[17]Usage Efficiency'!#REF!</definedName>
    <definedName name="PlanQties" localSheetId="2">'[17]Usage Efficiency'!#REF!</definedName>
    <definedName name="PlanQties" localSheetId="5">'[17]Usage Efficiency'!#REF!</definedName>
    <definedName name="PlanRates" localSheetId="4">'[17]Usage Efficiency'!#REF!</definedName>
    <definedName name="PlanRates" localSheetId="2">'[17]Usage Efficiency'!#REF!</definedName>
    <definedName name="PlanRates" localSheetId="5">'[17]Usage Efficiency'!#REF!</definedName>
    <definedName name="plant_equipment">[18]Template!$D$238:$O$238</definedName>
    <definedName name="PlantCommissioningDate" localSheetId="4">'[60]Wkg Cap Inputs'!#REF!</definedName>
    <definedName name="PlantCommissioningDate" localSheetId="2">'[60]Wkg Cap Inputs'!#REF!</definedName>
    <definedName name="PlantCommissioningDate" localSheetId="5">'[60]Wkg Cap Inputs'!#REF!</definedName>
    <definedName name="PlanValues" localSheetId="4">'[17]Usage Efficiency'!#REF!</definedName>
    <definedName name="PlanValues" localSheetId="2">'[17]Usage Efficiency'!#REF!</definedName>
    <definedName name="PlanValues" localSheetId="5">'[17]Usage Efficiency'!#REF!</definedName>
    <definedName name="PMARGIN">'[52]Aladdin Macro1'!$X$508:$AB$508</definedName>
    <definedName name="PNETPPE">'[52]Aladdin Macro1'!$X$509:$AB$509</definedName>
    <definedName name="PNOPLAT">'[52]Aladdin Macro1'!$X$529:$AB$529</definedName>
    <definedName name="Pop_Ratio" localSheetId="4">#REF!</definedName>
    <definedName name="Pop_Ratio" localSheetId="5">#REF!</definedName>
    <definedName name="POTHER">'[52]Aladdin Macro1'!$X$511:$AB$511</definedName>
    <definedName name="Pounds">'[89]Production &amp; Revenue Schedules'!$E$6</definedName>
    <definedName name="POWER" localSheetId="4">#REF!</definedName>
    <definedName name="POWER" localSheetId="5">#REF!</definedName>
    <definedName name="POWERA" localSheetId="4">#REF!</definedName>
    <definedName name="POWERA" localSheetId="5">#REF!</definedName>
    <definedName name="PP" localSheetId="4">#REF!</definedName>
    <definedName name="PP" localSheetId="5">#REF!</definedName>
    <definedName name="PP_Company">[116]Parameter!$D$21</definedName>
    <definedName name="PP_CompanyName" localSheetId="1">[116]Parameter!$D$22</definedName>
    <definedName name="PP_CompanyName">[116]Parameter!$D$22</definedName>
    <definedName name="PP_Country" localSheetId="1">[117]Parameter!$D$19</definedName>
    <definedName name="PP_Country">[116]Parameter!$D$19</definedName>
    <definedName name="PP_CountryName" localSheetId="1">[117]Parameter!$D$20</definedName>
    <definedName name="PP_CountryName">[116]Parameter!$D$20</definedName>
    <definedName name="PP_Jahr" localSheetId="1">[117]Parameter!$D$18</definedName>
    <definedName name="PP_Jahr">[116]Parameter!$D$18</definedName>
    <definedName name="PPAbhi" localSheetId="4">#REF!</definedName>
    <definedName name="PPAbhi" localSheetId="5">#REF!</definedName>
    <definedName name="PPP" localSheetId="4">'[97]TB-9-01'!#REF!</definedName>
    <definedName name="PPP" localSheetId="2">'[97]TB-9-01'!#REF!</definedName>
    <definedName name="PPP" localSheetId="5">'[97]TB-9-01'!#REF!</definedName>
    <definedName name="PPPP" localSheetId="4" hidden="1">{#N/A,#N/A,FALSE,"ISBL"}</definedName>
    <definedName name="PPPP" localSheetId="2" hidden="1">{#N/A,#N/A,FALSE,"ISBL"}</definedName>
    <definedName name="PPPP" localSheetId="5" hidden="1">{#N/A,#N/A,FALSE,"ISBL"}</definedName>
    <definedName name="PPREROIC">'[52]Aladdin Macro1'!$X$513:$AB$513</definedName>
    <definedName name="PR">[28]Financials!$J$851</definedName>
    <definedName name="prabhanjanbsc" localSheetId="1">[21]Prabhanjan!$C$41</definedName>
    <definedName name="prabhanjanbsc">[21]Prabhanjan!$C$41</definedName>
    <definedName name="prabhanjanconv" localSheetId="1">[21]Prabhanjan!$J$41</definedName>
    <definedName name="prabhanjanconv">[21]Prabhanjan!$J$41</definedName>
    <definedName name="prabhanjanded" localSheetId="1">[21]Prabhanjan!$Q$41</definedName>
    <definedName name="prabhanjanded">[21]Prabhanjan!$Q$41</definedName>
    <definedName name="prabhanjanhra" localSheetId="1">[21]Prabhanjan!$G$41</definedName>
    <definedName name="prabhanjanhra">[21]Prabhanjan!$G$41</definedName>
    <definedName name="prabhanjanit" localSheetId="1">[21]Prabhanjan!$P$41</definedName>
    <definedName name="prabhanjanit">[21]Prabhanjan!$P$41</definedName>
    <definedName name="prabhanjanmed" localSheetId="1">[21]Prabhanjan!$H$41</definedName>
    <definedName name="prabhanjanmed">[21]Prabhanjan!$H$41</definedName>
    <definedName name="prabhanjanpd" localSheetId="1">[21]Prabhanjan!$K$41</definedName>
    <definedName name="prabhanjanpd">[21]Prabhanjan!$K$41</definedName>
    <definedName name="prabhanjanpf" localSheetId="1">[21]Prabhanjan!$D$41</definedName>
    <definedName name="prabhanjanpf">[21]Prabhanjan!$D$41</definedName>
    <definedName name="prabhanjanpt" localSheetId="1">[21]Prabhanjan!$O$41</definedName>
    <definedName name="prabhanjanpt">[21]Prabhanjan!$O$41</definedName>
    <definedName name="prabhanjansaf" localSheetId="1">[21]Prabhanjan!$E$41</definedName>
    <definedName name="prabhanjansaf">[21]Prabhanjan!$E$41</definedName>
    <definedName name="prabhanjanspla" localSheetId="1">[22]Prabhanjan!$I$27</definedName>
    <definedName name="prabhanjanspla">[22]Prabhanjan!$I$27</definedName>
    <definedName name="pravin" hidden="1">#N/A</definedName>
    <definedName name="pre_tax_profit">[18]Template!$D$59:$O$59</definedName>
    <definedName name="preference_dividend">[18]Template!$D$63:$O$63</definedName>
    <definedName name="preference_share_capital">[18]Template!$D$210:$O$210</definedName>
    <definedName name="Preferred_book_value">[67]Sheet1!$D$15</definedName>
    <definedName name="Preferred_Dividends">[67]Sheet1!$C$61:$AZ$61</definedName>
    <definedName name="Preferred_stock">[67]Sheet1!$C$81:$AE$81</definedName>
    <definedName name="prepay" localSheetId="4" hidden="1">{#N/A,#N/A,FALSE,"PMTABB";#N/A,#N/A,FALSE,"PMTABB"}</definedName>
    <definedName name="prepay" localSheetId="2" hidden="1">{#N/A,#N/A,FALSE,"PMTABB";#N/A,#N/A,FALSE,"PMTABB"}</definedName>
    <definedName name="prepay" localSheetId="5" hidden="1">{#N/A,#N/A,FALSE,"PMTABB";#N/A,#N/A,FALSE,"PMTABB"}</definedName>
    <definedName name="PREROIC">'[52]Aladdin Macro1'!$AF$561</definedName>
    <definedName name="Present_Value_Oper_lease">'[19]PV of Op Leases_VDF'!$C$51:$AW$51</definedName>
    <definedName name="Pretax_income">[19]NOPAT_VDF!$C$90:$AE$90</definedName>
    <definedName name="Previous">'[61]Licensee Information'!$F$30</definedName>
    <definedName name="price">[4]cs1997!$B$7:$L$11</definedName>
    <definedName name="Price1">'[4]WRLD EXPN'!$A$4:$P$68</definedName>
    <definedName name="Price2">'[4]WRLD EXPN'!$A$69:$S$132</definedName>
    <definedName name="Price3">'[4]WRLD EXPN'!$A$329:$S$392</definedName>
    <definedName name="Price4">'[4]WRLD EXPN'!$A$654:$S$715</definedName>
    <definedName name="Price5">'[4]WRLD EXPN'!$A$914:$P$975</definedName>
    <definedName name="Price6">'[4]WRLD EXPN'!$A$979:$S$1040</definedName>
    <definedName name="Princ" localSheetId="4">#REF!</definedName>
    <definedName name="Princ" localSheetId="5">#REF!</definedName>
    <definedName name="print" localSheetId="4">#REF!</definedName>
    <definedName name="print" localSheetId="5">#REF!</definedName>
    <definedName name="_xlnm.Print_Area" localSheetId="10">' F 10'!$B$2:$G$30</definedName>
    <definedName name="_xlnm.Print_Area" localSheetId="11">' F 15'!$B$2:$D$14</definedName>
    <definedName name="_xlnm.Print_Area" localSheetId="13">' F 16'!$B$2:$D$15</definedName>
    <definedName name="_xlnm.Print_Area" localSheetId="14">' F 18'!$B$3:$E$21</definedName>
    <definedName name="_xlnm.Print_Area" localSheetId="8">' F 6'!$B$2:$E$43</definedName>
    <definedName name="_xlnm.Print_Area" localSheetId="12">' F17'!$B$1:$E$16</definedName>
    <definedName name="_xlnm.Print_Area" localSheetId="4">' F1A'!$B$2:$D$39</definedName>
    <definedName name="_xlnm.Print_Area" localSheetId="16">' F-22'!$B$1:$F$71</definedName>
    <definedName name="_xlnm.Print_Area" localSheetId="6">' F4'!$B$2:$D$9</definedName>
    <definedName name="_xlnm.Print_Area" localSheetId="7">' F5'!$B$2:$E$20</definedName>
    <definedName name="_xlnm.Print_Area" localSheetId="2">' S3'!$B$1:$E$70</definedName>
    <definedName name="_xlnm.Print_Area" localSheetId="3">'F1'!$A$2:$Q$126</definedName>
    <definedName name="_xlnm.Print_Area" localSheetId="5">'F2'!$A$1:$AC$73</definedName>
    <definedName name="_xlnm.Print_Area" localSheetId="9">'F7'!$B$2:$E$46</definedName>
    <definedName name="_xlnm.Print_Area" localSheetId="15">'P-1'!$B$2:$L$21</definedName>
    <definedName name="_xlnm.Print_Area" localSheetId="1">'S1'!$B$2:$E$54</definedName>
    <definedName name="_xlnm.Print_Area" localSheetId="0">Summary!$B$2:$E$28</definedName>
    <definedName name="_xlnm.Print_Area">#REF!</definedName>
    <definedName name="Print_Area_1" localSheetId="4">#REF!</definedName>
    <definedName name="Print_Area_1" localSheetId="5">#REF!</definedName>
    <definedName name="Print_Area_1">#REF!</definedName>
    <definedName name="Print_Area_2" localSheetId="4">#REF!</definedName>
    <definedName name="Print_Area_2" localSheetId="5">#REF!</definedName>
    <definedName name="Print_Area_2">#REF!</definedName>
    <definedName name="Print_Area_5" localSheetId="4">#REF!</definedName>
    <definedName name="Print_Area_5" localSheetId="5">#REF!</definedName>
    <definedName name="Print_Area_5">#REF!</definedName>
    <definedName name="Print_Area_6" localSheetId="4">#REF!</definedName>
    <definedName name="Print_Area_6" localSheetId="5">#REF!</definedName>
    <definedName name="Print_Area_6">#REF!</definedName>
    <definedName name="Print_Area_MI" localSheetId="4">#REF!</definedName>
    <definedName name="Print_Area_MI" localSheetId="5">#REF!</definedName>
    <definedName name="Print_Area_MI">#REF!</definedName>
    <definedName name="Print_Area_Reset" localSheetId="4">OFFSET(' F1A'!Full_Print,0,0,Last_Row)</definedName>
    <definedName name="Print_Area_Reset" localSheetId="2">OFFSET(Full_Print,0,0,Last_Row)</definedName>
    <definedName name="Print_Area_Reset" localSheetId="5">OFFSET('F2'!Full_Print,0,0,[0]!Last_Row)</definedName>
    <definedName name="Print_Area_Reset" localSheetId="15">OFFSET(Full_Print,0,0,Last_Row)</definedName>
    <definedName name="Print_Area1">[100]MTNL!$A$585:$AE$800</definedName>
    <definedName name="Print_Front_Page">[52]Sheet1!$A$304:$AE$355</definedName>
    <definedName name="PRINT_MENU" localSheetId="4">#REF!</definedName>
    <definedName name="PRINT_MENU" localSheetId="5">#REF!</definedName>
    <definedName name="PRINT_MENU">#REF!</definedName>
    <definedName name="_xlnm.Print_Titles" localSheetId="14">#REF!</definedName>
    <definedName name="_xlnm.Print_Titles" localSheetId="4">#REF!</definedName>
    <definedName name="_xlnm.Print_Titles" localSheetId="3">'F1'!$2:$6</definedName>
    <definedName name="_xlnm.Print_Titles" localSheetId="5">'F2'!$A:$B,'F2'!$1:$6</definedName>
    <definedName name="_xlnm.Print_Titles" localSheetId="15">'P-1'!$B:$C,'P-1'!$2:$6</definedName>
    <definedName name="_xlnm.Print_Titles" localSheetId="1">#REF!</definedName>
    <definedName name="_xlnm.Print_Titles">#REF!</definedName>
    <definedName name="Print_Titles_MI">'[52]Aladdin Macro1'!$A$1:$B$65536,'[52]Aladdin Macro1'!$A$1:$IV$7</definedName>
    <definedName name="Print2">[52]Sheet1!$A$1:$R$302</definedName>
    <definedName name="PRO" hidden="1">#N/A</definedName>
    <definedName name="ProdForm" hidden="1">#N/A</definedName>
    <definedName name="ProductPL" hidden="1">#N/A</definedName>
    <definedName name="ProfileOfTaggedInstruments___ByConstrMgr_Complex_Category" localSheetId="4">#REF!</definedName>
    <definedName name="ProfileOfTaggedInstruments___ByConstrMgr_Complex_Category" localSheetId="5">#REF!</definedName>
    <definedName name="profit_after_tax">[18]Template!$D$61:$O$61</definedName>
    <definedName name="profit_loss" localSheetId="4">#REF!</definedName>
    <definedName name="profit_loss" localSheetId="5">#REF!</definedName>
    <definedName name="PROIC">'[52]Aladdin Macro1'!$X$542:$BA$589</definedName>
    <definedName name="PROICF">'[52]Aladdin Macro1'!$X$491:$BA$537</definedName>
    <definedName name="PROICYEARS">'[52]Aladdin Macro1'!$X$503:$AB$503</definedName>
    <definedName name="PROJECTION" localSheetId="1">'[45]FY 19-20 MU-Load-Consumer Proj'!$AN$8:$AR$8</definedName>
    <definedName name="PROJECTION">'[46]FY 19-20 MU-Load-Consumer Proj'!$AN$8:$AR$8</definedName>
    <definedName name="PSG_A">'[52]Aladdin Macro1'!$X$506:$AB$506</definedName>
    <definedName name="psj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sj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t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4">#REF!</definedName>
    <definedName name="PTA_Bulk" localSheetId="5">#REF!</definedName>
    <definedName name="PTA_ISBL" localSheetId="4">#REF!</definedName>
    <definedName name="PTA_ISBL" localSheetId="5">#REF!</definedName>
    <definedName name="ptm">[118]VALUE2_5!$A$1:$B$65536,[118]VALUE2_5!$A$1:$IV$7</definedName>
    <definedName name="PTURNOVER">'[52]Aladdin Macro1'!$X$512:$AB$512</definedName>
    <definedName name="PV_of_Economic_Profit">[67]Sheet1!$C$49:$BZ$49</definedName>
    <definedName name="PV_of_FCF">[67]Sheet1!$C$26:$AZ$26</definedName>
    <definedName name="PV_of_Residual_Value">[67]Sheet1!$C$30:$AZ$30</definedName>
    <definedName name="PV_Oper_lease">[67]Sheet1!$C$62:$AW$62</definedName>
    <definedName name="PVGO">[67]Sheet1!$C$10</definedName>
    <definedName name="PWORKING">'[52]Aladdin Macro1'!$X$510:$AB$510</definedName>
    <definedName name="q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>'[119]A 3.7'!$I$35,'[119]A 3.7'!$I$44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fqerg" localSheetId="4" hidden="1">{#N/A,#N/A,FALSE,"PMTABB";#N/A,#N/A,FALSE,"PMTABB"}</definedName>
    <definedName name="qgfqerg" localSheetId="2" hidden="1">{#N/A,#N/A,FALSE,"PMTABB";#N/A,#N/A,FALSE,"PMTABB"}</definedName>
    <definedName name="qgfqerg" localSheetId="5" hidden="1">{#N/A,#N/A,FALSE,"PMTABB";#N/A,#N/A,FALSE,"PMTABB"}</definedName>
    <definedName name="qq" localSheetId="14" hidden="1">{#N/A,#N/A,FALSE,"COVER1.XLS ";#N/A,#N/A,FALSE,"RACT1.XLS";#N/A,#N/A,FALSE,"RACT2.XLS";#N/A,#N/A,FALSE,"ECCMP";#N/A,#N/A,FALSE,"WELDER.XLS"}</definedName>
    <definedName name="qq" localSheetId="12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localSheetId="15" hidden="1">{#N/A,#N/A,FALSE,"COVER1.XLS ";#N/A,#N/A,FALSE,"RACT1.XLS";#N/A,#N/A,FALSE,"RACT2.XLS";#N/A,#N/A,FALSE,"ECCMP";#N/A,#N/A,FALSE,"WELDER.XLS"}</definedName>
    <definedName name="qqqw" hidden="1">#N/A</definedName>
    <definedName name="qryEqptOrdDelyETAProfile_byConstrMgr" localSheetId="4">#REF!</definedName>
    <definedName name="qryEqptOrdDelyETAProfile_byConstrMgr" localSheetId="5">#REF!</definedName>
    <definedName name="qryEqptOrdPODelProfile_ByConstrMgr" localSheetId="4">#REF!</definedName>
    <definedName name="qryEqptOrdPODelProfile_ByConstrMgr" localSheetId="5">#REF!</definedName>
    <definedName name="qryForEqptProfTotalDelvdFdnErnIndImp" localSheetId="4">#REF!</definedName>
    <definedName name="qryForEqptProfTotalDelvdFdnErnIndImp" localSheetId="5">#REF!</definedName>
    <definedName name="qrySummROSDatesFromQuery" localSheetId="4">#REF!</definedName>
    <definedName name="qrySummROSDatesFromQuery" localSheetId="5">#REF!</definedName>
    <definedName name="qryUnitForecastUtils" localSheetId="4">#REF!</definedName>
    <definedName name="qryUnitForecastUtils" localSheetId="5">#REF!</definedName>
    <definedName name="Qtr">'[108]QoQ Forecast'!$A$7:$A$47</definedName>
    <definedName name="QuanOpDmy">[52]monthly!$A$15:$IV$15,[52]monthly!$A$25:$IV$25,[52]monthly!$A$35:$IV$35,[52]monthly!$A$45:$IV$45,[52]monthly!$A$55:$IV$55,[52]monthly!$A$65:$IV$65</definedName>
    <definedName name="Quarter">'[107]QoQ Forecast'!$A$7:$A$44</definedName>
    <definedName name="Query1" localSheetId="4">#REF!</definedName>
    <definedName name="Query1" localSheetId="5">#REF!</definedName>
    <definedName name="qw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f" localSheetId="4" hidden="1">{#N/A,#N/A,FALSE,"EW"}</definedName>
    <definedName name="qwef" localSheetId="2" hidden="1">{#N/A,#N/A,FALSE,"EW"}</definedName>
    <definedName name="qwef" localSheetId="5" hidden="1">{#N/A,#N/A,FALSE,"EW"}</definedName>
    <definedName name="QWER" localSheetId="4" hidden="1">{#N/A,#N/A,FALSE,"SUMMARY";#N/A,#N/A,FALSE,"SUMMARY"}</definedName>
    <definedName name="QWER" localSheetId="2" hidden="1">{#N/A,#N/A,FALSE,"SUMMARY";#N/A,#N/A,FALSE,"SUMMARY"}</definedName>
    <definedName name="QWER" localSheetId="5" hidden="1">{#N/A,#N/A,FALSE,"SUMMARY";#N/A,#N/A,FALSE,"SUMMARY"}</definedName>
    <definedName name="qwwe" localSheetId="4">'[2]04REL'!#REF!</definedName>
    <definedName name="qwwe" localSheetId="2">'[2]04REL'!#REF!</definedName>
    <definedName name="qwwe" localSheetId="5">'[2]04REL'!#REF!</definedName>
    <definedName name="R_">'[52]Aladdin Macro1'!$O$10</definedName>
    <definedName name="R_D_amort_years">'[19]Invested capital_VDF'!$A$34</definedName>
    <definedName name="R_D_Amortization">'[19]Invested capital_VDF'!$C$31:$AU$31</definedName>
    <definedName name="R_D_Capzed">[67]Sheet1!$C$21:$Z$21</definedName>
    <definedName name="R_D_expense">'[19]Invested capital_VDF'!$C$28:$AZ$28</definedName>
    <definedName name="R_D_expense_IS">[67]Sheet1!$C$13:$AZ$13</definedName>
    <definedName name="rad_dscnt" localSheetId="4">#REF!</definedName>
    <definedName name="rad_dscnt" localSheetId="5">#REF!</definedName>
    <definedName name="ramnathbsc">'[21]P K Ramnath'!$C$28</definedName>
    <definedName name="ramnathded" localSheetId="1">'[21]P K Ramnath'!$V$28</definedName>
    <definedName name="ramnathded">'[21]P K Ramnath'!$V$28</definedName>
    <definedName name="ramnathemi" localSheetId="1">'[21]P K Ramnath'!$K$28</definedName>
    <definedName name="ramnathemi">'[21]P K Ramnath'!$K$28</definedName>
    <definedName name="ramnathhra" localSheetId="1">'[21]P K Ramnath'!$F$28</definedName>
    <definedName name="ramnathhra">'[21]P K Ramnath'!$F$28</definedName>
    <definedName name="ramnathins" localSheetId="1">'[21]P K Ramnath'!$M$28</definedName>
    <definedName name="ramnathins">'[21]P K Ramnath'!$M$28</definedName>
    <definedName name="ramnathpd" localSheetId="1">'[21]P K Ramnath'!$P$28</definedName>
    <definedName name="ramnathpd">'[21]P K Ramnath'!$P$28</definedName>
    <definedName name="ramnathpf" localSheetId="1">'[21]P K Ramnath'!$D$28</definedName>
    <definedName name="ramnathpf">'[21]P K Ramnath'!$D$28</definedName>
    <definedName name="ramnathregn" localSheetId="1">'[21]P K Ramnath'!$L$28</definedName>
    <definedName name="ramnathregn">'[21]P K Ramnath'!$L$28</definedName>
    <definedName name="ramnathsaf" localSheetId="1">'[21]P K Ramnath'!$E$28</definedName>
    <definedName name="ramnathsaf">'[21]P K Ramnath'!$E$28</definedName>
    <definedName name="RANGE1">[113]SHIPMENT!$A$1:$I$109</definedName>
    <definedName name="RANGE2">[113]SHIPMENT!$A$168:$J$308</definedName>
    <definedName name="RASSET" localSheetId="4">#REF!</definedName>
    <definedName name="RASSET" localSheetId="5">#REF!</definedName>
    <definedName name="RASSET">#REF!</definedName>
    <definedName name="rate">[120]Report!$X$1</definedName>
    <definedName name="rate2" localSheetId="4">#REF!</definedName>
    <definedName name="rate2" localSheetId="5">#REF!</definedName>
    <definedName name="rate2">#REF!</definedName>
    <definedName name="RATIO">[28]Financials!$H$329</definedName>
    <definedName name="ratios">'[52]Aladdin Macro1'!$C$247:$L$413</definedName>
    <definedName name="raw_material">[18]Template!$D$75:$O$75</definedName>
    <definedName name="RB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ORDER">'[52]Aladdin Macro1'!$A$1:$A$7</definedName>
    <definedName name="RCAPITAL" localSheetId="4">#REF!</definedName>
    <definedName name="RCAPITAL" localSheetId="5">#REF!</definedName>
    <definedName name="RCArea" hidden="1">#N/A</definedName>
    <definedName name="rd_expenses">[18]Template!$D$81:$O$81</definedName>
    <definedName name="RDEPREC" localSheetId="4">#REF!</definedName>
    <definedName name="RDEPREC" localSheetId="5">#REF!</definedName>
    <definedName name="RDEPREC">#REF!</definedName>
    <definedName name="RE" localSheetId="4">#REF!</definedName>
    <definedName name="RE" localSheetId="5">#REF!</definedName>
    <definedName name="_xlnm.Recorder">'[39]Quarterly '!$A$1:$A$65536</definedName>
    <definedName name="reqdetails">'[41]DDETABLE '!$O$15:$T$345</definedName>
    <definedName name="Required_cash">[67]Sheet1!$C$6:$AU$6</definedName>
    <definedName name="Required_Cash_Core">[67]Sheet1!$C$131:$Q$131</definedName>
    <definedName name="Required_cash_percent">'[19]Invested capital_VDF'!$A$9</definedName>
    <definedName name="res_sum" localSheetId="14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5" hidden="1">{#N/A,#N/A,FALSE,"COVER1.XLS ";#N/A,#N/A,FALSE,"RACT1.XLS";#N/A,#N/A,FALSE,"RACT2.XLS";#N/A,#N/A,FALSE,"ECCMP";#N/A,#N/A,FALSE,"WELDER.XLS"}</definedName>
    <definedName name="reserves_surplus">[18]Template!$D$224:$O$224</definedName>
    <definedName name="Residual_Value">[67]Sheet1!$C$29:$AZ$29</definedName>
    <definedName name="Result">[52]EVA1!$E$53</definedName>
    <definedName name="Results">[4]cs1997!$B$6:$X$12</definedName>
    <definedName name="retained_earnings">[18]Template!$D$221:$O$221</definedName>
    <definedName name="retirement_provision">[18]Template!$D$212:$O$212</definedName>
    <definedName name="REV_CAL00">'[69]Inc-Yr Summary Calendar'!$AH$19</definedName>
    <definedName name="REV_CAL01">'[69]Inc-Yr Summary Calendar'!$AI$19</definedName>
    <definedName name="REV_CAL02">'[69]Inc-Yr Summary Calendar'!$AJ$19</definedName>
    <definedName name="REV_CAL95">'[69]Inc-Yr Summary Calendar'!$I$19</definedName>
    <definedName name="REV_CAL96">'[69]Inc-Yr Summary Calendar'!$O$19</definedName>
    <definedName name="REV_CAL97">'[69]Inc-Yr Summary Calendar'!$U$19</definedName>
    <definedName name="REV_CAL98">'[69]Inc-Yr Summary Calendar'!$AA$19</definedName>
    <definedName name="REV_CAL99">'[69]Inc-Yr Summary Calendar'!$AG$19</definedName>
    <definedName name="revaluation_reserves">[18]Template!$D$222:$O$222</definedName>
    <definedName name="revatibsc" localSheetId="1">[21]Revati!$C$50</definedName>
    <definedName name="revatibsc">[21]Revati!$C$50</definedName>
    <definedName name="revaticonv" localSheetId="1">[21]Revati!$H$50</definedName>
    <definedName name="revaticonv">[21]Revati!$H$50</definedName>
    <definedName name="revatided" localSheetId="1">[21]Revati!$P$50</definedName>
    <definedName name="revatided">[21]Revati!$P$50</definedName>
    <definedName name="revatihra" localSheetId="1">[21]Revati!$F$50</definedName>
    <definedName name="revatihra">[21]Revati!$F$50</definedName>
    <definedName name="revatiit" localSheetId="1">[21]Revati!$O$50</definedName>
    <definedName name="revatiit">[21]Revati!$O$50</definedName>
    <definedName name="revatimed" localSheetId="1">[21]Revati!$G$50</definedName>
    <definedName name="revatimed">[21]Revati!$G$50</definedName>
    <definedName name="revatipd" localSheetId="1">[21]Revati!$K$50</definedName>
    <definedName name="revatipd">[21]Revati!$K$50</definedName>
    <definedName name="revatipf" localSheetId="1">[21]Revati!$D$50</definedName>
    <definedName name="revatipf">[21]Revati!$D$50</definedName>
    <definedName name="revatipt" localSheetId="1">[21]Revati!$N$50</definedName>
    <definedName name="revatipt">[21]Revati!$N$50</definedName>
    <definedName name="revatispla" localSheetId="1">[22]Revati!$I$34</definedName>
    <definedName name="revatispla">[22]Revati!$I$34</definedName>
    <definedName name="rh" localSheetId="4" hidden="1">{#N/A,#N/A,FALSE,"FREE"}</definedName>
    <definedName name="rh" localSheetId="2" hidden="1">{#N/A,#N/A,FALSE,"FREE"}</definedName>
    <definedName name="rh" localSheetId="5" hidden="1">{#N/A,#N/A,FALSE,"FREE"}</definedName>
    <definedName name="rhw" localSheetId="4" hidden="1">{#N/A,#N/A,FALSE,"FREE"}</definedName>
    <definedName name="rhw" localSheetId="2" hidden="1">{#N/A,#N/A,FALSE,"FREE"}</definedName>
    <definedName name="rhw" localSheetId="5" hidden="1">{#N/A,#N/A,FALSE,"FREE"}</definedName>
    <definedName name="rhwr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INCRM" localSheetId="4">#REF!</definedName>
    <definedName name="RINCRM" localSheetId="5">#REF!</definedName>
    <definedName name="RINPUT" localSheetId="4">#REF!</definedName>
    <definedName name="RINPUT" localSheetId="5">#REF!</definedName>
    <definedName name="RINVESTMENTS" localSheetId="4">#REF!</definedName>
    <definedName name="RINVESTMENTS" localSheetId="5">#REF!</definedName>
    <definedName name="RINVESTMENT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ITC" localSheetId="4">#REF!</definedName>
    <definedName name="RITC" localSheetId="5">#REF!</definedName>
    <definedName name="RITC">#REF!</definedName>
    <definedName name="riteshbsc">'[21]R Chatterjee'!$C$47</definedName>
    <definedName name="riteshconv" localSheetId="1">'[21]R Chatterjee'!$K$47</definedName>
    <definedName name="riteshconv">'[21]R Chatterjee'!$K$47</definedName>
    <definedName name="riteshded" localSheetId="1">'[21]R Chatterjee'!$Q$47</definedName>
    <definedName name="riteshded">'[21]R Chatterjee'!$Q$47</definedName>
    <definedName name="riteshhra" localSheetId="1">'[21]R Chatterjee'!$F$47</definedName>
    <definedName name="riteshhra">'[21]R Chatterjee'!$F$47</definedName>
    <definedName name="riteshit" localSheetId="1">'[21]R Chatterjee'!$P$47</definedName>
    <definedName name="riteshit">'[21]R Chatterjee'!$P$47</definedName>
    <definedName name="riteshmed" localSheetId="1">'[21]R Chatterjee'!$G$47</definedName>
    <definedName name="riteshmed">'[21]R Chatterjee'!$G$47</definedName>
    <definedName name="riteshpd" localSheetId="1">'[21]R Chatterjee'!$L$47</definedName>
    <definedName name="riteshpd">'[21]R Chatterjee'!$L$47</definedName>
    <definedName name="riteshpf" localSheetId="1">'[21]R Chatterjee'!$D$47</definedName>
    <definedName name="riteshpf">'[21]R Chatterjee'!$D$47</definedName>
    <definedName name="riteshpt" localSheetId="1">'[21]R Chatterjee'!$O$47</definedName>
    <definedName name="riteshpt">'[21]R Chatterjee'!$O$47</definedName>
    <definedName name="riteshrent" localSheetId="1">'[21]R Chatterjee'!$H$47</definedName>
    <definedName name="riteshrent">'[21]R Chatterjee'!$H$47</definedName>
    <definedName name="riteshspla" localSheetId="1">'[22]R Chatterjee'!$J$33</definedName>
    <definedName name="riteshspla">'[22]R Chatterjee'!$J$33</definedName>
    <definedName name="RnD_expense">'[19]Invested capital_VDF'!$C$28:$AZ$28</definedName>
    <definedName name="rng1982YDecFFR00126">[121]chem!$E$194:$E$200,[121]chem!$E$214</definedName>
    <definedName name="rng1983YDecFFR00127">[121]chem!$F$194:$F$199,[121]chem!$F$200,[121]chem!$F$214</definedName>
    <definedName name="rng1984YDecFFR00128">[121]chem!$G$194:$G$200,[121]chem!$G$214</definedName>
    <definedName name="rng1985YDecFFR00129">[121]chem!$H$194:$H$200,[121]chem!$H$214</definedName>
    <definedName name="rng1986YDecFFR00130">[121]chem!$I$194:$I$200,[121]chem!$I$214</definedName>
    <definedName name="rng1987YDecFFR00131">[121]chem!$J$194:$J$200,[121]chem!$J$214</definedName>
    <definedName name="rng1988YDecFFR00132">[121]chem!$K$194:$K$200,[121]chem!$K$214</definedName>
    <definedName name="rng1988YDecPES00010">[122]debt!$K$5:$K$8,[122]debt!$K$11:$K$12,[122]debt!$K$19,[122]debt!$K$21,[122]debt!$K$23,[122]debt!$K$36:$K$40,[122]debt!$K$51,[122]debt!$K$68,[122]debt!$K$73,[122]debt!$K$77,[122]debt!$K$81,[122]debt!$K$85,[122]debt!$K$89</definedName>
    <definedName name="rng1988YDecPES00021">[122]projections!$B$14,[122]projections!$B$14,[122]projections!$B$16,[122]projections!$B$16,[122]projections!$B$18:$B$19,[122]projections!$B$22:$B$23,[122]projections!$B$29,[122]projections!$B$34,[122]projections!$B$43,[122]projections!$B$81,[122]projections!$B$85,[122]projections!$B$88:$B$89</definedName>
    <definedName name="rng1988YDecPES00041">[122]chems!$B$16,[122]chems!$B$22:$B$23,[122]chems!$B$28,[122]chems!$B$38,[122]chems!$B$48:$B$49,[122]chems!$B$56,[122]chems!$B$151</definedName>
    <definedName name="rng1988YDecPES00059">'[122]r&amp;m'!$B$25,'[122]r&amp;m'!$B$27,'[122]r&amp;m'!$B$44,'[122]r&amp;m'!$B$44,'[122]r&amp;m'!$B$52:$B$53,'[122]r&amp;m'!$B$66,'[122]r&amp;m'!$B$68,'[122]r&amp;m'!$B$78,'[122]r&amp;m'!$B$80,'[122]r&amp;m'!$B$87</definedName>
    <definedName name="rng1988YDecPES00077">[122]GAS!$B$19,[122]GAS!$B$26,[122]GAS!$B$32,[122]GAS!$B$35,[122]GAS!$B$39:$B$40,[122]GAS!$B$49</definedName>
    <definedName name="rng1988YDecPES00089">[122]LPG!$B$16,[122]LPG!$B$21,[122]LPG!$B$26,[122]LPG!$B$28,[122]LPG!$B$31,[122]LPG!$B$32,[122]LPG!$B$36,[122]LPG!$B$40</definedName>
    <definedName name="rng1988YDecPES00125">[122]row!$B$19:$B$23,[122]row!$B$25,[122]row!$B$36:$B$37,[122]row!$B$40</definedName>
    <definedName name="rng1988YDecPES00143">[122]LatAm!$B$19:$B$23,[122]LatAm!$B$25,[122]LatAm!$B$36:$B$37,[122]LatAm!$B$40</definedName>
    <definedName name="rng1988YDecPES00161">'[122]NAf, MEast'!$B$19:$B$23,'[122]NAf, MEast'!$B$25,'[122]NAf, MEast'!$B$36:$B$37,'[122]NAf, MEast'!$B$40</definedName>
    <definedName name="rng1988YDecPES00204">'[122]group E&amp;P'!$B$33,'[122]group E&amp;P'!$B$39,'[122]group E&amp;P'!$B$45,'[122]group E&amp;P'!$B$51,'[122]group E&amp;P'!$B$57,'[122]group E&amp;P'!$B$63</definedName>
    <definedName name="rng1988YDecPES00205">'[122]group E&amp;P'!$B$85,'[122]group E&amp;P'!$B$92,'[122]group E&amp;P'!$B$100</definedName>
    <definedName name="rng1988YDecPES00206">'[122]group E&amp;P'!$B$172,'[122]group E&amp;P'!$B$175,'[122]group E&amp;P'!$B$178,'[122]group E&amp;P'!$B$183,'[122]group E&amp;P'!$B$193,'[122]group E&amp;P'!$B$211</definedName>
    <definedName name="rng1988YDecPES00207">'[122]group E&amp;P'!$B$213,'[122]group E&amp;P'!$B$217,'[122]group E&amp;P'!$B$221</definedName>
    <definedName name="rng1988YDecPES00273">[122]projections!$B$116,[122]projections!$B$124</definedName>
    <definedName name="rng1988YDecPES00274">[122]projections!$B$191:$B$192,[122]projections!$B$194:$B$195,[122]projections!$B$198:$B$203,[122]projections!$B$206:$B$207,[122]projections!$B$215</definedName>
    <definedName name="rng1988YDecPES00275">[122]projections!$B$403,[122]projections!$B$411:$B$415</definedName>
    <definedName name="rng1989YDecFFR00001">[121]projections!$L$15,[121]projections!$L$17,[121]projections!$L$19:$L$20,[121]projections!$L$23:$L$25,[121]projections!$L$28,[121]projections!$L$33</definedName>
    <definedName name="rng1989YDecFFR00014">[121]projections!$L$62:$L$66,[121]projections!$L$74</definedName>
    <definedName name="rng1989YDecFFR00027">[121]projections!$L$103,[121]projections!$L$107,[121]projections!$L$110:$L$113,[121]projections!$L$130,[121]projections!$L$139</definedName>
    <definedName name="rng1989YDecFFR00039">[121]projections!$L$214:$L$219,[121]projections!$L$221:$L$225,[121]projections!$L$228:$L$229</definedName>
    <definedName name="rng1989YDecFFR00057">[121]debt!$L$5:$L$8,[121]debt!$L$11:$L$12,[121]debt!$L$19,[121]debt!$L$21,[121]debt!$L$23,[121]debt!$L$36:$L$40</definedName>
    <definedName name="rng1989YDecFFR00066">[121]debt!$L$51,[121]debt!$L$68,[121]debt!$L$73,[121]debt!$L$77,[121]debt!$L$81,[121]debt!$L$85,[121]debt!$L$89</definedName>
    <definedName name="rng1989YDecFFR00101">[121]chem!$C$7,[121]chem!$C$9,[121]chem!$C$11,[121]chem!$C$24:$C$25,[121]chem!$C$30,[121]chem!$C$33,[121]chem!$C$35,[121]chem!$C$37,[121]chem!$C$41:$C$42,[121]chem!$C$44:$C$45,[121]chem!$C$49</definedName>
    <definedName name="rng1989YDecFFR00133">'[121]r&amp;m'!$C$22,'[121]r&amp;m'!$C$30,'[121]r&amp;m'!$C$30,'[121]r&amp;m'!$C$36,'[121]r&amp;m'!$C$42,'[121]r&amp;m'!$C$46,'[121]r&amp;m'!$C$48:$C$49,'[121]r&amp;m'!$C$56</definedName>
    <definedName name="rng1989YDecFFR00146">[121]africa!$L$42:$L$44,[121]africa!$L$46,[121]africa!$L$49,[121]africa!$L$57:$L$58,[121]africa!$L$61</definedName>
    <definedName name="rng1989YDecFFR00159">[121]row!$L$42:$L$44,[121]row!$L$46,[121]row!$L$49,[121]row!$L$57:$L$58,[121]row!$L$61</definedName>
    <definedName name="rng1989YDecFFR00171">[121]euro!$L$42:$L$44,[121]euro!$L$46,[121]euro!$L$49,[121]euro!$L$57:$L$58,[121]euro!$L$61,[121]euro!$L$58,[121]euro!$L$58,[121]euro!$L$58,[121]euro!$L$61</definedName>
    <definedName name="rng1989YDecFFR00193">'[121]group e&amp;p'!$L$166:$L$167,'[121]group e&amp;p'!$L$169,'[121]group e&amp;p'!$L$172,'[121]group e&amp;p'!$L$184</definedName>
    <definedName name="rng1989YDecFFR00209">'[121]group e&amp;p'!$L$202,'[121]group e&amp;p'!$L$204,'[121]group e&amp;p'!$L$208:$L$209,'[121]group e&amp;p'!$L$213</definedName>
    <definedName name="rng1989YDecFFR00221">[121]health!$C$5:$C$6,[121]health!$C$11,[121]health!$C$16,[121]health!$C$18,[121]health!$C$20,[121]health!$C$30:$C$31,[121]health!$C$33,[121]health!$C$38</definedName>
    <definedName name="rng1989YDecFFR00222">[121]health!$C$50:$C$51,[121]health!$C$58</definedName>
    <definedName name="rng1989YDecPES00011">[122]debt!$L$5:$L$8,[122]debt!$L$11:$L$12,[122]debt!$L$19,[122]debt!$L$21,[122]debt!$L$23,[122]debt!$L$36:$L$40,[122]debt!$L$51,[122]debt!$L$68,[122]debt!$L$73,[122]debt!$L$77,[122]debt!$L$81,[122]debt!$L$85,[122]debt!$L$89</definedName>
    <definedName name="rng1989YDecPES00042">[122]chems!$C$16,[122]chems!$C$22,[122]chems!$C$23,[122]chems!$C$28,[122]chems!$C$38,[122]chems!$C$48:$C$49,[122]chems!$C$56,[122]chems!$C$151</definedName>
    <definedName name="rng1989YDecPES00060">'[122]r&amp;m'!$C$87,'[122]r&amp;m'!$C$80,'[122]r&amp;m'!$C$78,'[122]r&amp;m'!$C$68,'[122]r&amp;m'!$C$66,'[122]r&amp;m'!$C$52:$C$53,'[122]r&amp;m'!$C$44,'[122]r&amp;m'!$C$27,'[122]r&amp;m'!$C$25</definedName>
    <definedName name="rng1989YDecPES00078">[122]GAS!$C$19,[122]GAS!$C$32,[122]GAS!$C$26,[122]GAS!$C$35,[122]GAS!$C$39:$C$40,[122]GAS!$C$49</definedName>
    <definedName name="rng1989YDecPES00090">[122]LPG!$C$6,[122]LPG!$C$16,[122]LPG!$C$16,[122]LPG!$C$21,[122]LPG!$C$26,[122]LPG!$C$28,[122]LPG!$C$31,[122]LPG!$C$32,[122]LPG!$C$36,[122]LPG!$C$40</definedName>
    <definedName name="rng1989YDecPES00126">[122]row!$C$19:$C$23,[122]row!$C$25,[122]row!$C$36:$C$37,[122]row!$C$40</definedName>
    <definedName name="rng1989YDecPES00144">[122]LatAm!$C$19:$C$23,[122]LatAm!$C$25,[122]LatAm!$C$36:$C$37,[122]LatAm!$C$40</definedName>
    <definedName name="rng1989YDecPES00162">'[122]NAf, MEast'!$C$19:$C$23,'[122]NAf, MEast'!$C$25,'[122]NAf, MEast'!$C$36:$C$37,'[122]NAf, MEast'!$C$40</definedName>
    <definedName name="rng1989YDecPES00208">'[122]group E&amp;P'!$C$33,'[122]group E&amp;P'!$C$39,'[122]group E&amp;P'!$C$45,'[122]group E&amp;P'!$C$51,'[122]group E&amp;P'!$C$57,'[122]group E&amp;P'!$C$63</definedName>
    <definedName name="rng1989YDecPES00209">'[122]group E&amp;P'!$C$85,'[122]group E&amp;P'!$C$92,'[122]group E&amp;P'!$C$100</definedName>
    <definedName name="rng1989YDecPES00210">'[122]group E&amp;P'!$C$172,'[122]group E&amp;P'!$C$175,'[122]group E&amp;P'!$C$178,'[122]group E&amp;P'!$C$183,'[122]group E&amp;P'!$C$193</definedName>
    <definedName name="rng1989YDecPES00211">'[122]group E&amp;P'!$C$211,'[122]group E&amp;P'!$C$213,'[122]group E&amp;P'!$C$217,'[122]group E&amp;P'!$C$221</definedName>
    <definedName name="rng1989YDecPES00276">[122]projections!$C$403,[122]projections!$C$411:$C$415</definedName>
    <definedName name="rng1989YDecPES00277">[122]projections!$C$191:$C$192,[122]projections!$C$194:$C$195,[122]projections!$C$198:$C$203,[122]projections!$C$206:$C$207,[122]projections!$C$215</definedName>
    <definedName name="rng1989YDecPES00278">[122]projections!$C$116,[122]projections!$C$124</definedName>
    <definedName name="rng1989YDecPES00284">[122]projections!$C$14,[122]projections!$C$16,[122]projections!$C$18,[122]projections!$C$19,[122]projections!$C$22:$C$23,[122]projections!$C$29,[122]projections!$C$34,[122]projections!$C$43,[122]projections!$C$81,[122]projections!$C$85,[122]projections!$C$88:$C$89,[122]projections!$C$109</definedName>
    <definedName name="rng1990YDecFFR00002">[121]projections!$M$15,[121]projections!$M$17,[121]projections!$M$19:$M$20,[121]projections!$M$23:$M$25,[121]projections!$M$28,[121]projections!$M$33</definedName>
    <definedName name="rng1990YDecFFR00015">[121]projections!$M$62:$M$66,[121]projections!$M$74</definedName>
    <definedName name="rng1990YDecFFR00028">[121]projections!$M$103,[121]projections!$M$107,[121]projections!$M$110:$M$111,[121]projections!$M$113,[121]projections!$M$130,[121]projections!$M$139</definedName>
    <definedName name="rng1990YDecFFR00040">[121]projections!$M$214:$M$215,[121]projections!$M$217:$M$218,[121]projections!$M$221:$M$225,[121]projections!$M$228:$M$229</definedName>
    <definedName name="rng1990YDecFFR00058">[121]debt!$M$5:$M$8,[121]debt!$M$11:$M$12,[121]debt!$M$19,[121]debt!$M$21,[121]debt!$M$23,[121]debt!$M$36:$M$40</definedName>
    <definedName name="rng1990YDecFFR00067">[121]debt!$M$51,[121]debt!$M$68,[121]debt!$M$73,[121]debt!$M$77,[121]debt!$M$81,[121]debt!$M$85,[121]debt!$M$89</definedName>
    <definedName name="rng1990YDecFFR00102">[121]chem!$D$7,[121]chem!$D$9,[121]chem!$D$11,[121]chem!$D$24:$D$25,[121]chem!$D$30,[121]chem!$D$33,[121]chem!$D$35,[121]chem!$D$37,[121]chem!$D$41:$D$42,[121]chem!$D$44,[121]chem!$D$45,[121]chem!$D$49</definedName>
    <definedName name="rng1990YDecFFR00117">[121]chem!$D$153,[121]chem!$D$158:$D$159</definedName>
    <definedName name="rng1990YDecFFR00134">'[121]r&amp;m'!$D$22,'[121]r&amp;m'!$D$30,'[121]r&amp;m'!$D$36,'[121]r&amp;m'!$D$42,'[121]r&amp;m'!$D$46,'[121]r&amp;m'!$D$46,'[121]r&amp;m'!$D$48,'[121]r&amp;m'!$D$50,'[121]r&amp;m'!$D$51,'[121]r&amp;m'!$D$53,'[121]r&amp;m'!$D$56</definedName>
    <definedName name="rng1990YDecFFR00147">[121]africa!$M$42:$M$44,[121]africa!$M$46,[121]africa!$M$49,[121]africa!$M$57:$M$58,[121]africa!$M$61</definedName>
    <definedName name="rng1990YDecFFR00160">[121]row!$M$42:$M$44,[121]row!$M$46,[121]row!$M$49,[121]row!$M$57:$M$58,[121]row!$M$61</definedName>
    <definedName name="rng1990YDecFFR00172">[121]euro!$M$42:$M$44,[121]euro!$M$46,[121]euro!$M$49,[121]euro!$M$57:$M$58,[121]euro!$M$61</definedName>
    <definedName name="rng1990YDecFFR00194">'[121]group e&amp;p'!$M$166:$M$167,'[121]group e&amp;p'!$M$169,'[121]group e&amp;p'!$M$172,'[121]group e&amp;p'!$M$184</definedName>
    <definedName name="rng1990YDecFFR00210">'[121]group e&amp;p'!$M$202,'[121]group e&amp;p'!$M$204,'[121]group e&amp;p'!$M$208:$M$209,'[121]group e&amp;p'!$M$213,'[121]group e&amp;p'!$M$229:$M$230</definedName>
    <definedName name="rng1990YDecFFR00224">[121]health!$D$5:$D$6,[121]health!$D$11,[121]health!$D$16,[121]health!$D$18,[121]health!$D$20,[121]health!$D$30:$D$31,[121]health!$D$33:$D$34,[121]health!$D$38,[121]health!$D$50</definedName>
    <definedName name="rng1990YDecPES00043">[122]chems!$D$151,[122]chems!$D$16,[122]chems!$D$22,[122]chems!$D$23,[122]chems!$D$28,[122]chems!$D$38,[122]chems!$D$48:$D$49,[122]chems!$D$56</definedName>
    <definedName name="rng1990YDecPES00061">'[122]r&amp;m'!$D$25,'[122]r&amp;m'!$D$27,'[122]r&amp;m'!$D$44,'[122]r&amp;m'!$D$52,'[122]r&amp;m'!$D$53,'[122]r&amp;m'!$D$66,'[122]r&amp;m'!$D$68,'[122]r&amp;m'!$D$78,'[122]r&amp;m'!$D$80,'[122]r&amp;m'!$D$87</definedName>
    <definedName name="rng1990YDecPES00079">[122]GAS!$D$19,[122]GAS!$D$22,[122]GAS!$D$26,[122]GAS!$D$32,[122]GAS!$D$35,[122]GAS!$D$39:$D$40,[122]GAS!$D$49</definedName>
    <definedName name="rng1990YDecPES00091">[122]LPG!$D$6,[122]LPG!$D$16,[122]LPG!$D$21,[122]LPG!$D$26,[122]LPG!$D$28,[122]LPG!$D$31:$D$32,[122]LPG!$D$36,[122]LPG!$D$40</definedName>
    <definedName name="rng1990YDecPES00127">[122]row!$D$19:$D$23,[122]row!$D$25,[122]row!$D$36:$D$37,[122]row!$D$40</definedName>
    <definedName name="rng1990YDecPES00145">[122]LatAm!$D$19:$D$23,[122]LatAm!$D$25,[122]LatAm!$D$36:$D$37,[122]LatAm!$D$40</definedName>
    <definedName name="rng1990YDecPES00163">'[122]NAf, MEast'!$D$19:$D$23,'[122]NAf, MEast'!$D$25,'[122]NAf, MEast'!$D$36:$D$37,'[122]NAf, MEast'!$D$40</definedName>
    <definedName name="rng1990YDecPES00213">'[122]group E&amp;P'!$D$33,'[122]group E&amp;P'!$D$39,'[122]group E&amp;P'!$D$45,'[122]group E&amp;P'!$D$51,'[122]group E&amp;P'!$D$57,'[122]group E&amp;P'!$D$63</definedName>
    <definedName name="rng1990YDecPES00214">'[122]group E&amp;P'!$D$85,'[122]group E&amp;P'!$D$92,'[122]group E&amp;P'!$D$100</definedName>
    <definedName name="rng1990YDecPES00215">'[122]group E&amp;P'!$D$172,'[122]group E&amp;P'!$D$175,'[122]group E&amp;P'!$D$178,'[122]group E&amp;P'!$D$183,'[122]group E&amp;P'!$D$193,'[122]group E&amp;P'!$D$195</definedName>
    <definedName name="rng1990YDecPES00216">'[122]group E&amp;P'!$D$211,'[122]group E&amp;P'!$D$213,'[122]group E&amp;P'!$D$217,'[122]group E&amp;P'!$D$221,'[122]group E&amp;P'!$D$265</definedName>
    <definedName name="rng1990YDecPES00217">[122]debt!$M$5:$M$8,[122]debt!$M$11:$M$12,[122]debt!$M$19,[122]debt!$M$21,[122]debt!$M$23</definedName>
    <definedName name="rng1990YDecPES00218">[122]debt!$M$68,[122]debt!$M$73,[122]debt!$M$77,[122]debt!$M$81,[122]debt!$M$85,[122]debt!$M$89</definedName>
    <definedName name="rng1990YDecPES00219">[122]projections!$D$14,[122]projections!$D$16,[122]projections!$D$18,[122]projections!$D$19,[122]projections!$D$22,[122]projections!$D$23,[122]projections!$D$29,[122]projections!$D$34</definedName>
    <definedName name="rng1990YDecPES00221">[122]projections!$D$81,[122]projections!$D$85,[122]projections!$D$88:$D$89,[122]projections!$D$109,[122]projections!$D$116</definedName>
    <definedName name="rng1990YDecPES00223">[122]projections!$D$191:$D$192,[122]projections!$D$194:$D$195,[122]projections!$D$198:$D$203,[122]projections!$D$206:$D$207,[122]projections!$D$215</definedName>
    <definedName name="rng1990YDecPES00224">[122]projections!$D$403,[122]projections!$D$411:$D$415</definedName>
    <definedName name="rng1991YDecFFR00003">[121]projections!$N$15,[121]projections!$N$17,[121]projections!$N$19,[121]projections!$N$19,[121]projections!$N$19:$N$20,[121]projections!$N$23:$N$24,[121]projections!$N$25,[121]projections!$N$28,[121]projections!$N$33</definedName>
    <definedName name="rng1991YDecFFR00016">[121]projections!$N$62:$N$66,[121]projections!$N$74,[121]projections!$N$74</definedName>
    <definedName name="rng1991YDecFFR00029">[121]projections!$N$103,[121]projections!$N$107,[121]projections!$N$110:$N$111,[121]projections!$N$113,[121]projections!$N$130,[121]projections!$N$139</definedName>
    <definedName name="rng1991YDecFFR00041">[121]projections!$N$214:$N$215,[121]projections!$N$217:$N$218,[121]projections!$N$221:$N$225,[121]projections!$N$228:$N$229</definedName>
    <definedName name="rng1991YDecFFR00059">[121]debt!$N$5:$N$8,[121]debt!$N$11:$N$12,[121]debt!$N$19,[121]debt!$N$21,[121]debt!$N$23,[121]debt!$N$36:$N$40</definedName>
    <definedName name="rng1991YDecFFR00068">[121]debt!$N$51,[121]debt!$N$68,[121]debt!$N$73,[121]debt!$N$77,[121]debt!$N$81,[121]debt!$N$85,[121]debt!$N$89</definedName>
    <definedName name="rng1991YDecFFR00103">[121]chem!$E$7,[121]chem!$E$9,[121]chem!$E$11,[121]chem!$E$24,[121]chem!$E$30,[121]chem!$E$33,[121]chem!$E$35,[121]chem!$E$37,[121]chem!$E$41:$E$42,[121]chem!$E$44:$E$45,[121]chem!$E$49</definedName>
    <definedName name="rng1991YDecFFR00135">'[121]r&amp;m'!$E$22,'[121]r&amp;m'!$E$30:$E$31,'[121]r&amp;m'!$E$36,'[121]r&amp;m'!$E$42,'[121]r&amp;m'!$E$46,'[121]r&amp;m'!$E$48,'[121]r&amp;m'!$E$50:$E$51,'[121]r&amp;m'!$E$53,'[121]r&amp;m'!$E$56</definedName>
    <definedName name="rng1991YDecFFR00148">[121]africa!$N$42:$N$44,[121]africa!$N$46,[121]africa!$N$49,[121]africa!$N$57:$N$58,[121]africa!$N$61</definedName>
    <definedName name="rng1991YDecFFR00161">[121]row!$N$42:$N$44,[121]row!$N$46,[121]row!$N$49,[121]row!$N$57:$N$58,[121]row!$N$61</definedName>
    <definedName name="rng1991YDecFFR00173">[121]euro!$N$42:$N$44,[121]euro!$N$46,[121]euro!$N$49,[121]euro!$N$57:$N$58,[121]euro!$N$61</definedName>
    <definedName name="rng1991YDecFFR00195">'[121]group e&amp;p'!$N$166:$N$167,'[121]group e&amp;p'!$N$169,'[121]group e&amp;p'!$N$172,'[121]group e&amp;p'!$N$184</definedName>
    <definedName name="rng1991YDecFFR00211">'[121]group e&amp;p'!$N$202,'[121]group e&amp;p'!$N$204,'[121]group e&amp;p'!$N$208:$N$209,'[121]group e&amp;p'!$N$213,'[121]group e&amp;p'!$N$229:$N$230</definedName>
    <definedName name="rng1991YDecFFR00225">[121]health!$E$5,[121]health!$E$6,[121]health!$E$11,[121]health!$E$16,[121]health!$E$18,[121]health!$E$30:$E$31,[121]health!$E$33:$E$34,[121]health!$E$38,[121]health!$E$50</definedName>
    <definedName name="rng1991YDecPES00014">[122]debt!$N$36:$N$40,[122]debt!$N$51,[122]debt!$N$68,[122]debt!$N$73,[122]debt!$N$77,[122]debt!$N$81,[122]debt!$N$85,[122]debt!$N$89</definedName>
    <definedName name="rng1991YDecPES00044">[122]chems!$E$16,[122]chems!$E$22:$E$23,[122]chems!$E$28,[122]chems!$E$38,[122]chems!$E$48:$E$49,[122]chems!$E$56,[122]chems!$E$151</definedName>
    <definedName name="rng1991YDecPES00062">'[122]r&amp;m'!$E$87,'[122]r&amp;m'!$E$80,'[122]r&amp;m'!$E$78,'[122]r&amp;m'!$E$68,'[122]r&amp;m'!$E$66,'[122]r&amp;m'!$E$25,'[122]r&amp;m'!$E$27,'[122]r&amp;m'!$E$44,'[122]r&amp;m'!$E$52,'[122]r&amp;m'!$E$53</definedName>
    <definedName name="rng1991YDecPES00080">[122]GAS!$E$19,[122]GAS!$E$21:$E$22,[122]GAS!$E$26,[122]GAS!$E$32,[122]GAS!$E$35,[122]GAS!$E$39:$E$40,[122]GAS!$E$49</definedName>
    <definedName name="rng1991YDecPES00092">[122]LPG!$E$6,[122]LPG!$E$16,[122]LPG!$E$21,[122]LPG!$E$26,[122]LPG!$E$28,[122]LPG!$E$31:$E$32,[122]LPG!$E$36,[122]LPG!$E$40</definedName>
    <definedName name="rng1991YDecPES00128">[122]row!$E$19:$E$23,[122]row!$E$25,[122]row!$E$36:$E$37,[122]row!$E$40</definedName>
    <definedName name="rng1991YDecPES00146">[122]LatAm!$E$19:$E$23,[122]LatAm!$E$25,[122]LatAm!$E$36:$E$37,[122]LatAm!$E$40</definedName>
    <definedName name="rng1991YDecPES00164">'[122]NAf, MEast'!$E$19:$E$23,'[122]NAf, MEast'!$E$25,'[122]NAf, MEast'!$E$36:$E$37,'[122]NAf, MEast'!$E$40</definedName>
    <definedName name="rng1991YDecPES00225">[122]projections!$E$14,[122]projections!$E$16,[122]projections!$E$18:$E$19,[122]projections!$E$22:$E$23,[122]projections!$E$29,[122]projections!$E$34,[122]projections!$E$43</definedName>
    <definedName name="rng1991YDecPES00226">[122]projections!$E$81,[122]projections!$E$85,[122]projections!$E$88:$E$89,[122]projections!$E$109,[122]projections!$E$116</definedName>
    <definedName name="rng1991YDecPES00228">[122]projections!$E$191:$E$192,[122]projections!$E$194:$E$195,[122]projections!$E$198:$E$203,[122]projections!$E$206:$E$207,[122]projections!$E$215</definedName>
    <definedName name="rng1991YDecPES00229">[122]projections!$E$403,[122]projections!$E$411:$E$415,[122]projections!$E$421:$E$422,[122]projections!$E$425:$E$426,[122]projections!$E$429:$E$431</definedName>
    <definedName name="rng1991YDecPES00254">'[122]group E&amp;P'!$E$172,'[122]group E&amp;P'!$E$175,'[122]group E&amp;P'!$E$178,'[122]group E&amp;P'!$E$183,'[122]group E&amp;P'!$E$193,'[122]group E&amp;P'!$E$195</definedName>
    <definedName name="rng1991YDecPES00255">'[122]group E&amp;P'!$E$211,'[122]group E&amp;P'!$E$213,'[122]group E&amp;P'!$E$217,'[122]group E&amp;P'!$E$221</definedName>
    <definedName name="rng1992YDecFFR00004">[121]projections!$O$15,[121]projections!$O$17,[121]projections!$O$19:$O$20,[121]projections!$O$23:$O$25,[121]projections!$O$28,[121]projections!$O$33</definedName>
    <definedName name="rng1992YDecFFR00017">[121]projections!$O$62:$O$66,[121]projections!$O$74,[121]projections!$O$77</definedName>
    <definedName name="rng1992YDecFFR00030">[121]projections!$O$103,[121]projections!$O$107,[121]projections!$O$110:$O$111,[121]projections!$O$113,[121]projections!$O$130,[121]projections!$O$139</definedName>
    <definedName name="rng1992YDecFFR00042">[121]projections!$O$214:$O$215,[121]projections!$O$217:$O$218,[121]projections!$O$221:$O$225,[121]projections!$O$228:$O$229</definedName>
    <definedName name="rng1992YDecFFR00060">[121]debt!$O$5:$O$8,[121]debt!$O$11:$O$12,[121]debt!$O$19,[121]debt!$O$21,[121]debt!$O$23,[121]debt!$O$36:$O$40</definedName>
    <definedName name="rng1992YDecFFR00069">[121]debt!$O$51,[121]debt!$O$68,[121]debt!$O$73,[121]debt!$O$77,[121]debt!$O$81,[121]debt!$O$85,[121]debt!$O$89</definedName>
    <definedName name="rng1992YDecFFR00104">[121]chem!$F$7,[121]chem!$F$9,[121]chem!$F$11,[121]chem!$F$24,[121]chem!$F$30,[121]chem!$F$33,[121]chem!$F$35,[121]chem!$F$37,[121]chem!$F$41:$F$42,[121]chem!$F$44:$F$45,[121]chem!$F$49</definedName>
    <definedName name="rng1992YDecFFR00136">'[121]r&amp;m'!$F$22,'[121]r&amp;m'!$F$30,'[121]r&amp;m'!$F$36,'[121]r&amp;m'!$F$42,'[121]r&amp;m'!$F$46,'[121]r&amp;m'!$F$48,'[121]r&amp;m'!$F$50:$F$51,'[121]r&amp;m'!$F$53,'[121]r&amp;m'!$F$56</definedName>
    <definedName name="rng1992YDecFFR00149">[121]africa!$O$42:$O$44,[121]africa!$O$46,[121]africa!$O$49,[121]africa!$O$57:$O$58,[121]africa!$O$61</definedName>
    <definedName name="rng1992YDecFFR00162">[121]row!$O$42:$O$44,[121]row!$O$46,[121]row!$O$49,[121]row!$O$57:$O$58,[121]row!$O$61</definedName>
    <definedName name="rng1992YDecFFR00174">[121]euro!$O$42:$O$44,[121]euro!$O$46,[121]euro!$O$49,[121]euro!$O$57:$O$58,[121]euro!$O$61</definedName>
    <definedName name="rng1992YDecFFR00196">'[121]group e&amp;p'!$O$166:$O$167,'[121]group e&amp;p'!$O$169,'[121]group e&amp;p'!$O$172,'[121]group e&amp;p'!$O$184</definedName>
    <definedName name="rng1992YDecFFR00212">'[121]group e&amp;p'!$O$202,'[121]group e&amp;p'!$O$204,'[121]group e&amp;p'!$O$208:$O$209,'[121]group e&amp;p'!$O$213,'[121]group e&amp;p'!$O$230,'[121]group e&amp;p'!$O$229</definedName>
    <definedName name="rng1992YDecFFR00226">[121]health!$F$5:$F$6,[121]health!$F$11,[121]health!$F$16,[121]health!$F$18,[121]health!$F$30:$F$31,[121]health!$F$33:$F$34,[121]health!$F$38,[121]health!$F$50</definedName>
    <definedName name="rng1992YDecLIR00004">[123]debt!$O$5:$O$8,[123]debt!$O$11,[123]debt!$O$12,[123]debt!$O$19,[123]debt!$O$21,[123]debt!$O$23</definedName>
    <definedName name="rng1992YDecLIR00015">[123]debt!$O$70,[123]debt!$O$75,[123]debt!$O$79,[123]debt!$O$83,[123]debt!$O$87,[123]debt!$O$91</definedName>
    <definedName name="rng1992YDecLIR00021">[123]Projections!$B$16,[123]Projections!$B$19,[123]Projections!$B$20,[123]Projections!$B$23,[123]Projections!$B$24,[123]Projections!$B$32</definedName>
    <definedName name="rng1992YDecLIR00030">[123]Projections!$B$89,[123]Projections!$B$93,[123]Projections!$B$96:$B$99,[123]Projections!$B$118,[123]Projections!$B$120,[123]Projections!$B$132,[123]Projections!$B$134</definedName>
    <definedName name="rng1992YDecLIR00040">[123]Projections!$B$229,[123]Projections!$B$231,[123]Projections!$B$234,[123]Projections!$B$236:$B$240,[123]Projections!$B$243:$B$244,[123]Projections!$B$252</definedName>
    <definedName name="rng1992YDecLIR00046">[123]Other!$B$7,[123]Other!$B$10:$B$11,[123]Other!$B$15,[123]Other!$B$23</definedName>
    <definedName name="rng1992YDecLIR00055">'[123]R&amp;M'!$B$25,'[123]R&amp;M'!$B$34,'[123]R&amp;M'!$B$55,'[123]R&amp;M'!$B$57,'[123]R&amp;M'!$B$58,'[123]R&amp;M'!$B$60,'[123]R&amp;M'!$B$63</definedName>
    <definedName name="rng1992YDecLIR00062">[123]chems!$B$15,[123]chems!$B$23,[123]chems!$B$27,[123]chems!$B$48:$B$49,[123]chems!$B$51:$B$52,[123]chems!$B$56</definedName>
    <definedName name="rng1992YDecLIR00075">'[123]R&amp;M'!$B$45,'[123]R&amp;M'!$B$47</definedName>
    <definedName name="rng1992YDecLIR00082">[123]SNAM!$B$9,[123]SNAM!$B$34,[123]SNAM!$B$37,[123]SNAM!$B$41,[123]SNAM!$B$50,[123]SNAM!$B$58,[123]SNAM!$B$60,[123]SNAM!$B$63</definedName>
    <definedName name="rng1992YDecLIR00101">'[123]groupE&amp;P'!$B$206,'[123]groupE&amp;P'!$B$209:$B$210,'[123]groupE&amp;P'!$B$225</definedName>
    <definedName name="rng1992YDecLIR00108">[123]RoW!$B$33:$B$35,[123]RoW!$B$38:$B$39,[123]RoW!$B$41,[123]RoW!$B$51:$B$52,[123]RoW!$B$54</definedName>
    <definedName name="rng1992YDecLIR00115">'[123]North Sea'!$B$21:$B$23,'[123]North Sea'!$B$26:$B$27,'[123]North Sea'!$B$39:$B$40,'[123]North Sea'!$B$42</definedName>
    <definedName name="rng1992YDecLIR00122">'[123]West Africa'!$B$23:$B$25,'[123]West Africa'!$B$28:$B$29,'[123]West Africa'!$B$31,'[123]West Africa'!$B$41:$B$42,'[123]West Africa'!$B$44</definedName>
    <definedName name="rng1992YDecLIR00129">[123]Italy!$B$15:$B$17,[123]Italy!$B$20:$B$21,[123]Italy!$B$23,[123]Italy!$B$33:$B$34,[123]Italy!$B$36</definedName>
    <definedName name="rng1992YDecLIR00136">'[123]North Africa'!$B$28:$B$30,'[123]North Africa'!$B$33:$B$34,'[123]North Africa'!$B$36,'[123]North Africa'!$B$46:$B$47,'[123]North Africa'!$B$49</definedName>
    <definedName name="rng1992YDecLIR00152">[123]Oilservice!$B$5,[123]Oilservice!$B$8:$B$9,[123]Oilservice!$B$13,[123]Oilservice!$B$21,[123]Oilservice!$B$24</definedName>
    <definedName name="rng1992YDecLIR00159">[123]assms!$B$7,[123]assms!$B$9</definedName>
    <definedName name="rng1992YDecPES00013">[122]debt!$N$5:$N$8,[122]debt!$N$11:$N$12,[122]debt!$N$19,[122]debt!$N$21,[122]debt!$N$23,[122]debt!$N$36:$N$40,[122]debt!$N$51,[122]debt!$O$68,[122]debt!$O$73,[122]debt!$O$77,[122]debt!$O$81,[122]debt!$O$81,[122]debt!$O$85,[122]debt!$O$89</definedName>
    <definedName name="rng1992YDecPES00015">[122]debt!$O$89,[122]debt!$O$85,[122]debt!$O$81,[122]debt!$O$77,[122]debt!$O$73,[122]debt!$O$68,[122]debt!$O$36:$O$40,[122]debt!$O$51,[122]debt!$O$5:$O$8,[122]debt!$O$11:$O$12,[122]debt!$O$19,[122]debt!$O$21,[122]debt!$O$23</definedName>
    <definedName name="rng1992YDecPES00045">[122]chems!$F$151,[122]chems!$F$16,[122]chems!$F$22:$F$23,[122]chems!$F$28,[122]chems!$F$38,[122]chems!$F$48:$F$49,[122]chems!$F$56</definedName>
    <definedName name="rng1992YDecPES00063">'[122]r&amp;m'!$F$87,'[122]r&amp;m'!$F$80,'[122]r&amp;m'!$F$78,'[122]r&amp;m'!$F$68,'[122]r&amp;m'!$F$66,'[122]r&amp;m'!$F$25,'[122]r&amp;m'!$F$27,'[122]r&amp;m'!$F$44,'[122]r&amp;m'!$F$52:$F$53</definedName>
    <definedName name="rng1992YDecPES00081">[122]GAS!$F$19,[122]GAS!$F$21:$F$22,[122]GAS!$F$26,[122]GAS!$F$32,[122]GAS!$F$35,[122]GAS!$F$39:$F$40,[122]GAS!$F$49</definedName>
    <definedName name="rng1992YDecPES00093">[122]LPG!$F$6,[122]LPG!$F$16,[122]LPG!$F$21,[122]LPG!$F$26,[122]LPG!$F$28,[122]LPG!$F$31:$F$32,[122]LPG!$F$36,[122]LPG!$F$40</definedName>
    <definedName name="rng1992YDecPES00111">'[122]group E&amp;P'!$F$172,'[122]group E&amp;P'!$F$175,'[122]group E&amp;P'!$F$178,'[122]group E&amp;P'!$F$183,'[122]group E&amp;P'!$F$193,'[122]group E&amp;P'!$F$195,'[122]group E&amp;P'!$F$211,'[122]group E&amp;P'!$F$213,'[122]group E&amp;P'!$F$217,'[122]group E&amp;P'!$F$217,'[122]group E&amp;P'!$F$221,'[122]group E&amp;P'!$F$265</definedName>
    <definedName name="rng1992YDecPES00129">[122]row!$F$19:$F$23,[122]row!$F$25,[122]row!$F$36:$F$37,[122]row!$F$40</definedName>
    <definedName name="rng1992YDecPES00147">[122]LatAm!$F$19:$F$23,[122]LatAm!$F$25,[122]LatAm!$F$36:$F$37,[122]LatAm!$F$40</definedName>
    <definedName name="rng1992YDecPES00165">'[122]NAf, MEast'!$F$19:$F$23,'[122]NAf, MEast'!$F$25,'[122]NAf, MEast'!$F$36,'[122]NAf, MEast'!$F$37,'[122]NAf, MEast'!$F$40</definedName>
    <definedName name="rng1992YDecPES00230">[122]projections!$F$14,[122]projections!$F$16,[122]projections!$F$18:$F$19,[122]projections!$F$22:$F$23,[122]projections!$F$29,[122]projections!$F$34,[122]projections!$F$43</definedName>
    <definedName name="rng1992YDecPES00231">[122]projections!$F$81,[122]projections!$F$85,[122]projections!$F$88:$F$89,[122]projections!$F$109,[122]projections!$F$116,[122]projections!$F$124</definedName>
    <definedName name="rng1992YDecPES00232">[122]projections!$F$191:$F$192,[122]projections!$F$194:$F$195,[122]projections!$F$198:$F$203,[122]projections!$F$206:$F$207</definedName>
    <definedName name="rng1992YDecPES00233">[122]projections!$F$403,[122]projections!$F$411:$F$415,[122]projections!$F$421:$F$422,[122]projections!$F$425:$F$426,[122]projections!$F$429:$F$431</definedName>
    <definedName name="rng1993YDecFFR00005">[121]projections!$P$15,[121]projections!$P$17,[121]projections!$P$19:$P$20,[121]projections!$P$23:$P$26,[121]projections!$P$28,[121]projections!$P$33</definedName>
    <definedName name="rng1993YDecFFR00018">[121]projections!$P$62:$P$66,[121]projections!$P$71,[121]projections!$P$74,[121]projections!$P$77</definedName>
    <definedName name="rng1993YDecFFR00031">[121]projections!$P$103,[121]projections!$P$107,[121]projections!$P$110:$P$111,[121]projections!$P$113,[121]projections!$P$113,[121]projections!$P$130,[121]projections!$P$130,[121]projections!$P$139</definedName>
    <definedName name="rng1993YDecFFR00043">[121]projections!$P$214:$P$215,[121]projections!$P$217:$P$218,[121]projections!$P$221:$P$225,[121]projections!$P$228:$P$229</definedName>
    <definedName name="rng1993YDecFFR00061">[121]debt!$P$5:$P$8,[121]debt!$P$11:$P$12,[121]debt!$P$19,[121]debt!$P$21,[121]debt!$P$23,[121]debt!$P$36:$P$40</definedName>
    <definedName name="rng1993YDecFFR00070">[121]debt!$P$51,[121]debt!$P$68,[121]debt!$P$73,[121]debt!$P$77,[121]debt!$P$81,[121]debt!$P$85,[121]debt!$P$89</definedName>
    <definedName name="rng1993YDecFFR00105">[121]chem!$G$7,[121]chem!$G$9,[121]chem!$G$11,[121]chem!$G$24:$G$25,[121]chem!$G$30,[121]chem!$G$33,[121]chem!$G$35,[121]chem!$G$37,[121]chem!$G$41,[121]chem!$G$42,[121]chem!$G$44:$G$45,[121]chem!$G$49</definedName>
    <definedName name="rng1993YDecFFR00137">'[121]r&amp;m'!$G$22,'[121]r&amp;m'!$G$30,'[121]r&amp;m'!$G$36,'[121]r&amp;m'!$G$42,'[121]r&amp;m'!$G$46,'[121]r&amp;m'!$G$48,'[121]r&amp;m'!$G$50:$G$51,'[121]r&amp;m'!$G$53,'[121]r&amp;m'!$G$56</definedName>
    <definedName name="rng1993YDecFFR00150">[121]africa!$P$42:$P$44,[121]africa!$P$46,[121]africa!$P$49,[121]africa!$P$57:$P$58,[121]africa!$P$61</definedName>
    <definedName name="rng1993YDecFFR00163">[121]row!$P$42:$P$44,[121]row!$P$46,[121]row!$P$49,[121]row!$P$57:$P$58,[121]row!$P$61</definedName>
    <definedName name="rng1993YDecFFR00175">[121]euro!$P$42:$P$44,[121]euro!$P$46,[121]euro!$P$49,[121]euro!$P$57:$P$58,[121]euro!$P$61</definedName>
    <definedName name="rng1993YDecFFR00197">'[121]group e&amp;p'!$P$166:$P$167,'[121]group e&amp;p'!$P$169,'[121]group e&amp;p'!$P$172,'[121]group e&amp;p'!$P$184</definedName>
    <definedName name="rng1993YDecFFR00213">'[121]group e&amp;p'!$P$202,'[121]group e&amp;p'!$P$204,'[121]group e&amp;p'!$P$208:$P$209,'[121]group e&amp;p'!$P$213,'[121]group e&amp;p'!$P$229:$P$230</definedName>
    <definedName name="rng1993YDecFFR00227">[121]health!$G$5:$G$6,[121]health!$G$11,[121]health!$G$16,[121]health!$G$18,[121]health!$G$20,[121]health!$G$30:$G$31,[121]health!$G$33:$G$34,[121]health!$G$38,[121]health!$G$50</definedName>
    <definedName name="rng1993YDecLIR00005">[123]debt!$P$5:$P$8,[123]debt!$P$11:$P$12,[123]debt!$P$19,[123]debt!$P$21,[123]debt!$P$23</definedName>
    <definedName name="rng1993YDecLIR00016">[123]debt!$P$70,[123]debt!$P$75,[123]debt!$P$79,[123]debt!$P$83,[123]debt!$P$87,[123]debt!$P$91</definedName>
    <definedName name="rng1993YDecLIR00022">[123]Projections!$C$16,[123]Projections!$C$19,[123]Projections!$C$20,[123]Projections!$C$23:$C$24,[123]Projections!$C$32,[123]Projections!$C$37</definedName>
    <definedName name="rng1993YDecLIR00031">[123]Projections!$C$89,[123]Projections!$C$96:$C$97,[123]Projections!$C$99,[123]Projections!$C$118,[123]Projections!$C$120,[123]Projections!$C$132,[123]Projections!$C$134</definedName>
    <definedName name="rng1993YDecLIR00041">[123]Projections!$C$229:$C$230,[123]Projections!$C$234,[123]Projections!$C$236:$C$240,[123]Projections!$C$243:$C$244,[123]Projections!$C$252</definedName>
    <definedName name="rng1993YDecLIR00047">[123]Other!$C$7,[123]Other!$C$10:$C$11,[123]Other!$C$15,[123]Other!$C$23</definedName>
    <definedName name="rng1993YDecLIR00056">'[123]R&amp;M'!$C$25,'[123]R&amp;M'!$C$34,'[123]R&amp;M'!$C$55,'[123]R&amp;M'!$C$57,'[123]R&amp;M'!$C$58,'[123]R&amp;M'!$C$60,'[123]R&amp;M'!$C$63</definedName>
    <definedName name="rng1993YDecLIR00063">[123]chems!$C$15,[123]chems!$C$23,[123]chems!$C$27,[123]chems!$C$48:$C$49,[123]chems!$C$51:$C$52,[123]chems!$C$56</definedName>
    <definedName name="rng1993YDecLIR00076">'[123]R&amp;M'!$C$45,'[123]R&amp;M'!$C$47</definedName>
    <definedName name="rng1993YDecLIR00083">[123]SNAM!$C$9,[123]SNAM!$C$34,[123]SNAM!$C$37,[123]SNAM!$C$41,[123]SNAM!$C$50,[123]SNAM!$C$58,[123]SNAM!$C$60,[123]SNAM!$C$63</definedName>
    <definedName name="rng1993YDecLIR00102">'[123]groupE&amp;P'!$C$206,'[123]groupE&amp;P'!$C$209:$C$210,'[123]groupE&amp;P'!$C$225,'[123]groupE&amp;P'!$C$245,'[123]groupE&amp;P'!$C$247,'[123]groupE&amp;P'!$C$252,'[123]groupE&amp;P'!$C$256</definedName>
    <definedName name="rng1993YDecLIR00109">[123]RoW!$C$33:$C$35,[123]RoW!$C$38:$C$39,[123]RoW!$C$41,[123]RoW!$C$51:$C$52,[123]RoW!$C$54</definedName>
    <definedName name="rng1993YDecLIR00116">'[123]North Sea'!$C$21:$C$23,'[123]North Sea'!$C$26:$C$27,'[123]North Sea'!$C$39:$C$40,'[123]North Sea'!$C$42</definedName>
    <definedName name="rng1993YDecLIR00123">'[123]West Africa'!$C$23:$C$25,'[123]West Africa'!$C$28:$C$29,'[123]West Africa'!$C$31,'[123]West Africa'!$C$41:$C$42,'[123]West Africa'!$C$44</definedName>
    <definedName name="rng1993YDecLIR00130">[123]Italy!$C$15:$C$17,[123]Italy!$C$20:$C$21,[123]Italy!$C$23,[123]Italy!$C$33:$C$34,[123]Italy!$C$36</definedName>
    <definedName name="rng1993YDecLIR00137">'[123]North Africa'!$C$28:$C$30,'[123]North Africa'!$C$33:$C$34,'[123]North Africa'!$C$36,'[123]North Africa'!$C$46:$C$47,'[123]North Africa'!$C$49</definedName>
    <definedName name="rng1993YDecLIR00160">[123]assms!$C$7,[123]assms!$C$9</definedName>
    <definedName name="rng1993YDecLIR00175">[123]Oilservice!$C$5,[123]Oilservice!$C$8:$C$9,[123]Oilservice!$C$13,[123]Oilservice!$C$21,[123]Oilservice!$C$24</definedName>
    <definedName name="rng1993YDecPES00016">[122]debt!$P$5:$P$8,[122]debt!$P$11:$P$12,[122]debt!$P$19,[122]debt!$P$21,[122]debt!$P$23,[122]debt!$P$36:$P$40,[122]debt!$P$51,[122]debt!$P$68,[122]debt!$P$73,[122]debt!$P$77,[122]debt!$P$81,[122]debt!$P$85,[122]debt!$P$89</definedName>
    <definedName name="rng1993YDecPES00046">[122]chems!$G$16,[122]chems!$G$22:$G$23,[122]chems!$G$28,[122]chems!$G$38,[122]chems!$G$48:$G$49,[122]chems!$G$56,[122]chems!$G$151</definedName>
    <definedName name="rng1993YDecPES00064">'[122]r&amp;m'!$G$25,'[122]r&amp;m'!$G$27,'[122]r&amp;m'!$G$44,'[122]r&amp;m'!$G$52:$G$53,'[122]r&amp;m'!$G$66,'[122]r&amp;m'!$G$68,'[122]r&amp;m'!$G$78,'[122]r&amp;m'!$G$80,'[122]r&amp;m'!$G$87</definedName>
    <definedName name="rng1993YDecPES00082">[122]GAS!$G$19,[122]GAS!$G$21:$G$22,[122]GAS!$G$26,[122]GAS!$G$32,[122]GAS!$G$35,[122]GAS!$G$39:$G$40,[122]GAS!$G$49</definedName>
    <definedName name="rng1993YDecPES00094">[122]LPG!$G$6,[122]LPG!$G$16,[122]LPG!$G$21,[122]LPG!$G$26,[122]LPG!$G$28,[122]LPG!$G$31:$G$32,[122]LPG!$G$36,[122]LPG!$G$40</definedName>
    <definedName name="rng1993YDecPES00130">[122]row!$G$19:$G$23,[122]row!$G$25,[122]row!$G$36:$G$37,[122]row!$G$40</definedName>
    <definedName name="rng1993YDecPES00148">[122]LatAm!$G$19:$G$23,[122]LatAm!$G$25,[122]LatAm!$G$36:$G$37,[122]LatAm!$G$40</definedName>
    <definedName name="rng1993YDecPES00166">'[122]NAf, MEast'!$G$19:$G$23,'[122]NAf, MEast'!$G$25,'[122]NAf, MEast'!$G$36:$G$37,'[122]NAf, MEast'!$G$40</definedName>
    <definedName name="rng1993YDecPES00234">[122]projections!$G$403,[122]projections!$G$411:$G$415,[122]projections!$G$421:$G$422,[122]projections!$G$425:$G$426,[122]projections!$G$429:$G$431</definedName>
    <definedName name="rng1993YDecPES00235">[122]projections!$G$191:$G$192,[122]projections!$G$194:$G$195,[122]projections!$G$198:$G$203,[122]projections!$G$206:$G$207</definedName>
    <definedName name="rng1993YDecPES00236">[122]projections!$G$124,[122]projections!$G$116,[122]projections!$G$109,[122]projections!$G$88:$G$89,[122]projections!$G$85,[122]projections!$G$81</definedName>
    <definedName name="rng1993YDecPES00237">[122]projections!$G$14,[122]projections!$G$16,[122]projections!$G$18:$G$19,[122]projections!$G$22:$G$23,[122]projections!$G$29,[122]projections!$G$34,[122]projections!$G$43</definedName>
    <definedName name="rng1993YDecPES00257">'[122]group E&amp;P'!$G$172,'[122]group E&amp;P'!$G$175,'[122]group E&amp;P'!$G$178,'[122]group E&amp;P'!$G$183,'[122]group E&amp;P'!$G$193,'[122]group E&amp;P'!$G$195</definedName>
    <definedName name="rng1994YDecFFR00006">[121]projections!$Q$15,[121]projections!$Q$17,[121]projections!$Q$19:$Q$20,[121]projections!$Q$23:$Q$26,[121]projections!$Q$28,[121]projections!$Q$33</definedName>
    <definedName name="rng1994YDecFFR00019">[121]projections!$Q$62:$Q$66,[121]projections!$Q$71,[121]projections!$Q$74,[121]projections!$Q$76:$Q$77</definedName>
    <definedName name="rng1994YDecFFR00032">[121]projections!$Q$103,[121]projections!$Q$107,[121]projections!$Q$110:$Q$111,[121]projections!$Q$113,[121]projections!$Q$130,[121]projections!$Q$139</definedName>
    <definedName name="rng1994YDecFFR00044">[121]projections!$Q$214:$Q$215,[121]projections!$Q$217:$Q$218,[121]projections!$Q$221:$Q$225,[121]projections!$Q$228:$Q$229</definedName>
    <definedName name="rng1994YDecFFR00062">[121]debt!$Q$5:$Q$8,[121]debt!$Q$11:$Q$12,[121]debt!$Q$19,[121]debt!$Q$21,[121]debt!$Q$23,[121]debt!$Q$36:$Q$40</definedName>
    <definedName name="rng1994YDecFFR00071">[121]debt!$Q$51,[121]debt!$Q$68,[121]debt!$Q$73,[121]debt!$Q$77,[121]debt!$Q$81,[121]debt!$Q$85,[121]debt!$Q$89</definedName>
    <definedName name="rng1994YDecFFR00106">[121]chem!$H$7,[121]chem!$H$9,[121]chem!$H$11,[121]chem!$H$17,[121]chem!$H$19,[121]chem!$H$21,[121]chem!$H$24:$H$25,[121]chem!$H$30</definedName>
    <definedName name="rng1994YDecFFR00107">[121]chem!$H$33,[121]chem!$H$35,[121]chem!$H$37,[121]chem!$H$41:$H$42,[121]chem!$H$44:$H$45,[121]chem!$H$49</definedName>
    <definedName name="rng1994YDecFFR00138">'[121]r&amp;m'!$H$22,'[121]r&amp;m'!$H$30:$H$31,'[121]r&amp;m'!$H$36,'[121]r&amp;m'!$H$42:$H$43,'[121]r&amp;m'!$H$46,'[121]r&amp;m'!$H$48,'[121]r&amp;m'!$H$50:$H$51,'[121]r&amp;m'!$H$53,'[121]r&amp;m'!$H$56</definedName>
    <definedName name="rng1994YDecFFR00151">[121]africa!$Q$42:$Q$44,[121]africa!$Q$46,[121]africa!$Q$49,[121]africa!$Q$57:$Q$58,[121]africa!$Q$61</definedName>
    <definedName name="rng1994YDecFFR00164">[121]row!$Q$42:$Q$44,[121]row!$Q$46,[121]row!$Q$49,[121]row!$Q$57:$Q$58,[121]row!$Q$61</definedName>
    <definedName name="rng1994YDecFFR00176">[121]euro!$Q$42:$Q$44,[121]euro!$Q$46,[121]euro!$Q$49,[121]euro!$Q$57:$Q$58,[121]euro!$Q$61</definedName>
    <definedName name="rng1994YDecFFR00198">'[121]group e&amp;p'!$Q$166:$Q$167,'[121]group e&amp;p'!$Q$169,'[121]group e&amp;p'!$Q$172,'[121]group e&amp;p'!$Q$184</definedName>
    <definedName name="rng1994YDecFFR00214">'[121]group e&amp;p'!$Q$202,'[121]group e&amp;p'!$Q$204,'[121]group e&amp;p'!$Q$208,'[121]group e&amp;p'!$Q$209,'[121]group e&amp;p'!$Q$213,'[121]group e&amp;p'!$Q$229:$Q$230</definedName>
    <definedName name="rng1994YDecFFR00228">[121]health!$H$5:$H$6,[121]health!$H$11,[121]health!$H$16,[121]health!$H$18,[121]health!$H$20,[121]health!$H$30:$H$31,[121]health!$H$33:$H$34,[121]health!$H$38,[121]health!$H$50</definedName>
    <definedName name="rng1994YDecLIR00006">[123]debt!$Q$5:$Q$8,[123]debt!$Q$11:$Q$12,[123]debt!$Q$19,[123]debt!$Q$21,[123]debt!$Q$23</definedName>
    <definedName name="rng1994YDecLIR00017">[123]debt!$Q$70,[123]debt!$Q$75,[123]debt!$Q$79,[123]debt!$Q$83,[123]debt!$Q$87,[123]debt!$Q$91</definedName>
    <definedName name="rng1994YDecLIR00023">[123]Projections!$D$16,[123]Projections!$D$19:$D$20,[123]Projections!$D$23:$D$24,[123]Projections!$D$32,[123]Projections!$D$37</definedName>
    <definedName name="rng1994YDecLIR00032">[123]Projections!$D$89,[123]Projections!$D$96:$D$97,[123]Projections!$D$99,[123]Projections!$D$118,[123]Projections!$D$120,[123]Projections!$D$132,[123]Projections!$D$134</definedName>
    <definedName name="rng1994YDecLIR00042">[123]Projections!$D$229:$D$230,[123]Projections!$D$234,[123]Projections!$D$236:$D$240,[123]Projections!$D$243:$D$244,[123]Projections!$D$252</definedName>
    <definedName name="rng1994YDecLIR00048">[123]Other!$D$7,[123]Other!$D$10:$D$11,[123]Other!$D$15,[123]Other!$D$23</definedName>
    <definedName name="rng1994YDecLIR00057">'[123]R&amp;M'!$D$25,'[123]R&amp;M'!$D$34,'[123]R&amp;M'!$D$55,'[123]R&amp;M'!$D$57:$D$58,'[123]R&amp;M'!$D$60,'[123]R&amp;M'!$D$63</definedName>
    <definedName name="rng1994YDecLIR00064">[123]chems!$D$15,[123]chems!$D$23,[123]chems!$D$27,[123]chems!$D$48:$D$49,[123]chems!$D$51:$D$52,[123]chems!$D$56</definedName>
    <definedName name="rng1994YDecLIR00077">'[123]R&amp;M'!$D$45,'[123]R&amp;M'!$D$47</definedName>
    <definedName name="rng1994YDecLIR00084">[123]SNAM!$D$9,[123]SNAM!$D$34,[123]SNAM!$D$37,[123]SNAM!$D$41,[123]SNAM!$D$50,[123]SNAM!$D$58,[123]SNAM!$D$60,[123]SNAM!$D$63</definedName>
    <definedName name="rng1994YDecLIR00103">'[123]groupE&amp;P'!$D$206,'[123]groupE&amp;P'!$D$209,'[123]groupE&amp;P'!$D$210,'[123]groupE&amp;P'!$D$225,'[123]groupE&amp;P'!$D$245,'[123]groupE&amp;P'!$D$247,'[123]groupE&amp;P'!$D$252,'[123]groupE&amp;P'!$D$256</definedName>
    <definedName name="rng1994YDecLIR00110">[123]RoW!$D$33:$D$35,[123]RoW!$D$38:$D$39,[123]RoW!$D$41,[123]RoW!$D$51:$D$52,[123]RoW!$D$54</definedName>
    <definedName name="rng1994YDecLIR00117">'[123]North Sea'!$D$21:$D$23,'[123]North Sea'!$D$26:$D$27,'[123]North Sea'!$D$39:$D$40,'[123]North Sea'!$D$42</definedName>
    <definedName name="rng1994YDecLIR00124">'[123]West Africa'!$D$23:$D$25,'[123]West Africa'!$D$28:$D$29,'[123]West Africa'!$D$31,'[123]West Africa'!$D$41:$D$42,'[123]West Africa'!$D$44</definedName>
    <definedName name="rng1994YDecLIR00131">[123]Italy!$D$15:$D$17,[123]Italy!$D$20:$D$21,[123]Italy!$D$23,[123]Italy!$D$33:$D$34,[123]Italy!$D$36</definedName>
    <definedName name="rng1994YDecLIR00138">'[123]North Africa'!$D$28:$D$30,'[123]North Africa'!$D$33:$D$34,'[123]North Africa'!$D$36,'[123]North Africa'!$D$46:$D$47,'[123]North Africa'!$D$49</definedName>
    <definedName name="rng1994YDecLIR00143">[123]Accounting!$C$5:$C$10,[123]Accounting!$C$13:$C$18</definedName>
    <definedName name="rng1994YDecLIR00146">[123]Accounting!$H$5:$H$10,[123]Accounting!$H$13:$H$18</definedName>
    <definedName name="rng1994YDecLIR00161">[123]assms!$D$7,[123]assms!$D$9</definedName>
    <definedName name="rng1994YDecLIR00176">[123]Oilservice!$D$5,[123]Oilservice!$D$8:$D$9,[123]Oilservice!$D$13,[123]Oilservice!$D$21,[123]Oilservice!$D$24</definedName>
    <definedName name="rng1994YDecPES00017">[122]debt!$Q$89,[122]debt!$Q$85,[122]debt!$Q$81,[122]debt!$Q$77,[122]debt!$Q$73,[122]debt!$Q$68,[122]debt!$Q$36:$Q$40,[122]debt!$Q$51,[122]debt!$Q$5,[122]debt!$Q$6:$Q$8,[122]debt!$Q$11:$Q$12,[122]debt!$Q$19,[122]debt!$Q$21,[122]debt!$Q$23</definedName>
    <definedName name="rng1994YDecPES00047">[122]chems!$H$151,[122]chems!$H$16,[122]chems!$H$22:$H$23,[122]chems!$H$28,[122]chems!$H$38,[122]chems!$H$48:$H$49,[122]chems!$H$56</definedName>
    <definedName name="rng1994YDecPES00065">'[122]r&amp;m'!$H$87,'[122]r&amp;m'!$H$80,'[122]r&amp;m'!$H$78,'[122]r&amp;m'!$H$68,'[122]r&amp;m'!$H$66,'[122]r&amp;m'!$H$25,'[122]r&amp;m'!$H$27,'[122]r&amp;m'!$H$44,'[122]r&amp;m'!$H$52:$H$53</definedName>
    <definedName name="rng1994YDecPES00083">[122]GAS!$H$19,[122]GAS!$H$21:$H$22,[122]GAS!$H$25,[122]GAS!$H$32,[122]GAS!$H$35,[122]GAS!$H$39:$H$40,[122]GAS!$H$49</definedName>
    <definedName name="rng1994YDecPES00095">[122]LPG!$H$6,[122]LPG!$H$16,[122]LPG!$H$21,[122]LPG!$H$26,[122]LPG!$H$28,[122]LPG!$H$31,[122]LPG!$H$32,[122]LPG!$H$36,[122]LPG!$H$40</definedName>
    <definedName name="rng1994YDecPES00113">'[122]group E&amp;P'!$H$211,'[122]group E&amp;P'!$H$213,'[122]group E&amp;P'!$H$217,'[122]group E&amp;P'!$H$221,'[122]group E&amp;P'!$H$265</definedName>
    <definedName name="rng1994YDecPES00131">[122]row!$H$19:$H$23,[122]row!$H$25,[122]row!$H$36:$H$37,[122]row!$H$40</definedName>
    <definedName name="rng1994YDecPES00149">[122]LatAm!$H$19:$H$23,[122]LatAm!$H$25,[122]LatAm!$H$36:$H$37,[122]LatAm!$H$40</definedName>
    <definedName name="rng1994YDecPES00167">'[122]NAf, MEast'!$H$19:$H$23,'[122]NAf, MEast'!$H$25,'[122]NAf, MEast'!$H$36:$H$37,'[122]NAf, MEast'!$H$40</definedName>
    <definedName name="rng1994YDecPES00238">[122]projections!$H$14,[122]projections!$H$16,[122]projections!$H$18:$H$19,[122]projections!$H$22:$H$23,[122]projections!$H$29,[122]projections!$H$34</definedName>
    <definedName name="rng1994YDecPES00239">[122]projections!$H$43,[122]projections!$H$81,[122]projections!$H$85,[122]projections!$H$88:$H$89,[122]projections!$H$109,[122]projections!$H$116,[122]projections!$H$124</definedName>
    <definedName name="rng1994YDecPES00240">[122]projections!$H$191:$H$192,[122]projections!$H$194:$H$195,[122]projections!$H$198:$H$203,[122]projections!$H$206:$H$207</definedName>
    <definedName name="rng1994YDecPES00241">[122]projections!$H$403,[122]projections!$H$411:$H$415,[122]projections!$H$421:$H$422,[122]projections!$H$425:$H$426,[122]projections!$H$429:$H$431</definedName>
    <definedName name="rng1994YDecPES00258">'[122]group E&amp;P'!$H$172,'[122]group E&amp;P'!$H$175,'[122]group E&amp;P'!$H$178,'[122]group E&amp;P'!$H$183,'[122]group E&amp;P'!$H$193,'[122]group E&amp;P'!$H$195</definedName>
    <definedName name="rng1995YDecFFR00007">[121]projections!$R$15,[121]projections!$R$17,[121]projections!$R$19,[121]projections!$R$19:$R$20,[121]projections!$R$23:$R$25,[121]projections!$R$28,[121]projections!$R$33</definedName>
    <definedName name="rng1995YDecFFR00020">[121]projections!$R$62:$R$66,[121]projections!$R$71,[121]projections!$R$74,[121]projections!$R$77,[121]projections!$R$94</definedName>
    <definedName name="rng1995YDecFFR00033">[121]projections!$R$103,[121]projections!$R$107,[121]projections!$R$110:$R$111,[121]projections!$R$113,[121]projections!$R$130,[121]projections!$R$139</definedName>
    <definedName name="rng1995YDecFFR00045">[121]projections!$R$214:$R$215,[121]projections!$R$217:$R$218,[121]projections!$R$221:$R$225,[121]projections!$R$228:$R$229</definedName>
    <definedName name="rng1995YDecFFR00063">[121]debt!$R$5:$R$8,[121]debt!$R$11:$R$12,[121]debt!$R$19,[121]debt!$R$21,[121]debt!$R$23,[121]debt!$R$36:$R$40</definedName>
    <definedName name="rng1995YDecFFR00072">[121]debt!$R$51,[121]debt!$R$68,[121]debt!$R$73,[121]debt!$R$77,[121]debt!$R$81,[121]debt!$R$85,[121]debt!$R$89</definedName>
    <definedName name="rng1995YDecFFR00108">[121]chem!$I$7,[121]chem!$I$9,[121]chem!$I$11,[121]chem!$I$17,[121]chem!$I$19,[121]chem!$I$21,[121]chem!$I$24,[121]chem!$I$30</definedName>
    <definedName name="rng1995YDecFFR00109">[121]chem!$I$33,[121]chem!$I$35,[121]chem!$I$37,[121]chem!$I$41:$I$42,[121]chem!$I$44:$I$45,[121]chem!$I$49</definedName>
    <definedName name="rng1995YDecFFR00139">'[121]r&amp;m'!$I$22,'[121]r&amp;m'!$I$30:$I$31,'[121]r&amp;m'!$I$36,'[121]r&amp;m'!$I$42:$I$43,'[121]r&amp;m'!$I$46,'[121]r&amp;m'!$I$48,'[121]r&amp;m'!$I$50:$I$51,'[121]r&amp;m'!$I$53,'[121]r&amp;m'!$I$56</definedName>
    <definedName name="rng1995YDecFFR00152">[121]africa!$R$42:$R$44,[121]africa!$R$46,[121]africa!$R$49,[121]africa!$R$57:$R$58,[121]africa!$R$61</definedName>
    <definedName name="rng1995YDecFFR00165">[121]row!$R$42:$R$44,[121]row!$R$46,[121]row!$R$57:$R$58,[121]row!$R$61</definedName>
    <definedName name="rng1995YDecFFR00177">[121]euro!$R$42:$R$44,[121]euro!$R$46,[121]euro!$R$49,[121]euro!$R$57:$R$58,[121]euro!$R$61</definedName>
    <definedName name="rng1995YDecFFR00199">'[121]group e&amp;p'!$R$166:$R$167,'[121]group e&amp;p'!$R$169,'[121]group e&amp;p'!$R$172,'[121]group e&amp;p'!$R$184</definedName>
    <definedName name="rng1995YDecFFR00215">'[121]group e&amp;p'!$R$202,'[121]group e&amp;p'!$R$204,'[121]group e&amp;p'!$R$208:$R$209,'[121]group e&amp;p'!$R$213</definedName>
    <definedName name="rng1995YDecFFR00229">[121]health!$I$5:$I$6,[121]health!$I$11,[121]health!$I$16,[121]health!$I$18,[121]health!$I$29:$I$30,[121]health!$I$31,[121]health!$I$33:$I$34,[121]health!$I$38,[121]health!$I$50</definedName>
    <definedName name="rng1995YDecLIR00007">[123]debt!$R$5:$R$8,[123]debt!$R$11:$R$12,[123]debt!$R$19,[123]debt!$R$21,[123]debt!$R$23</definedName>
    <definedName name="rng1995YDecLIR00018">[123]debt!$R$70,[123]debt!$R$75,[123]debt!$R$79,[123]debt!$R$83,[123]debt!$R$87,[123]debt!$R$91</definedName>
    <definedName name="rng1995YDecLIR00024">[123]Projections!$E$16,[123]Projections!$E$19:$E$20,[123]Projections!$E$23:$E$24,[123]Projections!$E$32,[123]Projections!$E$37</definedName>
    <definedName name="rng1995YDecLIR00033">[123]Projections!$E$89,[123]Projections!$E$93,[123]Projections!$E$96:$E$97,[123]Projections!$E$99,[123]Projections!$E$118,[123]Projections!$E$120,[123]Projections!$E$132,[123]Projections!$E$134</definedName>
    <definedName name="rng1995YDecLIR00043">[123]Projections!$E$229:$E$230,[123]Projections!$E$234,[123]Projections!$E$236:$E$240,[123]Projections!$E$243:$E$244,[123]Projections!$E$252</definedName>
    <definedName name="rng1995YDecLIR00052">[123]Other!$E$7,[123]Other!$E$10:$E$11,[123]Other!$E$15,[123]Other!$E$23,[123]Other!$E$26</definedName>
    <definedName name="rng1995YDecLIR00058">'[123]R&amp;M'!$E$25,'[123]R&amp;M'!$E$34,'[123]R&amp;M'!$E$55,'[123]R&amp;M'!$E$57:$E$58,'[123]R&amp;M'!$E$60,'[123]R&amp;M'!$E$63</definedName>
    <definedName name="rng1995YDecLIR00065">[123]chems!$E$15,[123]chems!$E$23,[123]chems!$E$27,[123]chems!$E$48:$E$49,[123]chems!$E$51:$E$52,[123]chems!$E$56</definedName>
    <definedName name="rng1995YDecLIR00078">'[123]R&amp;M'!$E$45,'[123]R&amp;M'!$E$47</definedName>
    <definedName name="rng1995YDecLIR00085">[123]SNAM!$E$9,[123]SNAM!$E$34,[123]SNAM!$E$37,[123]SNAM!$E$41,[123]SNAM!$E$50,[123]SNAM!$E$58,[123]SNAM!$E$60,[123]SNAM!$E$63</definedName>
    <definedName name="rng1995YDecLIR00095">[123]Oilservice!$E$5,[123]Oilservice!$E$8:$E$9,[123]Oilservice!$E$13,[123]Oilservice!$E$21,[123]Oilservice!$E$24</definedName>
    <definedName name="rng1995YDecLIR00104">'[123]groupE&amp;P'!$E$206,'[123]groupE&amp;P'!$E$209:$E$210,'[123]groupE&amp;P'!$E$225,'[123]groupE&amp;P'!$E$245,'[123]groupE&amp;P'!$E$247,'[123]groupE&amp;P'!$E$252,'[123]groupE&amp;P'!$E$256</definedName>
    <definedName name="rng1995YDecLIR00111">[123]RoW!$E$33:$E$35,[123]RoW!$E$38:$E$39,[123]RoW!$E$41,[123]RoW!$E$51:$E$52,[123]RoW!$E$54</definedName>
    <definedName name="rng1995YDecLIR00118">'[123]North Sea'!$E$21:$E$23,'[123]North Sea'!$E$26:$E$27,'[123]North Sea'!$E$39:$E$40,'[123]North Sea'!$E$42</definedName>
    <definedName name="rng1995YDecLIR00125">'[123]West Africa'!$E$23:$E$25,'[123]West Africa'!$E$28:$E$29,'[123]West Africa'!$E$31,'[123]West Africa'!$E$41:$E$42,'[123]West Africa'!$E$44</definedName>
    <definedName name="rng1995YDecLIR00132">[123]Italy!$E$15:$E$17,[123]Italy!$E$20:$E$21,[123]Italy!$E$23,[123]Italy!$E$33:$E$34,[123]Italy!$E$36</definedName>
    <definedName name="rng1995YDecLIR00139">'[123]North Africa'!$E$28:$E$30,'[123]North Africa'!$E$33:$E$34,'[123]North Africa'!$E$36,'[123]North Africa'!$E$46:$E$47,'[123]North Africa'!$E$49</definedName>
    <definedName name="rng1995YDecLIR00144">[123]Accounting!$D$5:$D$10,[123]Accounting!$D$13:$D$18</definedName>
    <definedName name="rng1995YDecLIR00147">[123]Accounting!$I$5:$I$10,[123]Accounting!$I$13:$I$18</definedName>
    <definedName name="rng1995YDecLIR00150">[123]Accounting!$D$62,[123]Accounting!$D$68:$D$74</definedName>
    <definedName name="rng1995YDecLIR00162">[123]assms!$E$7,[123]assms!$E$9</definedName>
    <definedName name="rng1995YDecPES00018">[122]debt!$R$5:$R$8,[122]debt!$R$11:$R$12,[122]debt!$R$19,[122]debt!$R$21,[122]debt!$R$23,[122]debt!$R$36:$R$40,[122]debt!$R$51,[122]debt!$R$68,[122]debt!$R$73,[122]debt!$R$77,[122]debt!$R$81,[122]debt!$R$85,[122]debt!$R$89</definedName>
    <definedName name="rng1995YDecPES00048">[122]chems!$I$16,[122]chems!$I$23,[122]chems!$I$27:$I$28,[122]chems!$I$38,[122]chems!$I$48:$I$49,[122]chems!$I$56,[122]chems!$I$151</definedName>
    <definedName name="rng1995YDecPES00066">'[122]r&amp;m'!$I$25,'[122]r&amp;m'!$I$27,'[122]r&amp;m'!$I$27,'[122]r&amp;m'!$I$44,'[122]r&amp;m'!$I$52,'[122]r&amp;m'!$I$53,'[122]r&amp;m'!$I$66,'[122]r&amp;m'!$I$68,'[122]r&amp;m'!$I$78,'[122]r&amp;m'!$I$80,'[122]r&amp;m'!$I$87</definedName>
    <definedName name="rng1995YDecPES00084">[122]GAS!$I$16,[122]GAS!$I$19,[122]GAS!$I$21,[122]GAS!$I$26,[122]GAS!$I$32,[122]GAS!$I$35,[122]GAS!$I$39:$I$40,[122]GAS!$I$49</definedName>
    <definedName name="rng1995YDecPES00096">[122]LPG!$I$16,[122]LPG!$I$21,[122]LPG!$I$26,[122]LPG!$I$28,[122]LPG!$I$31:$I$32,[122]LPG!$I$36,[122]LPG!$I$40</definedName>
    <definedName name="rng1995YDecPES00114">'[122]group E&amp;P'!$I$211,'[122]group E&amp;P'!$I$213,'[122]group E&amp;P'!$I$217,'[122]group E&amp;P'!$I$221</definedName>
    <definedName name="rng1995YDecPES00132">[122]row!$I$19:$I$23,[122]row!$I$25,[122]row!$I$36:$I$37,[122]row!$I$40</definedName>
    <definedName name="rng1995YDecPES00150">[122]LatAm!$I$19:$I$23,[122]LatAm!$I$25,[122]LatAm!$I$36:$I$37,[122]LatAm!$I$40</definedName>
    <definedName name="rng1995YDecPES00168">'[122]NAf, MEast'!$I$19:$I$23,'[122]NAf, MEast'!$I$25,'[122]NAf, MEast'!$I$36:$I$37,'[122]NAf, MEast'!$I$40</definedName>
    <definedName name="rng1995YDecPES00242">[122]projections!$I$403,[122]projections!$I$411:$I$415,[122]projections!$I$421:$I$422,[122]projections!$I$425:$I$426,[122]projections!$I$429:$I$431</definedName>
    <definedName name="rng1995YDecPES00243">[122]projections!$I$191:$I$192,[122]projections!$I$194:$I$195,[122]projections!$I$198:$I$203,[122]projections!$I$206:$I$207</definedName>
    <definedName name="rng1995YDecPES00244">[122]projections!$I$124,[122]projections!$I$116,[122]projections!$I$109,[122]projections!$I$81,[122]projections!$I$85,[122]projections!$I$88:$I$89</definedName>
    <definedName name="rng1995YDecPES00245">[122]projections!$I$14,[122]projections!$I$16,[122]projections!$I$18:$I$19,[122]projections!$I$22:$I$23,[122]projections!$I$29,[122]projections!$I$34,[122]projections!$I$43</definedName>
    <definedName name="rng1995YDecPES00259">'[122]group E&amp;P'!$I$172,'[122]group E&amp;P'!$I$175,'[122]group E&amp;P'!$I$178,'[122]group E&amp;P'!$I$183,'[122]group E&amp;P'!$I$193,'[122]group E&amp;P'!$I$195</definedName>
    <definedName name="rng1996HJunFFR00235" localSheetId="4">#REF!,#REF!,#REF!,#REF!,#REF!,#REF!,#REF!,#REF!</definedName>
    <definedName name="rng1996HJunFFR00235" localSheetId="5">#REF!,#REF!,#REF!,#REF!,#REF!,#REF!,#REF!,#REF!</definedName>
    <definedName name="rng1996HJunFFR00240" localSheetId="4">#REF!,#REF!,#REF!</definedName>
    <definedName name="rng1996HJunFFR00240" localSheetId="5">#REF!,#REF!,#REF!</definedName>
    <definedName name="rng1996YDecFFR00008">[121]projections!$S$15,[121]projections!$S$17,[121]projections!$S$19:$S$20,[121]projections!$S$23:$S$25,[121]projections!$S$28:$S$29,[121]projections!$S$33</definedName>
    <definedName name="rng1996YDecFFR00021">[121]projections!$S$62:$S$66,[121]projections!$S$71,[121]projections!$S$74,[121]projections!$S$77</definedName>
    <definedName name="rng1996YDecFFR00034">[121]projections!$S$103,[121]projections!$S$107,[121]projections!$S$110:$S$111,[121]projections!$S$113,[121]projections!$S$130,[121]projections!$S$139</definedName>
    <definedName name="rng1996YDecFFR00046">[121]projections!$S$214:$S$215,[121]projections!$S$217,[121]projections!$S$218,[121]projections!$S$221:$S$225,[121]projections!$S$228:$S$229</definedName>
    <definedName name="rng1996YDecFFR00064">[121]debt!$S$5:$S$8,[121]debt!$S$11:$S$12,[121]debt!$S$19,[121]debt!$S$21,[121]debt!$S$23,[121]debt!$S$36:$S$40</definedName>
    <definedName name="rng1996YDecFFR00073">[121]debt!$S$51,[121]debt!$S$68,[121]debt!$S$73,[121]debt!$S$77,[121]debt!$S$81,[121]debt!$S$85,[121]debt!$S$89</definedName>
    <definedName name="rng1996YDecFFR00110cvt">[124]chem!$J$7,[124]chem!$J$9,[124]chem!$J$9,[124]chem!$J$11,[124]chem!$J$11,[124]chem!$J$17,[124]chem!$J$17,[124]chem!$J$19,[124]chem!$J$21,[124]chem!$J$24,[124]chem!$J$30,[124]chem!$J$30,[124]chem!$J$33,[124]chem!$J$35,[124]chem!$J$37,[124]chem!$J$41,[124]chem!$J$41:$J$42,[124]chem!$J$44:$J$45,[124]chem!$J$49</definedName>
    <definedName name="rng1996YDecFFR00140">'[121]r&amp;m'!$J$22,'[121]r&amp;m'!$J$30:$J$31,'[121]r&amp;m'!$J$36,'[121]r&amp;m'!$J$42:$J$43,'[121]r&amp;m'!$J$46,'[121]r&amp;m'!$J$48,'[121]r&amp;m'!$J$50:$J$51,'[121]r&amp;m'!$J$53,'[121]r&amp;m'!$J$56</definedName>
    <definedName name="rng1996YDecFFR00153">[121]africa!$S$42:$S$44,[121]africa!$S$46,[121]africa!$S$49,[121]africa!$S$57:$S$58,[121]africa!$S$61</definedName>
    <definedName name="rng1996YDecFFR00166">[121]row!$S$42:$S$44,[121]row!$S$46,[121]row!$S$58,[121]row!$S$57,[121]row!$S$61</definedName>
    <definedName name="rng1996YDecFFR00178">[121]euro!$S$42:$S$44,[121]euro!$S$46,[121]euro!$S$49,[121]euro!$S$57:$S$58,[121]euro!$S$61</definedName>
    <definedName name="rng1996YDecFFR00200">'[121]group e&amp;p'!$S$166:$S$167,'[121]group e&amp;p'!$S$169,'[121]group e&amp;p'!$S$171,'[121]group e&amp;p'!$S$172,'[121]group e&amp;p'!$S$184</definedName>
    <definedName name="rng1996YDecFFR00216">'[121]group e&amp;p'!$S$202,'[121]group e&amp;p'!$S$204,'[121]group e&amp;p'!$S$208:$S$209,'[121]group e&amp;p'!$S$213</definedName>
    <definedName name="rng1996YDecFFR00230">[121]health!$J$5:$J$6,[121]health!$J$11,[121]health!$J$16,[121]health!$J$18,[121]health!$J$30:$J$31,[121]health!$J$33:$J$34,[121]health!$J$38,[121]health!$J$50</definedName>
    <definedName name="rng1996YDecLIR00008">[123]debt!$S$5:$S$8,[123]debt!$S$11:$S$12,[123]debt!$S$19,[123]debt!$S$21,[123]debt!$S$23</definedName>
    <definedName name="rng1996YDecLIR00019">[123]debt!$S$70,[123]debt!$S$75,[123]debt!$S$79,[123]debt!$S$83,[123]debt!$S$87,[123]debt!$S$91</definedName>
    <definedName name="rng1996YDecLIR00025">[123]Projections!$F$16,[123]Projections!$F$19:$F$20,[123]Projections!$F$23:$F$24,[123]Projections!$F$32,[123]Projections!$F$37</definedName>
    <definedName name="rng1996YDecLIR00034">[123]Projections!$F$89,[123]Projections!$F$93,[123]Projections!$F$96:$F$97,[123]Projections!$F$99,[123]Projections!$F$118,[123]Projections!$F$120,[123]Projections!$F$132,[123]Projections!$F$134</definedName>
    <definedName name="rng1996YDecLIR00044">[123]Projections!$F$229:$F$230,[123]Projections!$F$234,[123]Projections!$F$236:$F$240,[123]Projections!$F$243:$F$244</definedName>
    <definedName name="rng1996YDecLIR00053">[123]Other!$F$7,[123]Other!$F$10:$F$11,[123]Other!$F$15,[123]Other!$F$23,[123]Other!$F$26</definedName>
    <definedName name="rng1996YDecLIR00059">'[123]R&amp;M'!$F$25,'[123]R&amp;M'!$F$34,'[123]R&amp;M'!$F$55,'[123]R&amp;M'!$F$57:$F$58,'[123]R&amp;M'!$F$60,'[123]R&amp;M'!$F$63</definedName>
    <definedName name="rng1996YDecLIR00066">[123]chems!$F$15,[123]chems!$F$23,[123]chems!$F$27,[123]chems!$F$48:$F$49,[123]chems!$F$51:$F$52,[123]chems!$F$56</definedName>
    <definedName name="rng1996YDecLIR00079">'[123]R&amp;M'!$F$45,'[123]R&amp;M'!$F$47</definedName>
    <definedName name="rng1996YDecLIR00086">[123]SNAM!$F$9,[123]SNAM!$F$34,[123]SNAM!$F$37,[123]SNAM!$F$41,[123]SNAM!$F$50,[123]SNAM!$F$58,[123]SNAM!$F$60,[123]SNAM!$F$63</definedName>
    <definedName name="rng1996YDecLIR00096">[123]Oilservice!$F$5,[123]Oilservice!$F$8:$F$9,[123]Oilservice!$F$13,[123]Oilservice!$F$21,[123]Oilservice!$F$24</definedName>
    <definedName name="rng1996YDecLIR00105">'[123]groupE&amp;P'!$F$206,'[123]groupE&amp;P'!$F$209:$F$210,'[123]groupE&amp;P'!$F$225,'[123]groupE&amp;P'!$F$245,'[123]groupE&amp;P'!$F$247,'[123]groupE&amp;P'!$F$252,'[123]groupE&amp;P'!$F$256</definedName>
    <definedName name="rng1996YDecLIR00112">[123]RoW!$F$33:$F$35,[123]RoW!$F$38:$F$39,[123]RoW!$F$41,[123]RoW!$F$51:$F$52,[123]RoW!$F$54</definedName>
    <definedName name="rng1996YDecLIR00119">'[123]North Sea'!$F$21:$F$23,'[123]North Sea'!$F$26:$F$27,'[123]North Sea'!$F$39:$F$40,'[123]North Sea'!$F$42</definedName>
    <definedName name="rng1996YDecLIR00126">'[123]West Africa'!$F$23:$F$25,'[123]West Africa'!$F$28:$F$29,'[123]West Africa'!$F$31,'[123]West Africa'!$F$41:$F$42,'[123]West Africa'!$F$44</definedName>
    <definedName name="rng1996YDecLIR00133">[123]Italy!$F$15:$F$17,[123]Italy!$F$20:$F$21,[123]Italy!$F$23,[123]Italy!$F$33:$F$34,[123]Italy!$F$36</definedName>
    <definedName name="rng1996YDecLIR00140">'[123]North Africa'!$F$28:$F$30,'[123]North Africa'!$F$33:$F$34,'[123]North Africa'!$F$36,'[123]North Africa'!$F$46:$F$47,'[123]North Africa'!$F$49</definedName>
    <definedName name="rng1996YDecLIR00145">[123]Accounting!$E$5:$E$10,[123]Accounting!$E$13:$E$18</definedName>
    <definedName name="rng1996YDecLIR00148">[123]Accounting!$J$5:$J$10,[123]Accounting!$J$13:$J$18</definedName>
    <definedName name="rng1996YDecLIR00151">[123]Accounting!$E$68:$E$74,[123]Accounting!$E$79:$E$85,[123]Accounting!$E$89:$E$95</definedName>
    <definedName name="rng1996YDecLIR00163">[123]assms!$F$7,[123]assms!$F$9</definedName>
    <definedName name="rng1996YDecPES00019">[122]debt!$S$89,[122]debt!$S$85,[122]debt!$S$81,[122]debt!$S$77,[122]debt!$S$73,[122]debt!$S$68,[122]debt!$S$36:$S$40,[122]debt!$S$51,[122]debt!$S$5:$S$8,[122]debt!$S$11:$S$12,[122]debt!$S$19,[122]debt!$S$21,[122]debt!$S$23</definedName>
    <definedName name="rng1996YDecPES00049">[122]chems!$J$151,[122]chems!$J$16,[122]chems!$J$23,[122]chems!$J$27:$J$28,[122]chems!$J$38,[122]chems!$J$48:$J$49,[122]chems!$J$56</definedName>
    <definedName name="rng1996YDecPES00067">'[122]r&amp;m'!$J$87,'[122]r&amp;m'!$J$80,'[122]r&amp;m'!$J$78,'[122]r&amp;m'!$J$68,'[122]r&amp;m'!$J$66,'[122]r&amp;m'!$J$25,'[122]r&amp;m'!$J$27,'[122]r&amp;m'!$J$42,'[122]r&amp;m'!$J$44,'[122]r&amp;m'!$J$52,'[122]r&amp;m'!$J$53</definedName>
    <definedName name="rng1996YDecPES00085">[122]GAS!$J$16,[122]GAS!$J$19,[122]GAS!$J$21,[122]GAS!$J$26,[122]GAS!$J$32,[122]GAS!$J$35,[122]GAS!$J$39:$J$40,[122]GAS!$J$49</definedName>
    <definedName name="rng1996YDecPES00097">[122]LPG!$J$16,[122]LPG!$J$21,[122]LPG!$J$26,[122]LPG!$J$28,[122]LPG!$J$31:$J$32,[122]LPG!$J$36,[122]LPG!$J$40</definedName>
    <definedName name="rng1996YDecPES00115">'[122]group E&amp;P'!$J$211,'[122]group E&amp;P'!$J$213,'[122]group E&amp;P'!$J$217,'[122]group E&amp;P'!$J$221,'[122]group E&amp;P'!$J$265</definedName>
    <definedName name="rng1996YDecPES00133">[122]row!$J$19:$J$23,[122]row!$J$25,[122]row!$J$36:$J$37,[122]row!$J$40</definedName>
    <definedName name="rng1996YDecPES00151">[122]LatAm!$J$19:$J$23,[122]LatAm!$J$25,[122]LatAm!$J$36:$J$37,[122]LatAm!$J$40</definedName>
    <definedName name="rng1996YDecPES00169">'[122]NAf, MEast'!$J$19:$J$23,'[122]NAf, MEast'!$J$25,'[122]NAf, MEast'!$J$36:$J$37,'[122]NAf, MEast'!$J$40</definedName>
    <definedName name="rng1996YDecPES00246">[122]projections!$J$14,[122]projections!$J$16,[122]projections!$J$18:$J$19,[122]projections!$J$22:$J$23,[122]projections!$J$23,[122]projections!$J$22,[122]projections!$J$29,[122]projections!$J$34,[122]projections!$J$43</definedName>
    <definedName name="rng1996YDecPES00247">[122]projections!$J$81,[122]projections!$J$85,[122]projections!$J$88:$J$89,[122]projections!$J$109,[122]projections!$J$116,[122]projections!$J$124</definedName>
    <definedName name="rng1996YDecPES00248">[122]projections!$J$191:$J$192,[122]projections!$J$194:$J$195,[122]projections!$J$198:$J$203,[122]projections!$J$206:$J$207</definedName>
    <definedName name="rng1996YDecPES00249">[122]projections!$J$403,[122]projections!$J$412,[122]projections!$J$411,[122]projections!$J$413,[122]projections!$J$413,[122]projections!$J$414:$J$415,[122]projections!$J$421:$J$422,[122]projections!$J$425:$J$426,[122]projections!$J$429:$J$431</definedName>
    <definedName name="rng1996YDecPES00260">'[122]group E&amp;P'!$J$172,'[122]group E&amp;P'!$J$175,'[122]group E&amp;P'!$J$178,'[122]group E&amp;P'!$J$183,'[122]group E&amp;P'!$J$193,'[122]group E&amp;P'!$J$195</definedName>
    <definedName name="rng1997HJunFFR00236" localSheetId="4">#REF!,#REF!,#REF!,#REF!,#REF!,#REF!,#REF!,#REF!</definedName>
    <definedName name="rng1997HJunFFR00236" localSheetId="5">#REF!,#REF!,#REF!,#REF!,#REF!,#REF!,#REF!,#REF!</definedName>
    <definedName name="rng1997HJunFFR00239" localSheetId="4">#REF!,#REF!,#REF!</definedName>
    <definedName name="rng1997HJunFFR00239" localSheetId="5">#REF!,#REF!,#REF!</definedName>
    <definedName name="rng1997YDecFFR00009">[121]projections!$T$15,[121]projections!$T$19:$T$20,[121]projections!$T$23:$T$25,[121]projections!$T$28:$T$29,[121]projections!$T$33</definedName>
    <definedName name="rng1997YDecFFR00022">[121]projections!$T$62:$T$66,[121]projections!$T$71,[121]projections!$T$74</definedName>
    <definedName name="rng1997YDecFFR00035">[121]projections!$T$103,[121]projections!$T$107,[121]projections!$T$110:$T$111,[121]projections!$T$113,[121]projections!$T$130,[121]projections!$T$139</definedName>
    <definedName name="rng1997YDecFFR00047">[121]projections!$T$214,[121]projections!$T$215,[121]projections!$T$217:$T$218,[121]projections!$T$221:$T$225,[121]projections!$T$228:$T$229</definedName>
    <definedName name="rng1997YDecFFR00065">[121]debt!$T$5:$T$8,[121]debt!$T$11:$T$12,[121]debt!$T$19,[121]debt!$T$21,[121]debt!$T$23,[121]debt!$T$36:$T$40</definedName>
    <definedName name="rng1997YDecFFR00074">[121]debt!$T$51,[121]debt!$T$68,[121]debt!$T$73,[121]debt!$T$77,[121]debt!$T$81,[121]debt!$T$85,[121]debt!$T$89</definedName>
    <definedName name="rng1997YDecFFR00111">[121]chem!$K$7,[121]chem!$K$9,[121]chem!$K$11,[121]chem!$K$17,[121]chem!$K$19,[121]chem!$K$21,[121]chem!$K$24,[121]chem!$K$30,[121]chem!$K$33,[121]chem!$K$35,[121]chem!$K$37,[121]chem!$K$41,[121]chem!$K$44:$K$45,[121]chem!$K$49</definedName>
    <definedName name="rng1997YDecFFR00141">'[121]r&amp;m'!$K$22,'[121]r&amp;m'!$K$30:$K$31,'[121]r&amp;m'!$K$36,'[121]r&amp;m'!$K$36,'[121]r&amp;m'!$K$42:$K$43,'[121]r&amp;m'!$K$46,'[121]r&amp;m'!$K$48,'[121]r&amp;m'!$K$50:$K$51,'[121]r&amp;m'!$K$53,'[121]r&amp;m'!$K$56</definedName>
    <definedName name="rng1997YDecFFR00154">[121]africa!$T$42:$T$44,[121]africa!$T$46,[121]africa!$T$46,[121]africa!$T$49,[121]africa!$T$57:$T$58,[121]africa!$T$61</definedName>
    <definedName name="rng1997YDecFFR00167">[121]row!$T$42:$T$44,[121]row!$T$46,[121]row!$T$49,[121]row!$T$57:$T$58,[121]row!$T$61</definedName>
    <definedName name="rng1997YDecFFR00179">[121]euro!$T$42:$T$44,[121]euro!$T$46,[121]euro!$T$49,[121]euro!$T$57:$T$58,[121]euro!$T$61</definedName>
    <definedName name="rng1997YDecFFR00201">'[121]group e&amp;p'!$T$166:$T$167,'[121]group e&amp;p'!$T$169,'[121]group e&amp;p'!$T$172,'[121]group e&amp;p'!$T$184</definedName>
    <definedName name="rng1997YDecFFR00217">'[121]group e&amp;p'!$T$202,'[121]group e&amp;p'!$T$204,'[121]group e&amp;p'!$T$208:$T$209,'[121]group e&amp;p'!$T$213</definedName>
    <definedName name="rng1997YDecFFR00231">[121]health!$K$5:$K$6,[121]health!$K$11,[121]health!$K$16,[121]health!$K$18,[121]health!$K$20,[121]health!$K$31,[121]health!$K$30,[121]health!$K$33:$K$34,[121]health!$K$38,[121]health!$K$50</definedName>
    <definedName name="rng1997YDecLIR00009">[123]debt!$T$5:$T$8,[123]debt!$T$11:$T$12,[123]debt!$T$19,[123]debt!$T$21,[123]debt!$T$23</definedName>
    <definedName name="rng1997YDecLIR00020">[123]debt!$T$70,[123]debt!$T$75,[123]debt!$T$79,[123]debt!$T$83,[123]debt!$T$87,[123]debt!$T$91</definedName>
    <definedName name="rng1997YDecLIR00026">[123]Projections!$G$16,[123]Projections!$G$19:$G$20,[123]Projections!$G$23:$G$24,[123]Projections!$G$31:$G$32,[123]Projections!$G$37</definedName>
    <definedName name="rng1997YDecLIR00035">[123]Projections!$G$89,[123]Projections!$G$93,[123]Projections!$G$96:$G$97,[123]Projections!$G$99,[123]Projections!$G$118,[123]Projections!$G$120,[123]Projections!$G$132,[123]Projections!$G$134</definedName>
    <definedName name="rng1997YDecLIR00045">[123]Projections!$G$229:$G$230,[123]Projections!$G$234,[123]Projections!$G$236:$G$240,[123]Projections!$G$243:$G$244</definedName>
    <definedName name="rng1997YDecLIR00054">[123]Other!$G$7,[123]Other!$G$10:$G$11,[123]Other!$G$15,[123]Other!$G$23</definedName>
    <definedName name="rng1997YDecLIR00060">'[123]R&amp;M'!$G$25,'[123]R&amp;M'!$G$34,'[123]R&amp;M'!$G$55,'[123]R&amp;M'!$G$57:$G$58,'[123]R&amp;M'!$G$60,'[123]R&amp;M'!$G$63</definedName>
    <definedName name="rng1997YDecLIR00067">[123]chems!$G$15,[123]chems!$G$23,[123]chems!$G$48,[123]chems!$G$51:$G$52,[123]chems!$G$56</definedName>
    <definedName name="rng1997YDecLIR00080">'[123]R&amp;M'!$G$45,'[123]R&amp;M'!$G$47</definedName>
    <definedName name="rng1997YDecLIR00087">[123]SNAM!$G$9,[123]SNAM!$G$34,[123]SNAM!$G$37,[123]SNAM!$G$41,[123]SNAM!$G$50,[123]SNAM!$G$58,[123]SNAM!$G$60,[123]SNAM!$G$63</definedName>
    <definedName name="rng1997YDecLIR00097">[123]Oilservice!$G$5,[123]Oilservice!$G$8:$G$9,[123]Oilservice!$G$13,[123]Oilservice!$G$21,[123]Oilservice!$G$24</definedName>
    <definedName name="rng1997YDecLIR00106">'[123]groupE&amp;P'!$G$206,'[123]groupE&amp;P'!$G$209:$G$210,'[123]groupE&amp;P'!$G$225,'[123]groupE&amp;P'!$G$245,'[123]groupE&amp;P'!$G$247,'[123]groupE&amp;P'!$G$252,'[123]groupE&amp;P'!$G$256</definedName>
    <definedName name="rng1997YDecLIR00113">[123]RoW!$G$33:$G$35,[123]RoW!$G$38:$G$39,[123]RoW!$G$41,[123]RoW!$G$51:$G$52,[123]RoW!$G$54</definedName>
    <definedName name="rng1997YDecLIR00120">'[123]North Sea'!$G$21:$G$23,'[123]North Sea'!$G$26:$G$27,'[123]North Sea'!$G$39:$G$40,'[123]North Sea'!$G$42</definedName>
    <definedName name="rng1997YDecLIR00127">'[123]West Africa'!$G$23:$G$25,'[123]West Africa'!$G$28:$G$29,'[123]West Africa'!$G$31,'[123]West Africa'!$G$41:$G$42,'[123]West Africa'!$G$44</definedName>
    <definedName name="rng1997YDecLIR00134">[123]Italy!$G$15:$G$17,[123]Italy!$G$20:$G$21,[123]Italy!$G$23,[123]Italy!$G$33:$G$34,[123]Italy!$G$36</definedName>
    <definedName name="rng1997YDecLIR00141">'[123]North Africa'!$G$28:$G$30,'[123]North Africa'!$G$33:$G$34,'[123]North Africa'!$G$36,'[123]North Africa'!$G$46:$G$47,'[123]North Africa'!$G$49</definedName>
    <definedName name="rng1997YDecLIR00164">[123]assms!$G$7,[123]assms!$G$9</definedName>
    <definedName name="rng1997YDecPES00020">[122]debt!$T$5:$T$8,[122]debt!$T$11:$T$12,[122]debt!$T$19,[122]debt!$T$21,[122]debt!$T$23,[122]debt!$T$36:$T$40,[122]debt!$T$51,[122]debt!$T$68,[122]debt!$T$73,[122]debt!$T$77,[122]debt!$T$81,[122]debt!$T$85,[122]debt!$T$89</definedName>
    <definedName name="rng1997YDecPES00050">[122]chems!$K$16,[122]chems!$K$23,[122]chems!$K$23,[122]chems!$K$23,[122]chems!$K$27:$K$28,[122]chems!$K$38,[122]chems!$K$48:$K$49,[122]chems!$K$56,[122]chems!$K$151</definedName>
    <definedName name="rng1997YDecPES00068">'[122]r&amp;m'!$K$25,'[122]r&amp;m'!$K$27,'[122]r&amp;m'!$K$42,'[122]r&amp;m'!$K$44,'[122]r&amp;m'!$K$52,'[122]r&amp;m'!$K$53,'[122]r&amp;m'!$K$66,'[122]r&amp;m'!$K$68,'[122]r&amp;m'!$K$78,'[122]r&amp;m'!$K$80,'[122]r&amp;m'!$K$87</definedName>
    <definedName name="rng1997YDecPES00086">[122]GAS!$K$16,[122]GAS!$K$19,[122]GAS!$K$26,[122]GAS!$K$32,[122]GAS!$K$35,[122]GAS!$K$39:$K$40,[122]GAS!$K$49</definedName>
    <definedName name="rng1997YDecPES00098">[122]LPG!$K$16,[122]LPG!$K$21,[122]LPG!$K$26,[122]LPG!$K$28,[122]LPG!$K$31:$K$32,[122]LPG!$K$36,[122]LPG!$K$40</definedName>
    <definedName name="rng1997YDecPES00116">'[122]group E&amp;P'!$K$211,'[122]group E&amp;P'!$K$213,'[122]group E&amp;P'!$K$217,'[122]group E&amp;P'!$K$221</definedName>
    <definedName name="rng1997YDecPES00134">[122]row!$K$19:$K$23,[122]row!$K$25,[122]row!$K$36:$K$37,[122]row!$K$40</definedName>
    <definedName name="rng1997YDecPES00152">[122]LatAm!$K$19:$K$23,[122]LatAm!$K$25,[122]LatAm!$K$36:$K$37,[122]LatAm!$K$40</definedName>
    <definedName name="rng1997YDecPES00170">'[122]NAf, MEast'!$K$19:$K$23,'[122]NAf, MEast'!$K$25,'[122]NAf, MEast'!$K$36:$K$37,'[122]NAf, MEast'!$K$40</definedName>
    <definedName name="rng1997YDecPES00250">[122]projections!$K$403,[122]projections!$K$411:$K$415,[122]projections!$K$421:$K$422,[122]projections!$K$425:$K$426,[122]projections!$K$429:$K$431</definedName>
    <definedName name="rng1997YDecPES00251">[122]projections!$K$191:$K$192,[122]projections!$K$194:$K$195,[122]projections!$K$198:$K$203,[122]projections!$K$206:$K$207</definedName>
    <definedName name="rng1997YDecPES00252">[122]projections!$K$124,[122]projections!$K$116,[122]projections!$K$109,[122]projections!$K$71,[122]projections!$K$81,[122]projections!$K$85,[122]projections!$K$88:$K$89</definedName>
    <definedName name="rng1997YDecPES00253">[122]projections!$K$43,[122]projections!$K$34,[122]projections!$K$29,[122]projections!$K$22:$K$23,[122]projections!$K$18:$K$19,[122]projections!$K$16,[122]projections!$K$14</definedName>
    <definedName name="rng1997YDecPES00261">'[122]group E&amp;P'!$K$172,'[122]group E&amp;P'!$K$175,'[122]group E&amp;P'!$K$178,'[122]group E&amp;P'!$K$183,'[122]group E&amp;P'!$K$193,'[122]group E&amp;P'!$K$195</definedName>
    <definedName name="rng1998HJunFFR00237" localSheetId="4">#REF!,#REF!,#REF!,#REF!,#REF!,#REF!,#REF!,#REF!</definedName>
    <definedName name="rng1998HJunFFR00237" localSheetId="5">#REF!,#REF!,#REF!,#REF!,#REF!,#REF!,#REF!,#REF!</definedName>
    <definedName name="rng1998HJunFFR00238" localSheetId="4">#REF!,#REF!,#REF!</definedName>
    <definedName name="rng1998HJunFFR00238" localSheetId="5">#REF!,#REF!,#REF!</definedName>
    <definedName name="rng1998YDecFFR00010">[121]projections!$U$15,[121]projections!$U$19,[121]projections!$U$25,[121]projections!$U$28</definedName>
    <definedName name="rng1998YDecFFR00023">[121]projections!$U$62,[121]projections!$U$66,[121]projections!$U$71</definedName>
    <definedName name="rng1998YDecFFR00036">[121]projections!$U$103,[121]projections!$U$124,[121]projections!$U$130,[121]projections!$U$138</definedName>
    <definedName name="rng1998YDecFFR00112">[121]chem!$L$23,[121]chem!$L$35,[121]chem!$L$37,[121]chem!$L$49</definedName>
    <definedName name="rng1998YDecFFR00142">'[121]r&amp;m'!$L$29,'[121]r&amp;m'!$L$36,'[121]r&amp;m'!$L$42:$L$43,'[121]r&amp;m'!$L$46,'[121]r&amp;m'!$L$56</definedName>
    <definedName name="rng1998YDecFFR00155">[121]africa!$U$57:$U$58,[121]africa!$U$61</definedName>
    <definedName name="rng1998YDecFFR00168">[121]row!$U$57:$U$58,[121]row!$U$61</definedName>
    <definedName name="rng1998YDecFFR00180">[121]euro!$U$57:$U$58,[121]euro!$U$61</definedName>
    <definedName name="rng1998YDecFFR00232">[121]health!$L$5,[121]health!$L$7,[121]health!$L$11,[121]health!$L$18,[121]health!$L$20,[121]health!$L$50</definedName>
    <definedName name="rng1998YDecLIR00027">[123]Projections!$H$16,[123]Projections!$H$19,[123]Projections!$H$20,[123]Projections!$H$36</definedName>
    <definedName name="rng1998YDecLIR00036">[123]Projections!$H$89,[123]Projections!$H$118:$H$119,[123]Projections!$H$132:$H$133</definedName>
    <definedName name="rng1998YDecLIR00061">'[123]R&amp;M'!$H$33,'[123]R&amp;M'!$H$47,'[123]R&amp;M'!$H$63,'[123]R&amp;M'!$H$45</definedName>
    <definedName name="rng1998YDecLIR00068">[123]chems!$H$38,[123]chems!$H$48,[123]chems!$H$56</definedName>
    <definedName name="rng1998YDecLIR00088">[123]SNAM!$H$50,[123]SNAM!$H$63</definedName>
    <definedName name="rng1998YDecLIR00114">[123]RoW!$H$51:$H$52,[123]RoW!$H$54</definedName>
    <definedName name="rng1998YDecLIR00121">'[123]North Sea'!$H$39:$H$40,'[123]North Sea'!$H$42</definedName>
    <definedName name="rng1998YDecLIR00128">'[123]West Africa'!$H$41:$H$42,'[123]West Africa'!$H$44</definedName>
    <definedName name="rng1998YDecLIR00135">[123]Italy!$H$21,[123]Italy!$H$33:$H$34,[123]Italy!$H$36</definedName>
    <definedName name="rng1998YDecLIR00142">'[123]North Africa'!$H$46:$H$47,'[123]North Africa'!$H$49</definedName>
    <definedName name="rng1998YDecPES00033">[122]projections!$L$14,[122]projections!$L$16,[122]projections!$L$18,[122]projections!$L$19,[122]projections!$L$34,[122]projections!$L$42,[122]projections!$L$71,[122]projections!$L$81,[122]projections!$L$108,[122]projections!$L$115,[122]projections!$L$117,[122]projections!$L$124</definedName>
    <definedName name="rng1998YDecPES00051">[122]chems!$L$38,[122]chems!$L$48,[122]chems!$L$56</definedName>
    <definedName name="rng1998YDecPES00069">'[122]r&amp;m'!$L$40:$L$41,'[122]r&amp;m'!$L$43,'[122]r&amp;m'!$L$47,'[122]r&amp;m'!$L$53,'[122]r&amp;m'!$L$63,'[122]r&amp;m'!$L$66,'[122]r&amp;m'!$L$68</definedName>
    <definedName name="rng1998YDecPES00087">[122]GAS!$L$26,[122]GAS!$L$35</definedName>
    <definedName name="rng1998YDecPES00099">[122]LPG!$L$7,[122]LPG!$L$21,[122]LPG!$L$26,[122]LPG!$L$28</definedName>
    <definedName name="rng1998YDecPES00117">'[122]group E&amp;P'!$L$166,'[122]group E&amp;P'!$L$168,'[122]group E&amp;P'!$L$183,'[122]group E&amp;P'!$L$192,'[122]group E&amp;P'!$L$195,'[122]group E&amp;P'!$L$265</definedName>
    <definedName name="rng1998YDecPES00135">[122]row!$L$36:$L$37,[122]row!$L$40</definedName>
    <definedName name="rng1998YDecPES00153">[122]LatAm!$L$36:$L$37,[122]LatAm!$L$40</definedName>
    <definedName name="rng1998YDecPES00171">'[122]NAf, MEast'!$L$36:$L$37,'[122]NAf, MEast'!$L$40</definedName>
    <definedName name="rng1999YDecFFR00011">[121]projections!$V$15,[121]projections!$V$19,[121]projections!$V$25,[121]projections!$V$28</definedName>
    <definedName name="rng1999YDecFFR00024">[121]projections!$V$62,[121]projections!$V$66,[121]projections!$V$71</definedName>
    <definedName name="rng1999YDecFFR00037">[121]projections!$V$103,[121]projections!$V$124,[121]projections!$V$130,[121]projections!$V$138</definedName>
    <definedName name="rng1999YDecFFR00113">[121]chem!$M$23,[121]chem!$M$35,[121]chem!$M$37,[121]chem!$M$49</definedName>
    <definedName name="rng1999YDecFFR00143">'[121]r&amp;m'!$M$29,'[121]r&amp;m'!$M$36,'[121]r&amp;m'!$M$42:$M$43,'[121]r&amp;m'!$M$46,'[121]r&amp;m'!$M$56</definedName>
    <definedName name="rng1999YDecFFR00156">[121]africa!$V$57:$V$58,[121]africa!$V$61</definedName>
    <definedName name="rng1999YDecFFR00169">[121]row!$V$57:$V$58,[121]row!$V$61</definedName>
    <definedName name="rng1999YDecFFR00181">[121]euro!$V$57:$V$58,[121]euro!$V$61</definedName>
    <definedName name="rng1999YDecFFR00233">[121]health!$M$5,[121]health!$M$7,[121]health!$M$11,[121]health!$M$18,[121]health!$M$20,[121]health!$M$50</definedName>
    <definedName name="rng1999YDecLIR00089">[123]SNAM!$I$50,[123]SNAM!$I$63</definedName>
    <definedName name="rng1999YDecPES00034">[122]projections!$M$14,[122]projections!$M$18,[122]projections!$M$19,[122]projections!$M$34,[122]projections!$M$42,[122]projections!$M$71,[122]projections!$M$81,[122]projections!$M$108,[122]projections!$M$115,[122]projections!$M$117,[122]projections!$M$124</definedName>
    <definedName name="rng1999YDecPES00052">[122]chems!$M$38,[122]chems!$M$48,[122]chems!$M$56</definedName>
    <definedName name="rng1999YDecPES00070">'[122]r&amp;m'!$M$41,'[122]r&amp;m'!$M$43,'[122]r&amp;m'!$M$53,'[122]r&amp;m'!$M$63,'[122]r&amp;m'!$M$66,'[122]r&amp;m'!$M$68</definedName>
    <definedName name="rng1999YDecPES00100">[122]LPG!$M$7,[122]LPG!$M$21,[122]LPG!$M$26,[122]LPG!$M$28</definedName>
    <definedName name="rng1999YDecPES00118">'[122]group E&amp;P'!$M$265,'[122]group E&amp;P'!$M$166,'[122]group E&amp;P'!$M$168,'[122]group E&amp;P'!$M$183,'[122]group E&amp;P'!$M$192,'[122]group E&amp;P'!$M$195</definedName>
    <definedName name="rng1999YDecPES00136">[122]row!$M$36:$M$37,[122]row!$M$40</definedName>
    <definedName name="rng1999YDecPES00154">[122]LatAm!$M$36:$M$37,[122]LatAm!$M$40</definedName>
    <definedName name="rng1999YDecPES00172">'[122]NAf, MEast'!$M$36:$M$37,'[122]NAf, MEast'!$M$40</definedName>
    <definedName name="rng2000YDecFFR00012">[121]projections!$W$15,[121]projections!$W$19,[121]projections!$W$25,[121]projections!$W$28</definedName>
    <definedName name="rng2000YDecFFR00025">[121]projections!$W$62,[121]projections!$W$66,[121]projections!$W$71</definedName>
    <definedName name="rng2000YDecFFR00038">[121]projections!$W$103,[121]projections!$W$124,[121]projections!$W$130,[121]projections!$W$138</definedName>
    <definedName name="rng2000YDecFFR00114">[121]chem!$N$23,[121]chem!$N$35,[121]chem!$N$37,[121]chem!$N$49</definedName>
    <definedName name="rng2000YDecFFR00144">'[121]r&amp;m'!$N$29,'[121]r&amp;m'!$N$42:$N$43,'[121]r&amp;m'!$N$46,'[121]r&amp;m'!$N$56</definedName>
    <definedName name="rng2000YDecFFR00157">[121]africa!$W$57:$W$58,[121]africa!$W$61</definedName>
    <definedName name="rng2000YDecFFR00170">[121]row!$W$57:$W$58,[121]row!$W$61</definedName>
    <definedName name="rng2000YDecFFR00182">[121]euro!$W$57:$W$58,[121]euro!$W$61</definedName>
    <definedName name="rng2000YDecLIR00090">[123]SNAM!$J$50,[123]SNAM!$J$63</definedName>
    <definedName name="rng2000YDecPES00035">[122]projections!$N$14,[122]projections!$N$18:$N$19,[122]projections!$N$42,[122]projections!$N$71,[122]projections!$N$81,[122]projections!$N$108,[122]projections!$N$115,[122]projections!$N$117,[122]projections!$N$124</definedName>
    <definedName name="rng2000YDecPES00053">[122]chems!$N$38,[122]chems!$N$48,[122]chems!$N$56</definedName>
    <definedName name="rng2000YDecPES00071">'[122]r&amp;m'!$N$41,'[122]r&amp;m'!$N$43,'[122]r&amp;m'!$N$53,'[122]r&amp;m'!$N$63,'[122]r&amp;m'!$N$66,'[122]r&amp;m'!$N$68</definedName>
    <definedName name="rng2000YDecPES00101">[122]LPG!$N$21,[122]LPG!$N$26,[122]LPG!$N$28</definedName>
    <definedName name="rng2000YDecPES00119">'[122]group E&amp;P'!$N$166,'[122]group E&amp;P'!$N$168,'[122]group E&amp;P'!$N$183,'[122]group E&amp;P'!$N$192,'[122]group E&amp;P'!$N$192,'[122]group E&amp;P'!$N$195,'[122]group E&amp;P'!$N$265</definedName>
    <definedName name="rng2000YDecPES00137">[122]row!$N$36:$N$37,[122]row!$N$40</definedName>
    <definedName name="rng2000YDecPES00155">[122]LatAm!$N$36:$N$37,[122]LatAm!$N$40</definedName>
    <definedName name="rng2000YDecPES00173">'[122]NAf, MEast'!$N$36:$N$37,'[122]NAf, MEast'!$N$40</definedName>
    <definedName name="rng2001YDecFFR00013">[121]projections!$X$15,[121]projections!$X$19,[121]projections!$X$25,[121]projections!$X$28</definedName>
    <definedName name="rng2001YDecFFR00026">[121]projections!$X$62,[121]projections!$X$66,[121]projections!$X$71</definedName>
    <definedName name="rng2001YDecFFR00115">[121]chem!$O$23,[121]chem!$O$35,[121]chem!$O$37,[121]chem!$O$49</definedName>
    <definedName name="rng2001YDecFFR00145">'[121]r&amp;m'!$O$29,'[121]r&amp;m'!$O$42:$O$43,'[121]r&amp;m'!$O$46,'[121]r&amp;m'!$O$56</definedName>
    <definedName name="rng2001YDecFFR00158">[121]africa!$X$57:$X$58,[121]africa!$X$61,[121]africa!$X$61</definedName>
    <definedName name="rng2001YDecLIR00091">[123]SNAM!$K$50,[123]SNAM!$K$63</definedName>
    <definedName name="rng2001YDecPES00036">[122]projections!$O$14,[122]projections!$O$18,[122]projections!$O$19,[122]projections!$O$42,[122]projections!$O$71,[122]projections!$O$81,[122]projections!$O$108,[122]projections!$O$115,[122]projections!$O$117,[122]projections!$O$124</definedName>
    <definedName name="rng2001YDecPES00054">[122]chems!$O$38,[122]chems!$O$48,[122]chems!$O$56</definedName>
    <definedName name="rng2001YDecPES00072">'[122]r&amp;m'!$O$41,'[122]r&amp;m'!$O$43,'[122]r&amp;m'!$O$53,'[122]r&amp;m'!$O$63,'[122]r&amp;m'!$O$66,'[122]r&amp;m'!$O$68</definedName>
    <definedName name="rng2001YDecPES00102">[122]LPG!$O$21,[122]LPG!$O$26,[122]LPG!$O$28</definedName>
    <definedName name="rng2001YDecPES00120">'[122]group E&amp;P'!$O$166,'[122]group E&amp;P'!$O$168,'[122]group E&amp;P'!$O$183,'[122]group E&amp;P'!$O$192,'[122]group E&amp;P'!$O$192,'[122]group E&amp;P'!$O$195,'[122]group E&amp;P'!$O$265</definedName>
    <definedName name="rng2001YDecPES00138">[122]row!$O$36:$O$37,[122]row!$O$40</definedName>
    <definedName name="rng2001YDecPES00156">[122]LatAm!$O$36:$O$37,[122]LatAm!$O$40</definedName>
    <definedName name="rng2001YDecPES00174">'[122]NAf, MEast'!$O$36:$O$37,'[122]NAf, MEast'!$O$40</definedName>
    <definedName name="rng2002YDecPES00037">[122]projections!$P$14,[122]projections!$P$18,[122]projections!$P$19,[122]projections!$P$42,[122]projections!$P$71,[122]projections!$P$81,[122]projections!$P$108,[122]projections!$P$115,[122]projections!$P$117,[122]projections!$P$124</definedName>
    <definedName name="rng2002YDecPES00055">[122]chems!$P$38,[122]chems!$P$48,[122]chems!$P$56</definedName>
    <definedName name="rng2002YDecPES00073">'[122]r&amp;m'!$P$41,'[122]r&amp;m'!$P$43,'[122]r&amp;m'!$P$53,'[122]r&amp;m'!$P$63,'[122]r&amp;m'!$P$66,'[122]r&amp;m'!$P$68</definedName>
    <definedName name="rng2002YDecPES00103">[122]LPG!$P$21,[122]LPG!$P$26,[122]LPG!$P$28</definedName>
    <definedName name="rng2002YDecPES00121">'[122]group E&amp;P'!$P$265,'[122]group E&amp;P'!$P$166,'[122]group E&amp;P'!$P$168,'[122]group E&amp;P'!$P$183,'[122]group E&amp;P'!$P$192,'[122]group E&amp;P'!$P$195</definedName>
    <definedName name="rng2002YDecPES00139">[122]row!$P$36:$P$37,[122]row!$P$40</definedName>
    <definedName name="rng2002YDecPES00157">[122]LatAm!$P$36:$P$37,[122]LatAm!$P$40</definedName>
    <definedName name="rng2002YDecPES00175">'[122]NAf, MEast'!$P$36:$P$37,'[122]NAf, MEast'!$P$40</definedName>
    <definedName name="rng2003YDecPES00038">[122]projections!$Q$14,[122]projections!$Q$18,[122]projections!$Q$19,[122]projections!$Q$42,[122]projections!$Q$71,[122]projections!$Q$81,[122]projections!$Q$108,[122]projections!$Q$115,[122]projections!$Q$117,[122]projections!$Q$124</definedName>
    <definedName name="rng2003YDecPES00056">[122]chems!$Q$38,[122]chems!$Q$48,[122]chems!$Q$56</definedName>
    <definedName name="rng2003YDecPES00074">'[122]r&amp;m'!$Q$41,'[122]r&amp;m'!$Q$43,'[122]r&amp;m'!$Q$53,'[122]r&amp;m'!$Q$63,'[122]r&amp;m'!$Q$66,'[122]r&amp;m'!$Q$68</definedName>
    <definedName name="rng2003YDecPES00104">[122]LPG!$Q$21,[122]LPG!$Q$26,[122]LPG!$Q$28</definedName>
    <definedName name="rng2003YDecPES00122">'[122]group E&amp;P'!$Q$166,'[122]group E&amp;P'!$Q$168,'[122]group E&amp;P'!$Q$183,'[122]group E&amp;P'!$Q$183,'[122]group E&amp;P'!$Q$192,'[122]group E&amp;P'!$Q$195,'[122]group E&amp;P'!$Q$265</definedName>
    <definedName name="rng2003YDecPES00140">[122]row!$Q$36:$Q$37,[122]row!$Q$40</definedName>
    <definedName name="rng2003YDecPES00158">[122]LatAm!$Q$36:$Q$37,[122]LatAm!$Q$40</definedName>
    <definedName name="rng2003YDecPES00176">'[122]NAf, MEast'!$Q$36:$Q$37,'[122]NAf, MEast'!$Q$40</definedName>
    <definedName name="rng2004YDecPES00039">[122]projections!$R$14,[122]projections!$R$18,[122]projections!$R$19,[122]projections!$R$42,[122]projections!$R$71,[122]projections!$R$81,[122]projections!$R$108,[122]projections!$R$115,[122]projections!$R$117,[122]projections!$R$124</definedName>
    <definedName name="rng2004YDecPES00057">[122]chems!$R$38,[122]chems!$R$48,[122]chems!$R$56</definedName>
    <definedName name="rng2004YDecPES00075">'[122]r&amp;m'!$R$41,'[122]r&amp;m'!$R$43,'[122]r&amp;m'!$R$53,'[122]r&amp;m'!$R$63,'[122]r&amp;m'!$R$66,'[122]r&amp;m'!$R$68</definedName>
    <definedName name="rng2004YDecPES00105">[122]LPG!$R$21,[122]LPG!$R$26,[122]LPG!$R$28</definedName>
    <definedName name="rng2004YDecPES00123">'[122]group E&amp;P'!$R$166,'[122]group E&amp;P'!$R$168,'[122]group E&amp;P'!$R$183,'[122]group E&amp;P'!$R$192,'[122]group E&amp;P'!$R$195,'[122]group E&amp;P'!$R$195,'[122]group E&amp;P'!$R$265</definedName>
    <definedName name="rng2004YDecPES00141">[122]row!$R$36:$R$37,[122]row!$R$40</definedName>
    <definedName name="rng2004YDecPES00159">[122]LatAm!$R$36:$R$37,[122]LatAm!$R$40</definedName>
    <definedName name="rng2004YDecPES00177">'[122]NAf, MEast'!$R$36:$R$37,'[122]NAf, MEast'!$R$40</definedName>
    <definedName name="rng2005YDecPES00040">[122]projections!$S$14,[122]projections!$S$18,[122]projections!$S$19,[122]projections!$S$42,[122]projections!$S$71,[122]projections!$S$81,[122]projections!$S$108,[122]projections!$S$115,[122]projections!$S$117,[122]projections!$S$124</definedName>
    <definedName name="rng2005YDecPES00058">[122]chems!$S$38,[122]chems!$S$48,[122]chems!$S$56</definedName>
    <definedName name="rng2005YDecPES00076">'[122]r&amp;m'!$S$41,'[122]r&amp;m'!$S$43,'[122]r&amp;m'!$S$53,'[122]r&amp;m'!$S$63,'[122]r&amp;m'!$S$66,'[122]r&amp;m'!$S$68</definedName>
    <definedName name="rng2005YDecPES00106">[122]LPG!$S$21,[122]LPG!$S$26,[122]LPG!$S$28</definedName>
    <definedName name="rng2005YDecPES00124">'[122]group E&amp;P'!$S$265,'[122]group E&amp;P'!$S$166,'[122]group E&amp;P'!$S$168,'[122]group E&amp;P'!$S$183,'[122]group E&amp;P'!$S$192,'[122]group E&amp;P'!$S$195,'[122]group E&amp;P'!$S$195</definedName>
    <definedName name="rng2005YDecPES00142">[122]row!$S$36:$S$37,[122]row!$S$40</definedName>
    <definedName name="rng2005YDecPES00160">[122]LatAm!$S$36:$S$37,[122]LatAm!$S$40</definedName>
    <definedName name="rng2005YDecPES00178">'[122]NAf, MEast'!$S$36:$S$37,'[122]NAf, MEast'!$S$40</definedName>
    <definedName name="ROE">'[52]New Microsoft Excel Worksheet'!$D$167</definedName>
    <definedName name="roic">'[52]Aladdin Macro1'!$X$542:$BA$589</definedName>
    <definedName name="ROIC_DCF">[67]Sheet1!$C$44:$BZ$44</definedName>
    <definedName name="roic_print">'[52]Aladdin Macro1'!$V$543</definedName>
    <definedName name="roic_wacc">[18]Template!$D$334:$O$334</definedName>
    <definedName name="ROICF">'[52]Aladdin Macro1'!$X$493</definedName>
    <definedName name="ROICYEARS">'[52]Aladdin Macro1'!$AD$584</definedName>
    <definedName name="RORIC__3_yr_rolling">[67]Sheet1!$C$88:$BZ$88</definedName>
    <definedName name="RovingsBushings">'[59]Manufacturing Statistics'!$G$5</definedName>
    <definedName name="RovingsFabEff" localSheetId="4">'[60]Binder Cost'!#REF!</definedName>
    <definedName name="RovingsFabEff" localSheetId="2">'[60]Binder Cost'!#REF!</definedName>
    <definedName name="RovingsFabEff" localSheetId="5">'[60]Binder Cost'!#REF!</definedName>
    <definedName name="Rowend">[52]EVA1!$D$82</definedName>
    <definedName name="Rows">'[53]PE charts 2007'!$Q$7</definedName>
    <definedName name="royalty">[18]Template!$D$84:$O$84</definedName>
    <definedName name="roybsc" localSheetId="1">[21]Roy!$C$71</definedName>
    <definedName name="roybsc">[21]Roy!$C$71</definedName>
    <definedName name="royconv" localSheetId="1">[21]Roy!$I$71</definedName>
    <definedName name="royconv">[21]Roy!$I$71</definedName>
    <definedName name="royded" localSheetId="1">[21]Roy!$O$71</definedName>
    <definedName name="royded">[21]Roy!$O$71</definedName>
    <definedName name="royhra" localSheetId="1">[21]Roy!$E$71</definedName>
    <definedName name="royhra">[21]Roy!$E$71</definedName>
    <definedName name="royit" localSheetId="1">[21]Roy!$N$71</definedName>
    <definedName name="royit">[21]Roy!$N$71</definedName>
    <definedName name="roymed" localSheetId="1">[21]Roy!$F$71</definedName>
    <definedName name="roymed">[21]Roy!$F$71</definedName>
    <definedName name="roypd" localSheetId="1">[21]Roy!$J$71</definedName>
    <definedName name="roypd">[21]Roy!$J$71</definedName>
    <definedName name="roypf" localSheetId="1">[21]Roy!$D$71</definedName>
    <definedName name="roypf">[21]Roy!$D$71</definedName>
    <definedName name="roypt" localSheetId="1">[21]Roy!$M$71</definedName>
    <definedName name="roypt">[21]Roy!$M$71</definedName>
    <definedName name="royspla" localSheetId="1">[22]Roy!$H$51</definedName>
    <definedName name="royspla">[22]Roy!$H$51</definedName>
    <definedName name="rr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OIC">'[52]Aladdin Macro1'!$X$545</definedName>
    <definedName name="rs">'[125]Dem-HH'!$I$13</definedName>
    <definedName name="rsss" localSheetId="4">'[13]Balance Sheet _ VIPL'!#REF!</definedName>
    <definedName name="rsss" localSheetId="2">'[13]Balance Sheet _ VIPL'!#REF!</definedName>
    <definedName name="rsss" localSheetId="5">'[13]Balance Sheet _ VIPL'!#REF!</definedName>
    <definedName name="rthth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REE">'[52]Aladdin Macro1'!$V$543</definedName>
    <definedName name="RTTRTRTR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YU" localSheetId="4" hidden="1">{#N/A,#N/A,FALSE,"PGW"}</definedName>
    <definedName name="RTYU" localSheetId="2" hidden="1">{#N/A,#N/A,FALSE,"PGW"}</definedName>
    <definedName name="RTYU" localSheetId="5" hidden="1">{#N/A,#N/A,FALSE,"PGW"}</definedName>
    <definedName name="rwere" localSheetId="14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5" hidden="1">{#N/A,#N/A,FALSE,"COVER1.XLS ";#N/A,#N/A,FALSE,"RACT1.XLS";#N/A,#N/A,FALSE,"RACT2.XLS";#N/A,#N/A,FALSE,"ECCMP";#N/A,#N/A,FALSE,"WELDER.XLS"}</definedName>
    <definedName name="rwh" localSheetId="4" hidden="1">{#N/A,#N/A,FALSE,"PGW"}</definedName>
    <definedName name="rwh" localSheetId="2" hidden="1">{#N/A,#N/A,FALSE,"PGW"}</definedName>
    <definedName name="rwh" localSheetId="5" hidden="1">{#N/A,#N/A,FALSE,"PGW"}</definedName>
    <definedName name="rwhwr" localSheetId="4" hidden="1">{#N/A,#N/A,FALSE,"PGW"}</definedName>
    <definedName name="rwhwr" localSheetId="2" hidden="1">{#N/A,#N/A,FALSE,"PGW"}</definedName>
    <definedName name="rwhwr" localSheetId="5" hidden="1">{#N/A,#N/A,FALSE,"PGW"}</definedName>
    <definedName name="Rwvu.A." hidden="1">#N/A</definedName>
    <definedName name="s">[126]Interface!$B$29</definedName>
    <definedName name="S_T_obligations_under_cap_leases">[67]Sheet1!$C$55:$AU$55</definedName>
    <definedName name="SA" localSheetId="4">#REF!</definedName>
    <definedName name="SA" localSheetId="2">#REF!</definedName>
    <definedName name="SA" localSheetId="5">#REF!</definedName>
    <definedName name="SAA" localSheetId="4">#REF!</definedName>
    <definedName name="SAA" localSheetId="2">#REF!</definedName>
    <definedName name="SAA" localSheetId="5">#REF!</definedName>
    <definedName name="sagarbsc">[21]Sagar!$C$40</definedName>
    <definedName name="sagarconv" localSheetId="1">[21]Sagar!$H$40</definedName>
    <definedName name="sagarconv">[21]Sagar!$H$40</definedName>
    <definedName name="sagarded" localSheetId="1">[21]Sagar!$N$40</definedName>
    <definedName name="sagarded">[21]Sagar!$N$40</definedName>
    <definedName name="sagarhra" localSheetId="1">[21]Sagar!$E$40</definedName>
    <definedName name="sagarhra">[21]Sagar!$E$40</definedName>
    <definedName name="Sagarit" localSheetId="1">[21]Sagar!$M$40</definedName>
    <definedName name="Sagarit">[21]Sagar!$M$40</definedName>
    <definedName name="sagarmed" localSheetId="1">[21]Sagar!$F$40</definedName>
    <definedName name="sagarmed">[21]Sagar!$F$40</definedName>
    <definedName name="sagarpd" localSheetId="1">[21]Sagar!$I$40</definedName>
    <definedName name="sagarpd">[21]Sagar!$I$40</definedName>
    <definedName name="sagarpf" localSheetId="1">[21]Sagar!$D$40</definedName>
    <definedName name="sagarpf">[21]Sagar!$D$40</definedName>
    <definedName name="sagarpt" localSheetId="1">[21]Sagar!$L$40</definedName>
    <definedName name="sagarpt">[21]Sagar!$L$40</definedName>
    <definedName name="sagarspla" localSheetId="1">[22]Sagar!$G$27</definedName>
    <definedName name="sagarspla">[22]Sagar!$G$27</definedName>
    <definedName name="SAL" localSheetId="4">#REF!</definedName>
    <definedName name="SAL" localSheetId="2">#REF!</definedName>
    <definedName name="SAL" localSheetId="5">#REF!</definedName>
    <definedName name="SALA" localSheetId="4">#REF!</definedName>
    <definedName name="SALA" localSheetId="2">#REF!</definedName>
    <definedName name="SALA" localSheetId="5">#REF!</definedName>
    <definedName name="salajbsc">[21]salaj!$C$42</definedName>
    <definedName name="salajconv" localSheetId="1">[21]salaj!$K$42</definedName>
    <definedName name="salajconv">[21]salaj!$K$42</definedName>
    <definedName name="salajded" localSheetId="1">[21]salaj!$Q$42</definedName>
    <definedName name="salajded">[21]salaj!$Q$42</definedName>
    <definedName name="salajhm" localSheetId="1">[21]salaj!$H$42</definedName>
    <definedName name="salajhm">[21]salaj!$H$42</definedName>
    <definedName name="salajint" localSheetId="1">[21]salaj!$G$42</definedName>
    <definedName name="salajint">[21]salaj!$G$42</definedName>
    <definedName name="salajit" localSheetId="1">[21]salaj!$P$42</definedName>
    <definedName name="salajit">[21]salaj!$P$42</definedName>
    <definedName name="salajmed" localSheetId="1">[21]salaj!$I$42</definedName>
    <definedName name="salajmed">[21]salaj!$I$42</definedName>
    <definedName name="salajpd" localSheetId="1">[21]salaj!$L$42</definedName>
    <definedName name="salajpd">[21]salaj!$L$42</definedName>
    <definedName name="salajpf" localSheetId="1">[21]salaj!$D$42</definedName>
    <definedName name="salajpf">[21]salaj!$D$42</definedName>
    <definedName name="salajpt" localSheetId="1">[21]salaj!$O$42</definedName>
    <definedName name="salajpt">[21]salaj!$O$42</definedName>
    <definedName name="salajrent" localSheetId="1">[21]salaj!$F$42</definedName>
    <definedName name="salajrent">[21]salaj!$F$42</definedName>
    <definedName name="salajspla" localSheetId="1">[22]salaj!$J$28</definedName>
    <definedName name="salajspla">[22]salaj!$J$28</definedName>
    <definedName name="salary" localSheetId="4">#REF!</definedName>
    <definedName name="salary" localSheetId="2">#REF!</definedName>
    <definedName name="salary" localSheetId="5">#REF!</definedName>
    <definedName name="Sales_growth">[67]Sheet1!$C$140:$AU$140</definedName>
    <definedName name="SaleUnit" hidden="1">[52]Debt!$K$156:$Y$156,[52]Debt!$K$174:$Y$174,[52]Debt!$K$192:$Y$192,[52]Debt!$K$210:$Y$210,[52]Debt!$K$228:$Y$228,[52]Debt!$K$246:$Y$246,[52]Debt!$K$264:$Y$264,[52]Debt!$K$282:$Y$282</definedName>
    <definedName name="SaleValue" hidden="1">[52]Debt!$K$159:$Y$159,[52]Debt!$K$177:$Y$177,[52]Debt!$K$195:$Y$195,[52]Debt!$K$213:$Y$213,[52]Debt!$K$231:$Y$231,[52]Debt!$K$249:$Y$249,[52]Debt!$K$267:$Y$267,[52]Debt!$K$285:$Y$285</definedName>
    <definedName name="sameerbsc" localSheetId="1">[21]Sameer!$C$54</definedName>
    <definedName name="sameerbsc">[21]Sameer!$C$54</definedName>
    <definedName name="sameercar" localSheetId="1">[21]Sameer!$I$54</definedName>
    <definedName name="sameercar">[21]Sameer!$I$54</definedName>
    <definedName name="sameerded" localSheetId="1">[21]Sameer!$V$54</definedName>
    <definedName name="sameerded">[21]Sameer!$V$54</definedName>
    <definedName name="sameeremi" localSheetId="1">[21]Sameer!$K$54</definedName>
    <definedName name="sameeremi">[21]Sameer!$K$54</definedName>
    <definedName name="sameerfuel" localSheetId="1">[21]Sameer!$J$54</definedName>
    <definedName name="sameerfuel">[21]Sameer!$J$54</definedName>
    <definedName name="sameerhra" localSheetId="1">[21]Sameer!$F$54</definedName>
    <definedName name="sameerhra">[21]Sameer!$F$54</definedName>
    <definedName name="sameerins" localSheetId="1">[21]Sameer!$M$54</definedName>
    <definedName name="sameerins">[21]Sameer!$M$54</definedName>
    <definedName name="sameerit" localSheetId="1">[21]Sameer!$U$54</definedName>
    <definedName name="sameerit">[21]Sameer!$U$54</definedName>
    <definedName name="sameermed" localSheetId="1">[21]Sameer!$O$54</definedName>
    <definedName name="sameermed">[21]Sameer!$O$54</definedName>
    <definedName name="sameerpd" localSheetId="1">[21]Sameer!$P$54</definedName>
    <definedName name="sameerpd">[21]Sameer!$P$54</definedName>
    <definedName name="sameerpf" localSheetId="1">[21]Sameer!$D$54</definedName>
    <definedName name="sameerpf">[21]Sameer!$D$54</definedName>
    <definedName name="sameerpt" localSheetId="1">[21]Sameer!$T$54</definedName>
    <definedName name="sameerpt">[21]Sameer!$T$54</definedName>
    <definedName name="sameersaf" localSheetId="1">[21]Sameer!$E$54</definedName>
    <definedName name="sameersaf">[21]Sameer!$E$54</definedName>
    <definedName name="sameerspla" localSheetId="1">[22]Sameer!$N$30</definedName>
    <definedName name="sameerspla">[22]Sameer!$N$30</definedName>
    <definedName name="sandeepCbsc" localSheetId="1">'[21]Sandeep C'!$C$54</definedName>
    <definedName name="sandeepCbsc">'[21]Sandeep C'!$C$54</definedName>
    <definedName name="sandeepCcar" localSheetId="1">'[21]Sandeep C'!$F$54</definedName>
    <definedName name="sandeepCcar">'[21]Sandeep C'!$F$54</definedName>
    <definedName name="sandeepCded" localSheetId="1">'[21]Sandeep C'!$T$54</definedName>
    <definedName name="sandeepCded">'[21]Sandeep C'!$T$54</definedName>
    <definedName name="sandeepCemi" localSheetId="1">'[21]Sandeep C'!$H$54</definedName>
    <definedName name="sandeepCemi">'[21]Sandeep C'!$H$54</definedName>
    <definedName name="sandeepCfuel" localSheetId="1">'[21]Sandeep C'!$G$54</definedName>
    <definedName name="sandeepCfuel">'[21]Sandeep C'!$G$54</definedName>
    <definedName name="sandeepChm" localSheetId="1">'[21]Sandeep C'!$N$54</definedName>
    <definedName name="sandeepChm">'[21]Sandeep C'!$N$54</definedName>
    <definedName name="sandeepCins" localSheetId="1">'[21]Sandeep C'!$J$54</definedName>
    <definedName name="sandeepCins">'[21]Sandeep C'!$J$54</definedName>
    <definedName name="sandeepCit" localSheetId="1">'[21]Sandeep C'!$S$54</definedName>
    <definedName name="sandeepCit">'[21]Sandeep C'!$S$54</definedName>
    <definedName name="sandeepCmed" localSheetId="1">'[21]Sandeep C'!$L$54</definedName>
    <definedName name="sandeepCmed">'[21]Sandeep C'!$L$54</definedName>
    <definedName name="sandeepCpd" localSheetId="1">'[21]Sandeep C'!$O$54</definedName>
    <definedName name="sandeepCpd">'[21]Sandeep C'!$O$54</definedName>
    <definedName name="sandeepCpf" localSheetId="1">'[21]Sandeep C'!$D$54</definedName>
    <definedName name="sandeepCpf">'[21]Sandeep C'!$D$54</definedName>
    <definedName name="sandeepCpt" localSheetId="1">'[21]Sandeep C'!$R$54</definedName>
    <definedName name="sandeepCpt">'[21]Sandeep C'!$R$54</definedName>
    <definedName name="sandeepCregn" localSheetId="1">'[21]Sandeep C'!$I$54</definedName>
    <definedName name="sandeepCregn">'[21]Sandeep C'!$I$54</definedName>
    <definedName name="sandeepCrent" localSheetId="1">'[21]Sandeep C'!$K$54</definedName>
    <definedName name="sandeepCrent">'[21]Sandeep C'!$K$54</definedName>
    <definedName name="sandeepCspla" localSheetId="1">'[22]Sandeep C'!$M$33</definedName>
    <definedName name="sandeepCspla">'[22]Sandeep C'!$M$33</definedName>
    <definedName name="sandeepTbsc" localSheetId="1">'[21]Sandeep Tulshyan'!$C$42</definedName>
    <definedName name="sandeepTbsc">'[21]Sandeep Tulshyan'!$C$42</definedName>
    <definedName name="sandeepTconv" localSheetId="1">'[21]Sandeep Tulshyan'!$K$42</definedName>
    <definedName name="sandeepTconv">'[21]Sandeep Tulshyan'!$K$42</definedName>
    <definedName name="sandeepTded" localSheetId="1">'[21]Sandeep Tulshyan'!$Q$42</definedName>
    <definedName name="sandeepTded">'[21]Sandeep Tulshyan'!$Q$42</definedName>
    <definedName name="sandeepThra" localSheetId="1">'[21]Sandeep Tulshyan'!$E$42</definedName>
    <definedName name="sandeepThra">'[21]Sandeep Tulshyan'!$E$42</definedName>
    <definedName name="sandeepTit" localSheetId="1">'[21]Sandeep Tulshyan'!$P$42</definedName>
    <definedName name="sandeepTit">'[21]Sandeep Tulshyan'!$P$42</definedName>
    <definedName name="sandeepTmed" localSheetId="1">'[21]Sandeep Tulshyan'!$I$42</definedName>
    <definedName name="sandeepTmed">'[21]Sandeep Tulshyan'!$I$42</definedName>
    <definedName name="sandeepTpd" localSheetId="1">'[21]Sandeep Tulshyan'!$L$42</definedName>
    <definedName name="sandeepTpd">'[21]Sandeep Tulshyan'!$L$42</definedName>
    <definedName name="sandeepTpf" localSheetId="1">'[21]Sandeep Tulshyan'!$D$42</definedName>
    <definedName name="sandeepTpf">'[21]Sandeep Tulshyan'!$D$42</definedName>
    <definedName name="sandeepTpt" localSheetId="1">'[21]Sandeep Tulshyan'!$O$42</definedName>
    <definedName name="sandeepTpt">'[21]Sandeep Tulshyan'!$O$42</definedName>
    <definedName name="sandeepTspla" localSheetId="1">'[22]Sandeep Tulshyan'!$J$28</definedName>
    <definedName name="sandeepTspla">'[22]Sandeep Tulshyan'!$J$28</definedName>
    <definedName name="sanjaybsc" localSheetId="1">[21]Sanjay!$C$49</definedName>
    <definedName name="sanjaybsc">[21]Sanjay!$C$49</definedName>
    <definedName name="sanjayconv" localSheetId="1">[21]Sanjay!$K$49</definedName>
    <definedName name="sanjayconv">[21]Sanjay!$K$49</definedName>
    <definedName name="sanjayded" localSheetId="1">[21]Sanjay!$Q$49</definedName>
    <definedName name="sanjayded">[21]Sanjay!$Q$49</definedName>
    <definedName name="sanjayhra" localSheetId="1">[21]Sanjay!$F$49</definedName>
    <definedName name="sanjayhra">[21]Sanjay!$F$49</definedName>
    <definedName name="sanjayint" localSheetId="1">[21]Sanjay!$G$49</definedName>
    <definedName name="sanjayint">[21]Sanjay!$G$49</definedName>
    <definedName name="sanjayit" localSheetId="1">[21]Sanjay!$P$49</definedName>
    <definedName name="sanjayit">[21]Sanjay!$P$49</definedName>
    <definedName name="sanjaymed" localSheetId="1">[21]Sanjay!$H$49</definedName>
    <definedName name="sanjaymed">[21]Sanjay!$H$49</definedName>
    <definedName name="sanjaypd" localSheetId="1">[21]Sanjay!$L$49</definedName>
    <definedName name="sanjaypd">[21]Sanjay!$L$49</definedName>
    <definedName name="sanjaypf" localSheetId="1">[21]Sanjay!$D$49</definedName>
    <definedName name="sanjaypf">[21]Sanjay!$D$49</definedName>
    <definedName name="sanjaypt" localSheetId="1">[21]Sanjay!$O$49</definedName>
    <definedName name="sanjaypt">[21]Sanjay!$O$49</definedName>
    <definedName name="sanjayrent" localSheetId="1">[21]Sanjay!$I$49</definedName>
    <definedName name="sanjayrent">[21]Sanjay!$I$49</definedName>
    <definedName name="sanjayspla" localSheetId="1">[22]Sanjay!$J$35</definedName>
    <definedName name="sanjayspla">[22]Sanjay!$J$35</definedName>
    <definedName name="santoshbsc" localSheetId="1">[21]Santosh!$C$65</definedName>
    <definedName name="santoshbsc">[21]Santosh!$C$65</definedName>
    <definedName name="santoshconv" localSheetId="1">[21]Santosh!$I$65</definedName>
    <definedName name="santoshconv">[21]Santosh!$I$65</definedName>
    <definedName name="santoshded" localSheetId="1">[21]Santosh!$V$65</definedName>
    <definedName name="santoshded">[21]Santosh!$V$65</definedName>
    <definedName name="santoshemi" localSheetId="1">[21]Santosh!$J$65</definedName>
    <definedName name="santoshemi">[21]Santosh!$J$65</definedName>
    <definedName name="santoshhra" localSheetId="1">[21]Santosh!$F$65</definedName>
    <definedName name="santoshhra">[21]Santosh!$F$65</definedName>
    <definedName name="santoshins" localSheetId="1">[21]Santosh!$K$65</definedName>
    <definedName name="santoshins">[21]Santosh!$K$65</definedName>
    <definedName name="santoshit" localSheetId="1">[21]Santosh!$U$65</definedName>
    <definedName name="santoshit">[21]Santosh!$U$65</definedName>
    <definedName name="santoshmed" localSheetId="1">[21]Santosh!$G$65</definedName>
    <definedName name="santoshmed">[21]Santosh!$G$65</definedName>
    <definedName name="santoshpd" localSheetId="1">[21]Santosh!$P$65</definedName>
    <definedName name="santoshpd">[21]Santosh!$P$65</definedName>
    <definedName name="santoshpf" localSheetId="1">[21]Santosh!$D$65</definedName>
    <definedName name="santoshpf">[21]Santosh!$D$65</definedName>
    <definedName name="santoshpt" localSheetId="1">[21]Santosh!$T$65</definedName>
    <definedName name="santoshpt">[21]Santosh!$T$65</definedName>
    <definedName name="santoshregn" localSheetId="1">[21]Santosh!$L$65</definedName>
    <definedName name="santoshregn">[21]Santosh!$L$65</definedName>
    <definedName name="santoshsaf" localSheetId="1">[21]Santosh!$E$65</definedName>
    <definedName name="santoshsaf">[21]Santosh!$E$65</definedName>
    <definedName name="santoshspla" localSheetId="1">[22]Santosh!$M$46</definedName>
    <definedName name="santoshspla">[22]Santosh!$M$46</definedName>
    <definedName name="SAPBEXdnldView" hidden="1">"3SB8LZCV0XHZU35V9QQ6GS6J7"</definedName>
    <definedName name="SAPBEXhrIndnt" hidden="1">"Wide"</definedName>
    <definedName name="SAPBEXrevision" hidden="1">4</definedName>
    <definedName name="SAPBEXsysID" hidden="1">"BP1"</definedName>
    <definedName name="SAPBEXwbID" hidden="1">"4OBP177R9VNERV50P8R7WXMPG"</definedName>
    <definedName name="SAPFuncF4Help" localSheetId="4">Main.SAPF4Help()</definedName>
    <definedName name="SAPFuncF4Help" localSheetId="2">Main.SAPF4Help()</definedName>
    <definedName name="SAPFuncF4Help" localSheetId="5">Main.SAPF4Help()</definedName>
    <definedName name="SAPJEOUTPUT" localSheetId="4">#REF!</definedName>
    <definedName name="SAPJEOUTPUT" localSheetId="2">#REF!</definedName>
    <definedName name="SAPJEOUTPUT" localSheetId="5">#REF!</definedName>
    <definedName name="SAPsysID" hidden="1">"708C5W7SBKP804JT78WJ0JNKI"</definedName>
    <definedName name="SAPwbID" hidden="1">"ARS"</definedName>
    <definedName name="saryder" localSheetId="4" hidden="1">{#N/A,#N/A,FALSE,"PGW"}</definedName>
    <definedName name="saryder" localSheetId="2" hidden="1">{#N/A,#N/A,FALSE,"PGW"}</definedName>
    <definedName name="saryder" localSheetId="5" hidden="1">{#N/A,#N/A,FALSE,"PGW"}</definedName>
    <definedName name="SAT" localSheetId="4">#REF!</definedName>
    <definedName name="SAT" localSheetId="2">#REF!</definedName>
    <definedName name="SAT" localSheetId="5">#REF!</definedName>
    <definedName name="SAVE" localSheetId="4">#REF!</definedName>
    <definedName name="SAVE" localSheetId="2">#REF!</definedName>
    <definedName name="SAVE" localSheetId="5">#REF!</definedName>
    <definedName name="SAVE_MENU" localSheetId="4">#REF!</definedName>
    <definedName name="SAVE_MENU" localSheetId="2">#REF!</definedName>
    <definedName name="SAVE_MENU" localSheetId="5">#REF!</definedName>
    <definedName name="SCENTER">[52]bajaj_copeland!$B$1:$P$166</definedName>
    <definedName name="SCH">[3]BSPL!$A$113:$D$160</definedName>
    <definedName name="Sch3Fixed" hidden="1">#N/A</definedName>
    <definedName name="SCHe6" localSheetId="4">'[16]04REL'!#REF!</definedName>
    <definedName name="SCHe6" localSheetId="2">'[16]04REL'!#REF!</definedName>
    <definedName name="SCHe6" localSheetId="5">'[16]04REL'!#REF!</definedName>
    <definedName name="Sched_Pay" localSheetId="4">#REF!</definedName>
    <definedName name="Sched_Pay" localSheetId="2">#REF!</definedName>
    <definedName name="Sched_Pay" localSheetId="5">#REF!</definedName>
    <definedName name="Schedule">'[77]DDETABLE '!$E$5</definedName>
    <definedName name="schedule1" localSheetId="4">#REF!</definedName>
    <definedName name="schedule1" localSheetId="2">#REF!</definedName>
    <definedName name="schedule1" localSheetId="5">#REF!</definedName>
    <definedName name="schedule4" localSheetId="4">#REF!</definedName>
    <definedName name="schedule4" localSheetId="2">#REF!</definedName>
    <definedName name="schedule4" localSheetId="5">#REF!</definedName>
    <definedName name="schedule6" localSheetId="4">#REF!</definedName>
    <definedName name="schedule6" localSheetId="2">#REF!</definedName>
    <definedName name="schedule6" localSheetId="5">#REF!</definedName>
    <definedName name="schedule9" localSheetId="4">#REF!</definedName>
    <definedName name="schedule9" localSheetId="2">#REF!</definedName>
    <definedName name="schedule9" localSheetId="5">#REF!</definedName>
    <definedName name="Scheduled_Extra_Payments" localSheetId="4">#REF!</definedName>
    <definedName name="Scheduled_Extra_Payments" localSheetId="2">#REF!</definedName>
    <definedName name="Scheduled_Extra_Payments" localSheetId="5">#REF!</definedName>
    <definedName name="Scheduled_Interest_Rate" localSheetId="4">#REF!</definedName>
    <definedName name="Scheduled_Interest_Rate" localSheetId="2">#REF!</definedName>
    <definedName name="Scheduled_Interest_Rate" localSheetId="5">#REF!</definedName>
    <definedName name="Scheduled_Monthly_Payment" localSheetId="4">#REF!</definedName>
    <definedName name="Scheduled_Monthly_Payment" localSheetId="2">#REF!</definedName>
    <definedName name="Scheduled_Monthly_Payment" localSheetId="5">#REF!</definedName>
    <definedName name="SD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" localSheetId="4">#REF!</definedName>
    <definedName name="SDA" localSheetId="2">#REF!</definedName>
    <definedName name="SDA" localSheetId="5">#REF!</definedName>
    <definedName name="sdfskdfskdf" localSheetId="4" hidden="1">{#N/A,#N/A,FALSE,"TOWNSHIP"}</definedName>
    <definedName name="sdfskdfskdf" localSheetId="2" hidden="1">{#N/A,#N/A,FALSE,"TOWNSHIP"}</definedName>
    <definedName name="sdfskdfskdf" localSheetId="5" hidden="1">{#N/A,#N/A,FALSE,"TOWNSHIP"}</definedName>
    <definedName name="SDT" localSheetId="4">#REF!</definedName>
    <definedName name="SDT" localSheetId="2">#REF!</definedName>
    <definedName name="SDT" localSheetId="5">#REF!</definedName>
    <definedName name="se" localSheetId="14" hidden="1">{#N/A,#N/A,FALSE,"COVER1.XLS ";#N/A,#N/A,FALSE,"RACT1.XLS";#N/A,#N/A,FALSE,"RACT2.XLS";#N/A,#N/A,FALSE,"ECCMP";#N/A,#N/A,FALSE,"WELDER.XLS"}</definedName>
    <definedName name="se" localSheetId="12" hidden="1">{#N/A,#N/A,FALSE,"COVER1.XLS ";#N/A,#N/A,FALSE,"RACT1.XLS";#N/A,#N/A,FALSE,"RACT2.XLS";#N/A,#N/A,FALSE,"ECCMP";#N/A,#N/A,FALSE,"WELDER.XLS"}</definedName>
    <definedName name="se" localSheetId="4" hidden="1">{#N/A,#N/A,FALSE,"COVER1.XLS ";#N/A,#N/A,FALSE,"RACT1.XLS";#N/A,#N/A,FALSE,"RACT2.XLS";#N/A,#N/A,FALSE,"ECCMP";#N/A,#N/A,FALSE,"WELDER.XLS"}</definedName>
    <definedName name="se" localSheetId="2" hidden="1">{#N/A,#N/A,FALSE,"COVER1.XLS ";#N/A,#N/A,FALSE,"RACT1.XLS";#N/A,#N/A,FALSE,"RACT2.XLS";#N/A,#N/A,FALSE,"ECCMP";#N/A,#N/A,FALSE,"WELDER.XLS"}</definedName>
    <definedName name="se" localSheetId="5" hidden="1">{#N/A,#N/A,FALSE,"COVER1.XLS ";#N/A,#N/A,FALSE,"RACT1.XLS";#N/A,#N/A,FALSE,"RACT2.XLS";#N/A,#N/A,FALSE,"ECCMP";#N/A,#N/A,FALSE,"WELDER.XLS"}</definedName>
    <definedName name="se" localSheetId="15" hidden="1">{#N/A,#N/A,FALSE,"COVER1.XLS ";#N/A,#N/A,FALSE,"RACT1.XLS";#N/A,#N/A,FALSE,"RACT2.XLS";#N/A,#N/A,FALSE,"ECCMP";#N/A,#N/A,FALSE,"WELDER.XLS"}</definedName>
    <definedName name="SecondMelterSize">[127]Options!$C$18</definedName>
    <definedName name="Security_Costs_Rate" localSheetId="4">[128]Assumptions!#REF!</definedName>
    <definedName name="Security_Costs_Rate" localSheetId="5">[128]Assumptions!#REF!</definedName>
    <definedName name="Security_Rate" localSheetId="4">[128]Assumptions!#REF!</definedName>
    <definedName name="Security_Rate" localSheetId="5">[128]Assumptions!#REF!</definedName>
    <definedName name="Segment2_income">[19]NOPAT_VDF!$C$6:$AZ$6</definedName>
    <definedName name="Segment2_income_DCF">[19]DCF_VDF!$C$7:$BZ$7</definedName>
    <definedName name="sencount" hidden="1">1</definedName>
    <definedName name="sep" localSheetId="1">'[30]Sep 03'!$A$131:$H$471</definedName>
    <definedName name="sep">'[30]Sep 03'!$A$131:$H$471</definedName>
    <definedName name="September.Adj" localSheetId="4">#REF!</definedName>
    <definedName name="September.Adj" localSheetId="2">#REF!</definedName>
    <definedName name="September.Adj" localSheetId="5">#REF!</definedName>
    <definedName name="Setup">'[77]DDETABLE '!$AC$2</definedName>
    <definedName name="SETUP_ONE" localSheetId="4">#REF!</definedName>
    <definedName name="SETUP_ONE" localSheetId="2">#REF!</definedName>
    <definedName name="SETUP_ONE" localSheetId="5">#REF!</definedName>
    <definedName name="SETUP_TWO" localSheetId="4">#REF!</definedName>
    <definedName name="SETUP_TWO" localSheetId="2">#REF!</definedName>
    <definedName name="SETUP_TWO" localSheetId="5">#REF!</definedName>
    <definedName name="sf" localSheetId="4">'[99]Users Authorisations'!#REF!</definedName>
    <definedName name="sf" localSheetId="2">'[99]Users Authorisations'!#REF!</definedName>
    <definedName name="sf" localSheetId="5">'[99]Users Authorisations'!#REF!</definedName>
    <definedName name="sf" localSheetId="15">'[99]Users Authorisations'!#REF!</definedName>
    <definedName name="sFormat">'[77]DDETABLE '!$AQ$4</definedName>
    <definedName name="sFreq">'[77]DDETABLE '!$AQ$5</definedName>
    <definedName name="SG_A">'[52]Aladdin Macro1'!$AV$554</definedName>
    <definedName name="sg_asean5">[51]Weights!$M$12</definedName>
    <definedName name="sg_asia">[51]Weights!$J$12</definedName>
    <definedName name="sg_nie">[51]Weights!$K$12</definedName>
    <definedName name="SGA">[19]NOPAT_VDF!$C$12:$AE$12</definedName>
    <definedName name="sga_expenses">[18]Template!$D$79:$O$79</definedName>
    <definedName name="SGA_margin">[67]Sheet1!$C$114:$AU$114</definedName>
    <definedName name="shardulbsc" localSheetId="1">[21]Shardul!$C$60</definedName>
    <definedName name="shardulbsc">[21]Shardul!$C$60</definedName>
    <definedName name="shardulconv" localSheetId="1">[21]Shardul!$H$60</definedName>
    <definedName name="shardulconv">[21]Shardul!$H$60</definedName>
    <definedName name="shardulded" localSheetId="1">[21]Shardul!$P$60</definedName>
    <definedName name="shardulded">[21]Shardul!$P$60</definedName>
    <definedName name="shardulhra" localSheetId="1">[21]Shardul!$E$60</definedName>
    <definedName name="shardulhra">[21]Shardul!$E$60</definedName>
    <definedName name="shardulit" localSheetId="1">[21]Shardul!$O$60</definedName>
    <definedName name="shardulit">[21]Shardul!$O$60</definedName>
    <definedName name="shardulmed" localSheetId="1">[21]Shardul!$J$60</definedName>
    <definedName name="shardulmed">[21]Shardul!$J$60</definedName>
    <definedName name="shardulpd" localSheetId="1">[21]Shardul!$K$60</definedName>
    <definedName name="shardulpd">[21]Shardul!$K$60</definedName>
    <definedName name="shardulpf" localSheetId="1">[21]Shardul!$D$60</definedName>
    <definedName name="shardulpf">[21]Shardul!$D$60</definedName>
    <definedName name="shardulpt" localSheetId="1">[21]Shardul!$N$60</definedName>
    <definedName name="shardulpt">[21]Shardul!$N$60</definedName>
    <definedName name="shardulspla" localSheetId="1">[22]Shardul!$I$38</definedName>
    <definedName name="shardulspla">[22]Shardul!$I$38</definedName>
    <definedName name="share_premium">[18]Template!$D$220:$O$220</definedName>
    <definedName name="Shareholder_value">[67]Sheet1!$C$36:$AZ$36</definedName>
    <definedName name="Shareholder_Value_EVA">[67]Sheet1!$C$61:$BZ$61</definedName>
    <definedName name="shareholders_equity">[18]Template!$D$226:$O$226</definedName>
    <definedName name="Shares_DCF">[19]DCF_VDF!$C$37:$AZ$37</definedName>
    <definedName name="Shares_growth">[19]NOPAT_VDF!$M$151:$Q$151</definedName>
    <definedName name="Shares_Out_1q99">'[69]Inc-Yr Summary'!$X$48</definedName>
    <definedName name="shdjmgfgdfg" localSheetId="4">#REF!</definedName>
    <definedName name="shdjmgfgdfg" localSheetId="2">#REF!</definedName>
    <definedName name="shdjmgfgdfg" localSheetId="5">#REF!</definedName>
    <definedName name="Sheet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4" localSheetId="4" hidden="1">{#N/A,#N/A,FALSE,"BS"}</definedName>
    <definedName name="Sheet4" localSheetId="2" hidden="1">{#N/A,#N/A,FALSE,"BS"}</definedName>
    <definedName name="Sheet4" localSheetId="5" hidden="1">{#N/A,#N/A,FALSE,"BS"}</definedName>
    <definedName name="shft1">[66]SUMMERY!$P$1</definedName>
    <definedName name="shftI">[129]SUMMERY!$P$1</definedName>
    <definedName name="SHIP">[52]Customers!$D$290:$D$466</definedName>
    <definedName name="shivbsc" localSheetId="1">[21]Shivkumar!$C$48</definedName>
    <definedName name="shivbsc">[21]Shivkumar!$C$48</definedName>
    <definedName name="shivconv" localSheetId="1">[21]Shivkumar!$M$48</definedName>
    <definedName name="shivconv">[21]Shivkumar!$M$48</definedName>
    <definedName name="shivded" localSheetId="1">[21]Shivkumar!$T$48</definedName>
    <definedName name="shivded">[21]Shivkumar!$T$48</definedName>
    <definedName name="shivhra" localSheetId="1">[21]Shivkumar!$G$48</definedName>
    <definedName name="shivhra">[21]Shivkumar!$G$48</definedName>
    <definedName name="shivint" localSheetId="1">[21]Shivkumar!$I$48</definedName>
    <definedName name="shivint">[21]Shivkumar!$I$48</definedName>
    <definedName name="shivit" localSheetId="1">[21]Shivkumar!$S$48</definedName>
    <definedName name="shivit">[21]Shivkumar!$S$48</definedName>
    <definedName name="shivmed" localSheetId="1">[21]Shivkumar!$K$48</definedName>
    <definedName name="shivmed">[21]Shivkumar!$K$48</definedName>
    <definedName name="shivpd" localSheetId="1">[21]Shivkumar!$N$48</definedName>
    <definedName name="shivpd">[21]Shivkumar!$N$48</definedName>
    <definedName name="shivpf" localSheetId="1">[21]Shivkumar!$D$48</definedName>
    <definedName name="shivpf">[21]Shivkumar!$D$48</definedName>
    <definedName name="shivpt" localSheetId="1">[21]Shivkumar!$R$48</definedName>
    <definedName name="shivpt">[21]Shivkumar!$R$48</definedName>
    <definedName name="shivrent" localSheetId="1">[21]Shivkumar!$H$48</definedName>
    <definedName name="shivrent">[21]Shivkumar!$H$48</definedName>
    <definedName name="shivsaf" localSheetId="1">[21]Shivkumar!$E$48</definedName>
    <definedName name="shivsaf">[21]Shivkumar!$E$48</definedName>
    <definedName name="shivspla" localSheetId="1">[22]Shivkumar!$L$34</definedName>
    <definedName name="shivspla">[22]Shivkumar!$L$34</definedName>
    <definedName name="short" localSheetId="14" hidden="1">{#N/A,#N/A,FALSE,"COVER1.XLS ";#N/A,#N/A,FALSE,"RACT1.XLS";#N/A,#N/A,FALSE,"RACT2.XLS";#N/A,#N/A,FALSE,"ECCMP";#N/A,#N/A,FALSE,"WELDER.XLS"}</definedName>
    <definedName name="short" localSheetId="12" hidden="1">{#N/A,#N/A,FALSE,"COVER1.XLS ";#N/A,#N/A,FALSE,"RACT1.XLS";#N/A,#N/A,FALSE,"RACT2.XLS";#N/A,#N/A,FALSE,"ECCMP";#N/A,#N/A,FALSE,"WELDER.XLS"}</definedName>
    <definedName name="short" localSheetId="4" hidden="1">{#N/A,#N/A,FALSE,"COVER1.XLS ";#N/A,#N/A,FALSE,"RACT1.XLS";#N/A,#N/A,FALSE,"RACT2.XLS";#N/A,#N/A,FALSE,"ECCMP";#N/A,#N/A,FALSE,"WELDER.XLS"}</definedName>
    <definedName name="short" localSheetId="2" hidden="1">{#N/A,#N/A,FALSE,"COVER1.XLS ";#N/A,#N/A,FALSE,"RACT1.XLS";#N/A,#N/A,FALSE,"RACT2.XLS";#N/A,#N/A,FALSE,"ECCMP";#N/A,#N/A,FALSE,"WELDER.XLS"}</definedName>
    <definedName name="short" localSheetId="5" hidden="1">{#N/A,#N/A,FALSE,"COVER1.XLS ";#N/A,#N/A,FALSE,"RACT1.XLS";#N/A,#N/A,FALSE,"RACT2.XLS";#N/A,#N/A,FALSE,"ECCMP";#N/A,#N/A,FALSE,"WELDER.XLS"}</definedName>
    <definedName name="short" localSheetId="15" hidden="1">{#N/A,#N/A,FALSE,"COVER1.XLS ";#N/A,#N/A,FALSE,"RACT1.XLS";#N/A,#N/A,FALSE,"RACT2.XLS";#N/A,#N/A,FALSE,"ECCMP";#N/A,#N/A,FALSE,"WELDER.XLS"}</definedName>
    <definedName name="ShowDetails">'[77]DDETABLE '!$AH$13</definedName>
    <definedName name="SHRTFALL" localSheetId="14" hidden="1">{#N/A,#N/A,FALSE,"COVER1.XLS ";#N/A,#N/A,FALSE,"RACT1.XLS";#N/A,#N/A,FALSE,"RACT2.XLS";#N/A,#N/A,FALSE,"ECCMP";#N/A,#N/A,FALSE,"WELDER.XLS"}</definedName>
    <definedName name="SHRTFALL" localSheetId="12" hidden="1">{#N/A,#N/A,FALSE,"COVER1.XLS ";#N/A,#N/A,FALSE,"RACT1.XLS";#N/A,#N/A,FALSE,"RACT2.XLS";#N/A,#N/A,FALSE,"ECCMP";#N/A,#N/A,FALSE,"WELDER.XLS"}</definedName>
    <definedName name="SHRTFALL" localSheetId="4" hidden="1">{#N/A,#N/A,FALSE,"COVER1.XLS ";#N/A,#N/A,FALSE,"RACT1.XLS";#N/A,#N/A,FALSE,"RACT2.XLS";#N/A,#N/A,FALSE,"ECCMP";#N/A,#N/A,FALSE,"WELDER.XLS"}</definedName>
    <definedName name="SHRTFALL" localSheetId="2" hidden="1">{#N/A,#N/A,FALSE,"COVER1.XLS ";#N/A,#N/A,FALSE,"RACT1.XLS";#N/A,#N/A,FALSE,"RACT2.XLS";#N/A,#N/A,FALSE,"ECCMP";#N/A,#N/A,FALSE,"WELDER.XLS"}</definedName>
    <definedName name="SHRTFALL" localSheetId="5" hidden="1">{#N/A,#N/A,FALSE,"COVER1.XLS ";#N/A,#N/A,FALSE,"RACT1.XLS";#N/A,#N/A,FALSE,"RACT2.XLS";#N/A,#N/A,FALSE,"ECCMP";#N/A,#N/A,FALSE,"WELDER.XLS"}</definedName>
    <definedName name="SHRTFALL" localSheetId="15" hidden="1">{#N/A,#N/A,FALSE,"COVER1.XLS ";#N/A,#N/A,FALSE,"RACT1.XLS";#N/A,#N/A,FALSE,"RACT2.XLS";#N/A,#N/A,FALSE,"ECCMP";#N/A,#N/A,FALSE,"WELDER.XLS"}</definedName>
    <definedName name="SIX" localSheetId="4">#REF!</definedName>
    <definedName name="SIX" localSheetId="2">#REF!</definedName>
    <definedName name="SIX" localSheetId="5">#REF!</definedName>
    <definedName name="SIXA" localSheetId="4">#REF!</definedName>
    <definedName name="SIXA" localSheetId="2">#REF!</definedName>
    <definedName name="SIXA" localSheetId="5">#REF!</definedName>
    <definedName name="SIXT" localSheetId="4">#REF!</definedName>
    <definedName name="SIXT" localSheetId="2">#REF!</definedName>
    <definedName name="SIXT" localSheetId="5">#REF!</definedName>
    <definedName name="skjdk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kjdk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mum1" hidden="1">#N/A</definedName>
    <definedName name="SNAP">[28]Financials!$G$1308</definedName>
    <definedName name="solver_lin" hidden="1">0</definedName>
    <definedName name="solver_num" hidden="1">0</definedName>
    <definedName name="solver_rel1" hidden="1">3</definedName>
    <definedName name="solver_rhs1" hidden="1">5</definedName>
    <definedName name="solver_typ" hidden="1">3</definedName>
    <definedName name="solver_val" hidden="1">0.1076</definedName>
    <definedName name="SP" localSheetId="4">#REF!</definedName>
    <definedName name="SP" localSheetId="2">#REF!</definedName>
    <definedName name="SP" localSheetId="5">#REF!</definedName>
    <definedName name="SPA" localSheetId="4">#REF!</definedName>
    <definedName name="SPA" localSheetId="2">#REF!</definedName>
    <definedName name="SPA" localSheetId="5">#REF!</definedName>
    <definedName name="SpecialPrice" hidden="1">#N/A</definedName>
    <definedName name="SPLALL" localSheetId="4">#REF!</definedName>
    <definedName name="SPLALL" localSheetId="2">#REF!</definedName>
    <definedName name="SPLALL" localSheetId="5">#REF!</definedName>
    <definedName name="SPLALLA" localSheetId="4">#REF!</definedName>
    <definedName name="SPLALLA" localSheetId="2">#REF!</definedName>
    <definedName name="SPLALLA" localSheetId="5">#REF!</definedName>
    <definedName name="SPLALLT" localSheetId="4">#REF!</definedName>
    <definedName name="SPLALLT" localSheetId="2">#REF!</definedName>
    <definedName name="SPLALLT" localSheetId="5">#REF!</definedName>
    <definedName name="SPT" localSheetId="4">#REF!</definedName>
    <definedName name="SPT" localSheetId="2">#REF!</definedName>
    <definedName name="SPT" localSheetId="5">#REF!</definedName>
    <definedName name="ssh" hidden="1">#N/A</definedName>
    <definedName name="SSS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asasasaa" hidden="1">#N/A</definedName>
    <definedName name="st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debt">[67]Sheet1!$C$54:$AE$54</definedName>
    <definedName name="st_debt_foreign">[18]Template!$D$158:$O$158</definedName>
    <definedName name="st_debt_lease_financing">[18]Template!$D$202:$O$202</definedName>
    <definedName name="sTable">'[77]DDETABLE '!$AJ$2:$AQ$11</definedName>
    <definedName name="Staightline_charge">[67]Sheet1!$C$29:$AU$29</definedName>
    <definedName name="Start">[52]EVA1!$D$77</definedName>
    <definedName name="START_DETAIL">[52]Mico!$B$29</definedName>
    <definedName name="START_HEADER">[52]Mico!$B$2</definedName>
    <definedName name="STATE">[130]DATA!$A$16:$A$51</definedName>
    <definedName name="state_mktsh">[52]EVA1!$L$1:$AM$22</definedName>
    <definedName name="States">[94]Lists!$A$16:$A$50</definedName>
    <definedName name="statutory_rate_of_tax">[18]Template!$D$394:$O$394</definedName>
    <definedName name="StDebtDmy" hidden="1">[52]Book2!$A$57:$IV$57,[52]Book2!$A$103:$IV$103,[52]Book2!$A$149:$IV$149,[52]Book2!$A$197:$IV$197,[52]Book2!$A$242:$IV$242</definedName>
    <definedName name="STEP1" localSheetId="4">#REF!</definedName>
    <definedName name="STEP1" localSheetId="2">#REF!</definedName>
    <definedName name="STEP1" localSheetId="5">#REF!</definedName>
    <definedName name="STEP2" localSheetId="4">#REF!</definedName>
    <definedName name="STEP2" localSheetId="2">#REF!</definedName>
    <definedName name="STEP2" localSheetId="5">#REF!</definedName>
    <definedName name="STEP3" localSheetId="4">#REF!</definedName>
    <definedName name="STEP3" localSheetId="2">#REF!</definedName>
    <definedName name="STEP3" localSheetId="5">#REF!</definedName>
    <definedName name="STEP4" localSheetId="4">#REF!</definedName>
    <definedName name="STEP4" localSheetId="2">#REF!</definedName>
    <definedName name="STEP4" localSheetId="5">#REF!</definedName>
    <definedName name="STEP5" localSheetId="4">#REF!</definedName>
    <definedName name="STEP5" localSheetId="2">#REF!</definedName>
    <definedName name="STEP5" localSheetId="5">#REF!</definedName>
    <definedName name="STEP6" localSheetId="4">#REF!</definedName>
    <definedName name="STEP6" localSheetId="2">#REF!</definedName>
    <definedName name="STEP6" localSheetId="5">#REF!</definedName>
    <definedName name="Stock_price">[67]Sheet1!$B$9</definedName>
    <definedName name="Stock_price_close">[67]Sheet1!$C$54:$AZ$54</definedName>
    <definedName name="Stock_price_high">[67]Sheet1!$C$27:$AY$27</definedName>
    <definedName name="Stock_price_low">[67]Sheet1!$C$28:$AY$28</definedName>
    <definedName name="STOCKOP">'[52]Aladdin Macro1'!$C$431</definedName>
    <definedName name="sTopic">'[77]DDETABLE '!$AQ$3</definedName>
    <definedName name="sub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irbsc">'[21]Subir '!$C$37</definedName>
    <definedName name="subirconv" localSheetId="1">'[21]Subir '!$I$37</definedName>
    <definedName name="subirconv">'[21]Subir '!$I$37</definedName>
    <definedName name="subirded" localSheetId="1">'[21]Subir '!$O$37</definedName>
    <definedName name="subirded">'[21]Subir '!$O$37</definedName>
    <definedName name="subirhra" localSheetId="1">'[21]Subir '!$F$37</definedName>
    <definedName name="subirhra">'[21]Subir '!$F$37</definedName>
    <definedName name="subirit" localSheetId="1">'[21]Subir '!$N$37</definedName>
    <definedName name="subirit">'[21]Subir '!$N$37</definedName>
    <definedName name="subirmed" localSheetId="1">'[21]Subir '!$G$37</definedName>
    <definedName name="subirmed">'[21]Subir '!$G$37</definedName>
    <definedName name="subirpd" localSheetId="1">'[21]Subir '!$J$37</definedName>
    <definedName name="subirpd">'[21]Subir '!$J$37</definedName>
    <definedName name="subirpf" localSheetId="1">'[21]Subir '!$D$37</definedName>
    <definedName name="subirpf">'[21]Subir '!$D$37</definedName>
    <definedName name="subirpt" localSheetId="1">'[21]Subir '!$M$37</definedName>
    <definedName name="subirpt">'[21]Subir '!$M$37</definedName>
    <definedName name="subirspla" localSheetId="1">'[22]Subir '!$H$24</definedName>
    <definedName name="subirspla">'[22]Subir '!$H$24</definedName>
    <definedName name="SuccessRate">[56]PetroConsultants!$D$5:$D$106</definedName>
    <definedName name="sumanbsc" localSheetId="1">[21]Suman!$C$50</definedName>
    <definedName name="sumanbsc">[21]Suman!$C$50</definedName>
    <definedName name="sumancar" localSheetId="1">[21]Suman!$J$50</definedName>
    <definedName name="sumancar">[21]Suman!$J$50</definedName>
    <definedName name="sumanded" localSheetId="1">[21]Suman!$X$50</definedName>
    <definedName name="sumanded">[21]Suman!$X$50</definedName>
    <definedName name="sumanemi" localSheetId="1">[21]Suman!$L$50</definedName>
    <definedName name="sumanemi">[21]Suman!$L$50</definedName>
    <definedName name="sumanfuel" localSheetId="1">[21]Suman!$K$50</definedName>
    <definedName name="sumanfuel">[21]Suman!$K$50</definedName>
    <definedName name="sumanhm" localSheetId="1">[21]Suman!$O$50</definedName>
    <definedName name="sumanhm">[21]Suman!$O$50</definedName>
    <definedName name="sumanins" localSheetId="1">[21]Suman!$N$50</definedName>
    <definedName name="sumanins">[21]Suman!$N$50</definedName>
    <definedName name="sumanint" localSheetId="1">[21]Suman!$I$50</definedName>
    <definedName name="sumanint">[21]Suman!$I$50</definedName>
    <definedName name="sumanit" localSheetId="1">[21]Suman!$W$50</definedName>
    <definedName name="sumanit">[21]Suman!$W$50</definedName>
    <definedName name="sumanlta" localSheetId="1">[21]Suman!$G$50</definedName>
    <definedName name="sumanlta">[21]Suman!$G$50</definedName>
    <definedName name="sumanmed" localSheetId="1">[21]Suman!$Q$50</definedName>
    <definedName name="sumanmed">[21]Suman!$Q$50</definedName>
    <definedName name="sumanpd" localSheetId="1">[21]Suman!$R$50</definedName>
    <definedName name="sumanpd">[21]Suman!$R$50</definedName>
    <definedName name="sumanpf" localSheetId="1">[21]Suman!$D$50</definedName>
    <definedName name="sumanpf">[21]Suman!$D$50</definedName>
    <definedName name="sumanpt" localSheetId="1">[21]Suman!$V$50</definedName>
    <definedName name="sumanpt">[21]Suman!$V$50</definedName>
    <definedName name="sumanregn" localSheetId="1">[21]Suman!$M$50</definedName>
    <definedName name="sumanregn">[21]Suman!$M$50</definedName>
    <definedName name="sumanrent" localSheetId="1">[21]Suman!$H$50</definedName>
    <definedName name="sumanrent">[21]Suman!$H$50</definedName>
    <definedName name="sumansaf" localSheetId="1">[21]Suman!$E$50</definedName>
    <definedName name="sumansaf">[21]Suman!$E$50</definedName>
    <definedName name="sumanspla" localSheetId="1">[22]Suman!$P$33</definedName>
    <definedName name="sumanspla">[22]Suman!$P$33</definedName>
    <definedName name="summary" localSheetId="4">#REF!</definedName>
    <definedName name="summary" localSheetId="2">#REF!</definedName>
    <definedName name="summary" localSheetId="5">#REF!</definedName>
    <definedName name="Summary_1">[67]Sheet1!$F$1:$F$65536</definedName>
    <definedName name="Summary_1991">[67]Sheet1!$C$25:$C$99</definedName>
    <definedName name="Summary_1992">[67]Sheet1!$D$25:$D$99</definedName>
    <definedName name="Summary_1993">[67]Sheet1!$E$25:$E$99</definedName>
    <definedName name="Summary_1994">[67]Sheet1!$F$25:$F$99</definedName>
    <definedName name="Summary_1995">[67]Sheet1!$G$25:$G$99</definedName>
    <definedName name="Summary_1996">[67]Sheet1!$H$25:$H$99</definedName>
    <definedName name="Summary_1997">[67]Sheet1!$I$25:$I$99</definedName>
    <definedName name="Summary_2">[67]Sheet1!$E$1:$E$65536</definedName>
    <definedName name="Summary_3">[67]Sheet1!$D$1:$D$65536</definedName>
    <definedName name="Summary_4">[67]Sheet1!$C$1:$C$65536</definedName>
    <definedName name="Summary_EY1">[67]Sheet1!$H$1:$H$65536</definedName>
    <definedName name="Summary_EY2">[67]Sheet1!$I$1:$I$65536</definedName>
    <definedName name="Summary_P">[67]Sheet1!$G$1:$G$65536</definedName>
    <definedName name="SUP_CALC">'[52]Aladdin Macro1'!$C$380:$L$413</definedName>
    <definedName name="Supan" localSheetId="4">#REF!</definedName>
    <definedName name="Supan" localSheetId="2">#REF!</definedName>
    <definedName name="Supan" localSheetId="5">#REF!</definedName>
    <definedName name="svc0">[131]BSPL!$A$655:$D$692</definedName>
    <definedName name="swamibsc" localSheetId="1">[21]Swami!$C$58</definedName>
    <definedName name="swamibsc">[21]Swami!$C$58</definedName>
    <definedName name="swamicar" localSheetId="1">[21]Swami!$H$58</definedName>
    <definedName name="swamicar">[21]Swami!$H$58</definedName>
    <definedName name="swamided" localSheetId="1">[21]Swami!$V$58</definedName>
    <definedName name="swamided">[21]Swami!$V$58</definedName>
    <definedName name="swamiemi" localSheetId="1">[21]Swami!$J$58</definedName>
    <definedName name="swamiemi">[21]Swami!$J$58</definedName>
    <definedName name="swamifuel" localSheetId="1">[21]Swami!$I$58</definedName>
    <definedName name="swamifuel">[21]Swami!$I$58</definedName>
    <definedName name="swamiins" localSheetId="1">[21]Swami!$K$58</definedName>
    <definedName name="swamiins">[21]Swami!$K$58</definedName>
    <definedName name="swamiint" localSheetId="1">[21]Swami!$M$58</definedName>
    <definedName name="swamiint">[21]Swami!$M$58</definedName>
    <definedName name="swamiit" localSheetId="1">[21]Swami!$U$58</definedName>
    <definedName name="swamiit">[21]Swami!$U$58</definedName>
    <definedName name="swamilta" localSheetId="1">[21]Swami!$G$58</definedName>
    <definedName name="swamilta">[21]Swami!$G$58</definedName>
    <definedName name="swamimed" localSheetId="1">[21]Swami!$O$58</definedName>
    <definedName name="swamimed">[21]Swami!$O$58</definedName>
    <definedName name="swamipd" localSheetId="1">[21]Swami!$P$58</definedName>
    <definedName name="swamipd">[21]Swami!$P$58</definedName>
    <definedName name="swamipf" localSheetId="1">[21]Swami!$D$58</definedName>
    <definedName name="swamipf">[21]Swami!$D$58</definedName>
    <definedName name="swamipt" localSheetId="1">[21]Swami!$T$58</definedName>
    <definedName name="swamipt">[21]Swami!$T$58</definedName>
    <definedName name="swamirent" localSheetId="1">[21]Swami!$L$58</definedName>
    <definedName name="swamirent">[21]Swami!$L$58</definedName>
    <definedName name="swamisaf" localSheetId="1">[21]Swami!$E$58</definedName>
    <definedName name="swamisaf">[21]Swami!$E$58</definedName>
    <definedName name="swamispla" localSheetId="1">[22]Swami!$N$37</definedName>
    <definedName name="swamispla">[22]Swami!$N$37</definedName>
    <definedName name="Swiss" localSheetId="4">#REF!</definedName>
    <definedName name="Swiss" localSheetId="2">#REF!</definedName>
    <definedName name="Swiss" localSheetId="5">#REF!</definedName>
    <definedName name="sYesNo">'[77]DDETABLE '!$AQ$2</definedName>
    <definedName name="table">'[132]DETAIL SHEET'!$L$10:$BA$55</definedName>
    <definedName name="table_a" localSheetId="4">#REF!</definedName>
    <definedName name="table_a" localSheetId="2">#REF!</definedName>
    <definedName name="table_a" localSheetId="5">#REF!</definedName>
    <definedName name="table_b" localSheetId="4">#REF!</definedName>
    <definedName name="table_b" localSheetId="2">#REF!</definedName>
    <definedName name="table_b" localSheetId="5">#REF!</definedName>
    <definedName name="TABLE_BUYS_SELLS" localSheetId="4">OFFSET('[53]Table_buys and sells'!#REF!,0,-3,COUNT('[53]Table_buys and sells'!#REF!)+1,6)</definedName>
    <definedName name="TABLE_BUYS_SELLS" localSheetId="5">OFFSET('[53]Table_buys and sells'!#REF!,0,-3,COUNT('[53]Table_buys and sells'!#REF!)+1,6)</definedName>
    <definedName name="table_c" localSheetId="4">#REF!</definedName>
    <definedName name="table_c" localSheetId="2">#REF!</definedName>
    <definedName name="table_c" localSheetId="5">#REF!</definedName>
    <definedName name="table_d" localSheetId="4">#REF!</definedName>
    <definedName name="table_d" localSheetId="2">#REF!</definedName>
    <definedName name="table_d" localSheetId="5">#REF!</definedName>
    <definedName name="table_e" localSheetId="4">#REF!</definedName>
    <definedName name="table_e" localSheetId="2">#REF!</definedName>
    <definedName name="table_e" localSheetId="5">#REF!</definedName>
    <definedName name="table_f" localSheetId="4">#REF!</definedName>
    <definedName name="table_f" localSheetId="2">#REF!</definedName>
    <definedName name="table_f" localSheetId="5">#REF!</definedName>
    <definedName name="table_g" localSheetId="4">#REF!</definedName>
    <definedName name="table_g" localSheetId="2">#REF!</definedName>
    <definedName name="table_g" localSheetId="5">#REF!</definedName>
    <definedName name="Table_x__Implied_Valuation_ranges_for_Hoechst_Group__1998_valuation_base">'[34]Sum of Parts'!$AG$594:$AK$701</definedName>
    <definedName name="TABLE1" localSheetId="4">#REF!</definedName>
    <definedName name="TABLE1" localSheetId="5">#REF!</definedName>
    <definedName name="TableName">'[77]DDETABLE '!$E$6</definedName>
    <definedName name="tarapur1" hidden="1">#N/A</definedName>
    <definedName name="Target" localSheetId="4">#REF!</definedName>
    <definedName name="Target" localSheetId="5">#REF!</definedName>
    <definedName name="Target1" localSheetId="4">#REF!</definedName>
    <definedName name="Target1" localSheetId="5">#REF!</definedName>
    <definedName name="Tariff" localSheetId="4">#REF!</definedName>
    <definedName name="Tariff" localSheetId="5">#REF!</definedName>
    <definedName name="TarrGrowth" localSheetId="4">#REF!</definedName>
    <definedName name="TarrGrowth" localSheetId="5">#REF!</definedName>
    <definedName name="Tax_benefit_from_interest">[67]Sheet1!$C$36:$AU$36</definedName>
    <definedName name="Tax_benefit_from_oper_leases">[67]Sheet1!AO1:XEV1</definedName>
    <definedName name="Tax_benefit_from_ops_leases">[67]Sheet1!$C$37:$AZ$37</definedName>
    <definedName name="tax_comp" localSheetId="4">#REF!</definedName>
    <definedName name="tax_comp" localSheetId="2">#REF!</definedName>
    <definedName name="tax_comp" localSheetId="5">#REF!</definedName>
    <definedName name="tax_on_dividend_paid">[18]Template!$D$96:$O$96</definedName>
    <definedName name="tax_on_non_recurring_items">[18]Template!$D$109:$O$109</definedName>
    <definedName name="tax_payable">[18]Template!$D$203:$O$203</definedName>
    <definedName name="tax_provided">[18]Template!$D$60:$O$60</definedName>
    <definedName name="Tax_Shield_Tax_Rate">[67]Sheet1!$A$33</definedName>
    <definedName name="tbl_ProdInfo" hidden="1">#N/A</definedName>
    <definedName name="tbl_ProdInfoPL" hidden="1">#N/A</definedName>
    <definedName name="td">#N/A</definedName>
    <definedName name="TDCF94">[4]Sheet1!$AK$34</definedName>
    <definedName name="TDCF95">[4]Sheet1!$AW$34</definedName>
    <definedName name="Tech98" localSheetId="4">#REF!</definedName>
    <definedName name="Tech98" localSheetId="2">#REF!</definedName>
    <definedName name="Tech98" localSheetId="5">#REF!</definedName>
    <definedName name="TEMPL" localSheetId="4">#REF!</definedName>
    <definedName name="TEMPL" localSheetId="2">#REF!</definedName>
    <definedName name="TEMPL" localSheetId="5">#REF!</definedName>
    <definedName name="template">[133]NIRAJ!$AA$182:$AR$251</definedName>
    <definedName name="TEST0" localSheetId="4">#REF!</definedName>
    <definedName name="TEST0" localSheetId="2">#REF!</definedName>
    <definedName name="TEST0" localSheetId="5">#REF!</definedName>
    <definedName name="TEST1" localSheetId="4">#REF!</definedName>
    <definedName name="TEST1" localSheetId="2">#REF!</definedName>
    <definedName name="TEST1" localSheetId="5">#REF!</definedName>
    <definedName name="TEST1" localSheetId="15">#REF!</definedName>
    <definedName name="TEST10" localSheetId="4">#REF!</definedName>
    <definedName name="TEST10" localSheetId="5">#REF!</definedName>
    <definedName name="TEST11" localSheetId="4">#REF!</definedName>
    <definedName name="TEST11" localSheetId="5">#REF!</definedName>
    <definedName name="TEST12" localSheetId="4">#REF!</definedName>
    <definedName name="TEST12" localSheetId="5">#REF!</definedName>
    <definedName name="TEST13" localSheetId="4">#REF!</definedName>
    <definedName name="TEST13" localSheetId="5">#REF!</definedName>
    <definedName name="TEST14" localSheetId="4">#REF!</definedName>
    <definedName name="TEST14" localSheetId="5">#REF!</definedName>
    <definedName name="TEST15" localSheetId="4">#REF!</definedName>
    <definedName name="TEST15" localSheetId="5">#REF!</definedName>
    <definedName name="TEST16" localSheetId="4">#REF!</definedName>
    <definedName name="TEST16" localSheetId="5">#REF!</definedName>
    <definedName name="TEST17" localSheetId="4">#REF!</definedName>
    <definedName name="TEST17" localSheetId="5">#REF!</definedName>
    <definedName name="TEST18" localSheetId="4">#REF!</definedName>
    <definedName name="TEST18" localSheetId="5">#REF!</definedName>
    <definedName name="TEST19" localSheetId="4">#REF!</definedName>
    <definedName name="TEST19" localSheetId="5">#REF!</definedName>
    <definedName name="TEST2" localSheetId="4">#REF!</definedName>
    <definedName name="TEST2" localSheetId="2">#REF!</definedName>
    <definedName name="TEST2" localSheetId="5">#REF!</definedName>
    <definedName name="TEST2" localSheetId="15">#REF!</definedName>
    <definedName name="TEST3" localSheetId="4">#REF!</definedName>
    <definedName name="TEST3" localSheetId="2">#REF!</definedName>
    <definedName name="TEST3" localSheetId="5">#REF!</definedName>
    <definedName name="TEST3" localSheetId="15">#REF!</definedName>
    <definedName name="TEST4" localSheetId="4">#REF!</definedName>
    <definedName name="TEST4" localSheetId="2">#REF!</definedName>
    <definedName name="TEST4" localSheetId="5">#REF!</definedName>
    <definedName name="TEST5" localSheetId="4">#REF!</definedName>
    <definedName name="TEST5" localSheetId="5">#REF!</definedName>
    <definedName name="Test500" localSheetId="4">#REF!</definedName>
    <definedName name="Test500" localSheetId="5">#REF!</definedName>
    <definedName name="TEST6" localSheetId="4">#REF!</definedName>
    <definedName name="TEST6" localSheetId="5">#REF!</definedName>
    <definedName name="TEST7" localSheetId="4">#REF!</definedName>
    <definedName name="TEST7" localSheetId="5">#REF!</definedName>
    <definedName name="TEST8" localSheetId="4">#REF!</definedName>
    <definedName name="TEST8" localSheetId="5">#REF!</definedName>
    <definedName name="TEST9" localSheetId="4">#REF!</definedName>
    <definedName name="TEST9" localSheetId="5">#REF!</definedName>
    <definedName name="TESTHKEY" localSheetId="4">#REF!</definedName>
    <definedName name="TESTHKEY" localSheetId="2">#REF!</definedName>
    <definedName name="TESTHKEY" localSheetId="5">#REF!</definedName>
    <definedName name="TESTKEYS" localSheetId="4">#REF!</definedName>
    <definedName name="TESTKEYS" localSheetId="2">#REF!</definedName>
    <definedName name="TESTKEYS" localSheetId="5">#REF!</definedName>
    <definedName name="TESTVKEY" localSheetId="4">#REF!</definedName>
    <definedName name="TESTVKEY" localSheetId="2">#REF!</definedName>
    <definedName name="TESTVKEY" localSheetId="5">#REF!</definedName>
    <definedName name="text_d" localSheetId="4">#REF!</definedName>
    <definedName name="text_d" localSheetId="2">#REF!</definedName>
    <definedName name="text_d" localSheetId="5">#REF!</definedName>
    <definedName name="TextRefCopyRangeCount" hidden="1">2</definedName>
    <definedName name="TGHG" localSheetId="4" hidden="1">{#N/A,#N/A,FALSE,"SUMMARY";#N/A,#N/A,FALSE,"SUMMARY"}</definedName>
    <definedName name="TGHG" localSheetId="2" hidden="1">{#N/A,#N/A,FALSE,"SUMMARY";#N/A,#N/A,FALSE,"SUMMARY"}</definedName>
    <definedName name="TGHG" localSheetId="5" hidden="1">{#N/A,#N/A,FALSE,"SUMMARY";#N/A,#N/A,FALSE,"SUMMARY"}</definedName>
    <definedName name="TGTFGF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h_asean">[51]Weights!$L$14</definedName>
    <definedName name="th_asean5">[51]Weights!$M$14</definedName>
    <definedName name="th_asia">[51]Weights!$J$14</definedName>
    <definedName name="thousand">[58]General!$A$4</definedName>
    <definedName name="threeg">[134]Revenue!$A$309</definedName>
    <definedName name="THTH" localSheetId="4" hidden="1">{#N/A,#N/A,FALSE,"TOWNSHIP"}</definedName>
    <definedName name="THTH" localSheetId="2" hidden="1">{#N/A,#N/A,FALSE,"TOWNSHIP"}</definedName>
    <definedName name="THTH" localSheetId="5" hidden="1">{#N/A,#N/A,FALSE,"TOWNSHIP"}</definedName>
    <definedName name="TITLE" localSheetId="4">#REF!</definedName>
    <definedName name="TITLE" localSheetId="2">#REF!</definedName>
    <definedName name="TITLE" localSheetId="5">#REF!</definedName>
    <definedName name="TITLEINPUT" localSheetId="4">#REF!</definedName>
    <definedName name="TITLEINPUT" localSheetId="2">#REF!</definedName>
    <definedName name="TITLEINPUT" localSheetId="5">#REF!</definedName>
    <definedName name="titles">'[52]Aladdin Macro1'!$A$6</definedName>
    <definedName name="TKT_NO" localSheetId="4">#REF!</definedName>
    <definedName name="TKT_NO" localSheetId="2">#REF!</definedName>
    <definedName name="TKT_NO" localSheetId="5">#REF!</definedName>
    <definedName name="TKT_NOA" localSheetId="4">#REF!</definedName>
    <definedName name="TKT_NOA" localSheetId="2">#REF!</definedName>
    <definedName name="TKT_NOA" localSheetId="5">#REF!</definedName>
    <definedName name="TKTCODE" localSheetId="4">#REF!</definedName>
    <definedName name="TKTCODE" localSheetId="2">#REF!</definedName>
    <definedName name="TKTCODE" localSheetId="5">#REF!</definedName>
    <definedName name="toll" localSheetId="4">#REF!</definedName>
    <definedName name="toll" localSheetId="2">#REF!</definedName>
    <definedName name="toll" localSheetId="5">#REF!</definedName>
    <definedName name="top_sheet" localSheetId="4">#REF!</definedName>
    <definedName name="top_sheet" localSheetId="2">#REF!</definedName>
    <definedName name="top_sheet" localSheetId="5">#REF!</definedName>
    <definedName name="Topics">'[77]DDETABLE '!$AL$2:$AL$3</definedName>
    <definedName name="TOTAL" localSheetId="14">#REF!</definedName>
    <definedName name="TOTAL" localSheetId="12">#REF!</definedName>
    <definedName name="TOTAL" localSheetId="4">#REF!</definedName>
    <definedName name="TOTAL" localSheetId="2">#REF!</definedName>
    <definedName name="TOTAL" localSheetId="5">#REF!</definedName>
    <definedName name="TOTAL" localSheetId="15">#REF!</definedName>
    <definedName name="total_amortisation">[18]Template!$D$93:$O$93</definedName>
    <definedName name="Total_Amortization">[19]NOPAT_VDF!$C$18:$AZ$18</definedName>
    <definedName name="total_assets">[18]Template!$D$199:$O$199</definedName>
    <definedName name="total_assets_avg">[18]Template!$D$249:$O$249</definedName>
    <definedName name="total_capex">[18]Template!$D$174:$O$174</definedName>
    <definedName name="Total_COS">[19]NOPAT_VDF!$C$9:$AZ$9</definedName>
    <definedName name="Total_COS_net_DnA">[67]Sheet1!$C$103:$AZ$103</definedName>
    <definedName name="total_current_assets">[18]Template!$D$188:$O$188</definedName>
    <definedName name="total_current_liabilities">[18]Template!$D$206:$O$206</definedName>
    <definedName name="Total_debt">'[19]Invested capital_VDF'!$C$61:$AU$61</definedName>
    <definedName name="Total_debt_DCF">[19]DCF_VDF!$C$35:$AZ$35</definedName>
    <definedName name="total_depreciation">[18]Template!$D$90:$O$90</definedName>
    <definedName name="total_enterprise_value">[18]Template!$D$261:$O$261</definedName>
    <definedName name="total_equity_liabilities">[18]Template!$D$229:$O$229</definedName>
    <definedName name="total_income">[18]Template!$D$47:$O$47</definedName>
    <definedName name="Total_increase_in_EEs">[67]Sheet1!$C$55:$AZ$55</definedName>
    <definedName name="total_intangible_fixed_assets">[18]Template!$D$244:$O$244</definedName>
    <definedName name="Total_Interest" localSheetId="4">#REF!</definedName>
    <definedName name="Total_Interest" localSheetId="2">#REF!</definedName>
    <definedName name="Total_Interest" localSheetId="5">#REF!</definedName>
    <definedName name="total_liabilities">[18]Template!$D$218:$O$218</definedName>
    <definedName name="total_non_current_assets">[18]Template!$D$198:$O$198</definedName>
    <definedName name="total_non_current_liabilities">[18]Template!$D$217:$O$217</definedName>
    <definedName name="total_operating_cash_flow">[18]Template!$D$167:$O$167</definedName>
    <definedName name="total_operating_expenses">[18]Template!$D$86:$O$86</definedName>
    <definedName name="Total_other_assets">[67]Sheet5!$C$47:$Z$47</definedName>
    <definedName name="Total_Pay" localSheetId="4">#REF!</definedName>
    <definedName name="Total_Pay" localSheetId="2">#REF!</definedName>
    <definedName name="Total_Pay" localSheetId="5">#REF!</definedName>
    <definedName name="Total_Payment" localSheetId="4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15">Scheduled_Payment+Extra_Payment</definedName>
    <definedName name="total_shareholders_equity">[18]Template!$D$228:$O$228</definedName>
    <definedName name="total_shareholders_equity_avg">[18]Template!$D$250:$O$250</definedName>
    <definedName name="total_tangible_fixed_assets">[18]Template!$D$240:$O$240</definedName>
    <definedName name="total_tax_paid">[18]Template!$D$127:$O$127</definedName>
    <definedName name="TotalReqs">'[77]DDETABLE '!$H$5</definedName>
    <definedName name="TotalTime">'[41]DDETABLE '!$H$7</definedName>
    <definedName name="tr" localSheetId="14" hidden="1">{#N/A,#N/A,FALSE,"COVER.XLS";#N/A,#N/A,FALSE,"RACT1.XLS";#N/A,#N/A,FALSE,"RACT2.XLS";#N/A,#N/A,FALSE,"ECCMP";#N/A,#N/A,FALSE,"WELDER.XLS"}</definedName>
    <definedName name="tr" localSheetId="12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15" hidden="1">{#N/A,#N/A,FALSE,"COVER.XLS";#N/A,#N/A,FALSE,"RACT1.XLS";#N/A,#N/A,FALSE,"RACT2.XLS";#N/A,#N/A,FALSE,"ECCMP";#N/A,#N/A,FALSE,"WELDER.XLS"}</definedName>
    <definedName name="traded" localSheetId="4">#REF!</definedName>
    <definedName name="traded" localSheetId="2">#REF!</definedName>
    <definedName name="traded" localSheetId="5">#REF!</definedName>
    <definedName name="TREE_INVEST">'[52]Aladdin Macro1'!$W$594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gtQties" localSheetId="4">'[17]Usage Efficiency'!#REF!</definedName>
    <definedName name="TrgtQties" localSheetId="2">'[17]Usage Efficiency'!#REF!</definedName>
    <definedName name="TrgtQties" localSheetId="5">'[17]Usage Efficiency'!#REF!</definedName>
    <definedName name="TrgtValues" localSheetId="4">'[17]Usage Efficiency'!#REF!</definedName>
    <definedName name="TrgtValues" localSheetId="2">'[17]Usage Efficiency'!#REF!</definedName>
    <definedName name="TrgtValues" localSheetId="5">'[17]Usage Efficiency'!#REF!</definedName>
    <definedName name="try" localSheetId="4">[135]InputPO_Del!#REF!</definedName>
    <definedName name="try" localSheetId="5">[135]InputPO_Del!#REF!</definedName>
    <definedName name="TSA" localSheetId="4">#REF!</definedName>
    <definedName name="TSA" localSheetId="2">#REF!</definedName>
    <definedName name="TSA" localSheetId="5">#REF!</definedName>
    <definedName name="ttl_dscnt" localSheetId="4">#REF!</definedName>
    <definedName name="ttl_dscnt" localSheetId="5">#REF!</definedName>
    <definedName name="ttthtr" localSheetId="4" hidden="1">{#N/A,#N/A,FALSE,"TOWNSHIP"}</definedName>
    <definedName name="ttthtr" localSheetId="2" hidden="1">{#N/A,#N/A,FALSE,"TOWNSHIP"}</definedName>
    <definedName name="ttthtr" localSheetId="5" hidden="1">{#N/A,#N/A,FALSE,"TOWNSHIP"}</definedName>
    <definedName name="TURNOVER">'[52]Aladdin Macro1'!$AN$570</definedName>
    <definedName name="turnover_goods" localSheetId="4">#REF!</definedName>
    <definedName name="turnover_goods" localSheetId="2">#REF!</definedName>
    <definedName name="turnover_goods" localSheetId="5">#REF!</definedName>
    <definedName name="tw_asia">[51]Weights!$J$13</definedName>
    <definedName name="tw_nie">[51]Weights!$K$13</definedName>
    <definedName name="uma" localSheetId="14" hidden="1">{#N/A,#N/A,FALSE,"COVER1.XLS ";#N/A,#N/A,FALSE,"RACT1.XLS";#N/A,#N/A,FALSE,"RACT2.XLS";#N/A,#N/A,FALSE,"ECCMP";#N/A,#N/A,FALSE,"WELDER.XLS"}</definedName>
    <definedName name="uma" localSheetId="12" hidden="1">{#N/A,#N/A,FALSE,"COVER1.XLS ";#N/A,#N/A,FALSE,"RACT1.XLS";#N/A,#N/A,FALSE,"RACT2.XLS";#N/A,#N/A,FALSE,"ECCMP";#N/A,#N/A,FALSE,"WELDER.XLS"}</definedName>
    <definedName name="uma" localSheetId="4" hidden="1">{#N/A,#N/A,FALSE,"COVER1.XLS ";#N/A,#N/A,FALSE,"RACT1.XLS";#N/A,#N/A,FALSE,"RACT2.XLS";#N/A,#N/A,FALSE,"ECCMP";#N/A,#N/A,FALSE,"WELDER.XLS"}</definedName>
    <definedName name="uma" localSheetId="2" hidden="1">{#N/A,#N/A,FALSE,"COVER1.XLS ";#N/A,#N/A,FALSE,"RACT1.XLS";#N/A,#N/A,FALSE,"RACT2.XLS";#N/A,#N/A,FALSE,"ECCMP";#N/A,#N/A,FALSE,"WELDER.XLS"}</definedName>
    <definedName name="uma" localSheetId="5" hidden="1">{#N/A,#N/A,FALSE,"COVER1.XLS ";#N/A,#N/A,FALSE,"RACT1.XLS";#N/A,#N/A,FALSE,"RACT2.XLS";#N/A,#N/A,FALSE,"ECCMP";#N/A,#N/A,FALSE,"WELDER.XLS"}</definedName>
    <definedName name="uma" localSheetId="15" hidden="1">{#N/A,#N/A,FALSE,"COVER1.XLS ";#N/A,#N/A,FALSE,"RACT1.XLS";#N/A,#N/A,FALSE,"RACT2.XLS";#N/A,#N/A,FALSE,"ECCMP";#N/A,#N/A,FALSE,"WELDER.XLS"}</definedName>
    <definedName name="unadj._shares">[18]Template!$D$68:$O$68</definedName>
    <definedName name="Units">[52]Sheet1!$E$15</definedName>
    <definedName name="Units_sold">[52]Sheet1!$C$4:$C$15</definedName>
    <definedName name="unnamed" localSheetId="4">#REF!</definedName>
    <definedName name="unnamed" localSheetId="2">#REF!</definedName>
    <definedName name="unnamed" localSheetId="5">#REF!</definedName>
    <definedName name="Up_down_to_TP_data">OFFSET('[53]Data Upside downside to TP'!$L$1,1,0,(COUNTA('[53]Data Upside downside to TP'!$L$1:$L$65536)-1-COUNTIF('[53]Data Upside downside to TP'!$L$1:$L$65536,"#N/A")),1)</definedName>
    <definedName name="USD" localSheetId="1">[60]Assumptions!$E$110</definedName>
    <definedName name="USD">[60]Assumptions!$E$110</definedName>
    <definedName name="USD00D" localSheetId="4">#REF!</definedName>
    <definedName name="USD00D" localSheetId="2">#REF!</definedName>
    <definedName name="USD00D" localSheetId="5">#REF!</definedName>
    <definedName name="USD00S" localSheetId="4">#REF!</definedName>
    <definedName name="USD00S" localSheetId="2">#REF!</definedName>
    <definedName name="USD00S" localSheetId="5">#REF!</definedName>
    <definedName name="USD97S" localSheetId="4">#REF!</definedName>
    <definedName name="USD97S" localSheetId="2">#REF!</definedName>
    <definedName name="USD97S" localSheetId="5">#REF!</definedName>
    <definedName name="USD98D" localSheetId="4">#REF!</definedName>
    <definedName name="USD98D" localSheetId="2">#REF!</definedName>
    <definedName name="USD98D" localSheetId="5">#REF!</definedName>
    <definedName name="USD98S" localSheetId="4">#REF!</definedName>
    <definedName name="USD98S" localSheetId="2">#REF!</definedName>
    <definedName name="USD98S" localSheetId="5">#REF!</definedName>
    <definedName name="USD99D" localSheetId="4">#REF!</definedName>
    <definedName name="USD99D" localSheetId="2">#REF!</definedName>
    <definedName name="USD99D" localSheetId="5">#REF!</definedName>
    <definedName name="USD99S" localSheetId="4">#REF!</definedName>
    <definedName name="USD99S" localSheetId="2">#REF!</definedName>
    <definedName name="USD99S" localSheetId="5">#REF!</definedName>
    <definedName name="UtilCap" hidden="1">[52]Debt!$K$153:$Y$153,[52]Debt!$K$171:$Y$171,[52]Debt!$K$189:$Y$189,[52]Debt!$K$207:$Y$207,[52]Debt!$K$225:$Y$225,[52]Debt!$K$243:$Y$243,[52]Debt!$K$261:$Y$261,[52]Debt!$K$279:$Y$279</definedName>
    <definedName name="UtilProd" hidden="1">[52]Debt!$K$152:$Y$152,[52]Debt!$K$170:$Y$170,[52]Debt!$K$188:$Y$188,[52]Debt!$K$206:$Y$206,[52]Debt!$K$224:$Y$224,[52]Debt!$K$242:$Y$242,[52]Debt!$K$260:$Y$260,[52]Debt!$K$278:$Y$278</definedName>
    <definedName name="uu" localSheetId="1">[21]Mohan!$F$49</definedName>
    <definedName name="uu">[21]Mohan!$F$49</definedName>
    <definedName name="v" localSheetId="4">IF(' F1A'!Loan_Amount*' F1A'!Interest_Rate*' F1A'!Loan_Years*' F1A'!Loan_Start&gt;0,1,0)</definedName>
    <definedName name="v" localSheetId="2">IF(' S3'!Loan_Amount*Interest_Rate*' S3'!Loan_Years*' S3'!Loan_Start&gt;0,1,0)</definedName>
    <definedName name="v" localSheetId="5">IF('F2'!Loan_Amount*'F2'!Interest_Rate*'F2'!Loan_Years*'F2'!Loan_Start&gt;0,1,0)</definedName>
    <definedName name="v" localSheetId="15">IF(Loan_Amount*Interest_Rate*Loan_Years*Loan_Start&gt;0,1,0)</definedName>
    <definedName name="Val_Compare">[4]cs1997!$A$1:$BE$44</definedName>
    <definedName name="VAL_SUM">'[52]Aladdin Macro1'!$A$414</definedName>
    <definedName name="valid" localSheetId="4">#REF!</definedName>
    <definedName name="valid" localSheetId="2">#REF!</definedName>
    <definedName name="valid" localSheetId="5">#REF!</definedName>
    <definedName name="validate_Equity_Data" localSheetId="5">[52]!validate_Equity_Data</definedName>
    <definedName name="Valuation_date">[67]Sheet1!$B$8</definedName>
    <definedName name="VALUE">'[52]Aladdin Macro1'!$A$414:$L$444</definedName>
    <definedName name="Value_of_Firm">[67]Sheet1!$C$58:$BZ$58</definedName>
    <definedName name="value_of_non_core_assets">[18]Template!$D$262:$O$262</definedName>
    <definedName name="Value_of_Unconsol._Subs">[67]Sheet1!$C$34:$BL$34</definedName>
    <definedName name="Value_per_share">[67]Sheet1!$C$39:$AZ$39</definedName>
    <definedName name="Values_Entered" localSheetId="4">IF(' F1A'!Loan_Amount*' F1A'!Interest_Rate*' F1A'!Loan_Years*' F1A'!Loan_Start&gt;0,1,0)</definedName>
    <definedName name="Values_Entered" localSheetId="2">IF(' S3'!Loan_Amount*Interest_Rate*' S3'!Loan_Years*' S3'!Loan_Start&gt;0,1,0)</definedName>
    <definedName name="Values_Entered" localSheetId="5">IF('F2'!Loan_Amount*'F2'!Interest_Rate*'F2'!Loan_Years*'F2'!Loan_Start&gt;0,1,0)</definedName>
    <definedName name="Values_Entered" localSheetId="15">IF(Loan_Amount*Interest_Rate*Loan_Years*Loan_Start&gt;0,1,0)</definedName>
    <definedName name="Values_Entered">IF(Loan_Amount*Interest_Rate*Loan_Years*Loan_Start&gt;0,1,0)</definedName>
    <definedName name="VDA" localSheetId="4">#REF!</definedName>
    <definedName name="VDA" localSheetId="2">#REF!</definedName>
    <definedName name="VDA" localSheetId="5">#REF!</definedName>
    <definedName name="VDAA" localSheetId="4">#REF!</definedName>
    <definedName name="VDAA" localSheetId="2">#REF!</definedName>
    <definedName name="VDAA" localSheetId="5">#REF!</definedName>
    <definedName name="VDAT" localSheetId="4">#REF!</definedName>
    <definedName name="VDAT" localSheetId="2">#REF!</definedName>
    <definedName name="VDAT" localSheetId="5">#REF!</definedName>
    <definedName name="VEH">[28]Financials!$B$717</definedName>
    <definedName name="VEHS">[28]Financials!$A$987</definedName>
    <definedName name="VENDOR">[136]ASPERLEDGER!$A$2:$C$97</definedName>
    <definedName name="VERSION">'[52]Aladdin Macro1'!$A$2</definedName>
    <definedName name="VEVA">'[52]Aladdin Macro1'!$E$447</definedName>
    <definedName name="VIEW_MENU" localSheetId="4">#REF!</definedName>
    <definedName name="VIEW_MENU" localSheetId="2">#REF!</definedName>
    <definedName name="VIEW_MENU" localSheetId="5">#REF!</definedName>
    <definedName name="vighneshbsc">[22]Vighnesh!$C$44</definedName>
    <definedName name="vighneshconv" localSheetId="1">[22]Vighnesh!$K$44</definedName>
    <definedName name="vighneshconv">[22]Vighnesh!$K$44</definedName>
    <definedName name="vighneshded" localSheetId="1">[22]Vighnesh!$S$44</definedName>
    <definedName name="vighneshded">[22]Vighnesh!$S$44</definedName>
    <definedName name="vighneshhra" localSheetId="1">[22]Vighnesh!$E$44</definedName>
    <definedName name="vighneshhra">[22]Vighnesh!$E$44</definedName>
    <definedName name="vighneshmed" localSheetId="1">[22]Vighnesh!$M$44</definedName>
    <definedName name="vighneshmed">[22]Vighnesh!$M$44</definedName>
    <definedName name="vighneshpd" localSheetId="1">[22]Vighnesh!$N$44</definedName>
    <definedName name="vighneshpd">[22]Vighnesh!$N$44</definedName>
    <definedName name="vighneshpf" localSheetId="1">[22]Vighnesh!$D$44</definedName>
    <definedName name="vighneshpf">[22]Vighnesh!$D$44</definedName>
    <definedName name="vighneshspla" localSheetId="1">[22]Vighnesh!$L$27</definedName>
    <definedName name="vighneshspla">[22]Vighnesh!$L$27</definedName>
    <definedName name="vishalbsc" localSheetId="1">[21]Vishal!$C$42</definedName>
    <definedName name="vishalbsc">[21]Vishal!$C$42</definedName>
    <definedName name="vishalconv" localSheetId="1">[21]Vishal!$L$42</definedName>
    <definedName name="vishalconv">[21]Vishal!$L$42</definedName>
    <definedName name="vishalded" localSheetId="1">[21]Vishal!$R$42</definedName>
    <definedName name="vishalded">[21]Vishal!$R$42</definedName>
    <definedName name="vishalhra" localSheetId="1">[21]Vishal!$F$42</definedName>
    <definedName name="vishalhra">[21]Vishal!$F$42</definedName>
    <definedName name="vishalit" localSheetId="1">[21]Vishal!$Q$42</definedName>
    <definedName name="vishalit">[21]Vishal!$Q$42</definedName>
    <definedName name="vishalmed" localSheetId="1">[21]Vishal!$J$42</definedName>
    <definedName name="vishalmed">[21]Vishal!$J$42</definedName>
    <definedName name="vishalpd" localSheetId="1">[21]Vishal!$M$42</definedName>
    <definedName name="vishalpd">[21]Vishal!$M$42</definedName>
    <definedName name="vishalpf" localSheetId="1">[21]Vishal!$D$42</definedName>
    <definedName name="vishalpf">[21]Vishal!$D$42</definedName>
    <definedName name="vishalpt" localSheetId="1">[21]Vishal!$P$42</definedName>
    <definedName name="vishalpt">[21]Vishal!$P$42</definedName>
    <definedName name="vishalspla" localSheetId="1">[22]Vishal!$K$28</definedName>
    <definedName name="vishalspla">[22]Vishal!$K$28</definedName>
    <definedName name="votl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RS" localSheetId="4">#REF!</definedName>
    <definedName name="VRS" localSheetId="2">#REF!</definedName>
    <definedName name="VRS" localSheetId="5">#REF!</definedName>
    <definedName name="W.ActMonth" localSheetId="4">#REF!</definedName>
    <definedName name="W.ActMonth" localSheetId="2">#REF!</definedName>
    <definedName name="W.ActMonth" localSheetId="5">#REF!</definedName>
    <definedName name="W.ActUnitNo">[137]Input!$B$8</definedName>
    <definedName name="W.ActWSheet" localSheetId="4">#REF!</definedName>
    <definedName name="W.ActWSheet" localSheetId="2">#REF!</definedName>
    <definedName name="W.ActWSheet" localSheetId="5">#REF!</definedName>
    <definedName name="W.ActYear" localSheetId="4">#REF!</definedName>
    <definedName name="W.ActYear" localSheetId="2">#REF!</definedName>
    <definedName name="W.ActYear" localSheetId="5">#REF!</definedName>
    <definedName name="W.CatAct" localSheetId="4">#REF!</definedName>
    <definedName name="W.CatAct" localSheetId="2">#REF!</definedName>
    <definedName name="W.CatAct" localSheetId="5">#REF!</definedName>
    <definedName name="W.Category" localSheetId="4">#REF!</definedName>
    <definedName name="W.Category" localSheetId="2">#REF!</definedName>
    <definedName name="W.Category" localSheetId="5">#REF!</definedName>
    <definedName name="W.CatFirst" localSheetId="4">#REF!</definedName>
    <definedName name="W.CatFirst" localSheetId="2">#REF!</definedName>
    <definedName name="W.CatFirst" localSheetId="5">#REF!</definedName>
    <definedName name="W.CatList" localSheetId="4">#REF!</definedName>
    <definedName name="W.CatList" localSheetId="2">#REF!</definedName>
    <definedName name="W.CatList" localSheetId="5">#REF!</definedName>
    <definedName name="W.CatZero" localSheetId="4">#REF!</definedName>
    <definedName name="W.CatZero" localSheetId="2">#REF!</definedName>
    <definedName name="W.CatZero" localSheetId="5">#REF!</definedName>
    <definedName name="W.FileListAll" localSheetId="4">#REF!</definedName>
    <definedName name="W.FileListAll" localSheetId="2">#REF!</definedName>
    <definedName name="W.FileListAll" localSheetId="5">#REF!</definedName>
    <definedName name="W.FileListOption" localSheetId="4">#REF!</definedName>
    <definedName name="W.FileListOption" localSheetId="2">#REF!</definedName>
    <definedName name="W.FileListOption" localSheetId="5">#REF!</definedName>
    <definedName name="W.FileListSelected" localSheetId="4">#REF!</definedName>
    <definedName name="W.FileListSelected" localSheetId="2">#REF!</definedName>
    <definedName name="W.FileListSelected" localSheetId="5">#REF!</definedName>
    <definedName name="W.FileListToPrint" localSheetId="4">#REF!</definedName>
    <definedName name="W.FileListToPrint" localSheetId="2">#REF!</definedName>
    <definedName name="W.FileListToPrint" localSheetId="5">#REF!</definedName>
    <definedName name="WA" localSheetId="4">#REF!</definedName>
    <definedName name="WA" localSheetId="2">#REF!</definedName>
    <definedName name="WA" localSheetId="5">#REF!</definedName>
    <definedName name="WAA" localSheetId="4">#REF!</definedName>
    <definedName name="WAA" localSheetId="2">#REF!</definedName>
    <definedName name="WAA" localSheetId="5">#REF!</definedName>
    <definedName name="wacc">'[138]Key variables'!$C$33</definedName>
    <definedName name="WACC_fore">[19]WACC_VDF!$J$21</definedName>
    <definedName name="WACC_P">'[19]Income Statement_VDF'!$R$44</definedName>
    <definedName name="WACC_P_1">[19]WACC_VDF!$U$23</definedName>
    <definedName name="WACC_P_10">[67]Sheet1!$U$11</definedName>
    <definedName name="WACC_P_11">[67]Sheet1!$U$10</definedName>
    <definedName name="WACC_P_12">[67]Sheet1!$U$9</definedName>
    <definedName name="WACC_P_13">[67]Sheet1!$U$8</definedName>
    <definedName name="WACC_P_14">[67]Sheet1!$U$7</definedName>
    <definedName name="WACC_P_2">[67]Sheet1!$U$19</definedName>
    <definedName name="WACC_P_3">[67]Sheet1!$U$18</definedName>
    <definedName name="WACC_P_4">[67]Sheet1!$U$17</definedName>
    <definedName name="WACC_P_5">[67]Sheet1!$U$16</definedName>
    <definedName name="WACC_P_6">[67]Sheet1!$U$15</definedName>
    <definedName name="WACC_P_7">[67]Sheet1!$U$14</definedName>
    <definedName name="WACC_P_9">[67]Sheet1!$U$12</definedName>
    <definedName name="Waiting">"Picture 1"</definedName>
    <definedName name="WAT" localSheetId="4">#REF!</definedName>
    <definedName name="WAT" localSheetId="2">#REF!</definedName>
    <definedName name="WAT" localSheetId="5">#REF!</definedName>
    <definedName name="WBFEASLPF_8">0.0001</definedName>
    <definedName name="WBFEASLPF_9">0.0001</definedName>
    <definedName name="WBNLCRASH">1</definedName>
    <definedName name="WBQUADREC">1</definedName>
    <definedName name="WBWRNNL">0</definedName>
    <definedName name="WC">[28]Financials!$A$1148</definedName>
    <definedName name="WDESAX" localSheetId="4" hidden="1">{#N/A,#N/A,FALSE,"SUMMARY";#N/A,#N/A,FALSE,"SUMMARY"}</definedName>
    <definedName name="WDESAX" localSheetId="2" hidden="1">{#N/A,#N/A,FALSE,"SUMMARY";#N/A,#N/A,FALSE,"SUMMARY"}</definedName>
    <definedName name="WDESAX" localSheetId="5" hidden="1">{#N/A,#N/A,FALSE,"SUMMARY";#N/A,#N/A,FALSE,"SUMMARY"}</definedName>
    <definedName name="WDSX" localSheetId="4" hidden="1">{#N/A,#N/A,FALSE,"PGW"}</definedName>
    <definedName name="WDSX" localSheetId="2" hidden="1">{#N/A,#N/A,FALSE,"PGW"}</definedName>
    <definedName name="WDSX" localSheetId="5" hidden="1">{#N/A,#N/A,FALSE,"PGW"}</definedName>
    <definedName name="WEDWQDX" localSheetId="4" hidden="1">{#N/A,#N/A,FALSE,"OSBL"}</definedName>
    <definedName name="WEDWQDX" localSheetId="2" hidden="1">{#N/A,#N/A,FALSE,"OSBL"}</definedName>
    <definedName name="WEDWQDX" localSheetId="5" hidden="1">{#N/A,#N/A,FALSE,"OSBL"}</definedName>
    <definedName name="wee" localSheetId="4" hidden="1">{#N/A,#N/A,FALSE,"Balance Sheets";#N/A,#N/A,FALSE,"96 Conservative";#N/A,#N/A,FALSE,"96 Possible"}</definedName>
    <definedName name="wee" localSheetId="2" hidden="1">{#N/A,#N/A,FALSE,"Balance Sheets";#N/A,#N/A,FALSE,"96 Conservative";#N/A,#N/A,FALSE,"96 Possible"}</definedName>
    <definedName name="wee" localSheetId="5" hidden="1">{#N/A,#N/A,FALSE,"Balance Sheets";#N/A,#N/A,FALSE,"96 Conservative";#N/A,#N/A,FALSE,"96 Possible"}</definedName>
    <definedName name="wgbwt" localSheetId="4" hidden="1">{#N/A,#N/A,FALSE,"ISBL"}</definedName>
    <definedName name="wgbwt" localSheetId="2" hidden="1">{#N/A,#N/A,FALSE,"ISBL"}</definedName>
    <definedName name="wgbwt" localSheetId="5" hidden="1">{#N/A,#N/A,FALSE,"ISBL"}</definedName>
    <definedName name="Width">'[53]PE charts 2007'!$Q$10</definedName>
    <definedName name="WithSecondMelter">[127]Options!$C$15</definedName>
    <definedName name="WORK">[28]Financials!$B$474</definedName>
    <definedName name="WORKING">'[52]Aladdin Macro1'!$AV$579</definedName>
    <definedName name="workingss" localSheetId="4">#REF!</definedName>
    <definedName name="workingss" localSheetId="2">#REF!</definedName>
    <definedName name="workingss" localSheetId="5">#REF!</definedName>
    <definedName name="Worksheet_1" localSheetId="4">#REF!</definedName>
    <definedName name="Worksheet_1" localSheetId="2">#REF!</definedName>
    <definedName name="Worksheet_1" localSheetId="5">#REF!</definedName>
    <definedName name="Worksheet_2" localSheetId="4">#REF!</definedName>
    <definedName name="Worksheet_2" localSheetId="2">#REF!</definedName>
    <definedName name="Worksheet_2" localSheetId="5">#REF!</definedName>
    <definedName name="Worksheet_3" localSheetId="4">#REF!</definedName>
    <definedName name="Worksheet_3" localSheetId="2">#REF!</definedName>
    <definedName name="Worksheet_3" localSheetId="5">#REF!</definedName>
    <definedName name="Worksheet_4" localSheetId="4">#REF!</definedName>
    <definedName name="Worksheet_4" localSheetId="2">#REF!</definedName>
    <definedName name="Worksheet_4" localSheetId="5">#REF!</definedName>
    <definedName name="world1">[4]Charts!$A$4:$N$23</definedName>
    <definedName name="world2">[4]Charts!$O$4:$Y$23</definedName>
    <definedName name="world3">[4]Charts!$A$50:$N$78</definedName>
    <definedName name="world4">[4]Charts!$O$50:$Y$78</definedName>
    <definedName name="world5">[4]Charts!$A$24:$N$49</definedName>
    <definedName name="world6">[4]Charts!$O$24:$Y$49</definedName>
    <definedName name="WQDAW" localSheetId="4" hidden="1">{#N/A,#N/A,FALSE,"ISBL"}</definedName>
    <definedName name="WQDAW" localSheetId="2" hidden="1">{#N/A,#N/A,FALSE,"ISBL"}</definedName>
    <definedName name="WQDAW" localSheetId="5" hidden="1">{#N/A,#N/A,FALSE,"ISBL"}</definedName>
    <definedName name="WQDSA" localSheetId="4" hidden="1">{#N/A,#N/A,FALSE,"PGW"}</definedName>
    <definedName name="WQDSA" localSheetId="2" hidden="1">{#N/A,#N/A,FALSE,"PGW"}</definedName>
    <definedName name="WQDSA" localSheetId="5" hidden="1">{#N/A,#N/A,FALSE,"PGW"}</definedName>
    <definedName name="WQDWAX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EFAS" localSheetId="4" hidden="1">{#N/A,#N/A,FALSE,"FREE"}</definedName>
    <definedName name="WQEFAS" localSheetId="2" hidden="1">{#N/A,#N/A,FALSE,"FREE"}</definedName>
    <definedName name="WQEFAS" localSheetId="5" hidden="1">{#N/A,#N/A,FALSE,"FREE"}</definedName>
    <definedName name="wrn" localSheetId="1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4" hidden="1">{#N/A,#N/A,FALSE,"17MAY";#N/A,#N/A,FALSE,"24MAY"}</definedName>
    <definedName name="wrn.1." localSheetId="12" hidden="1">{#N/A,#N/A,FALSE,"17MAY";#N/A,#N/A,FALSE,"24MAY"}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localSheetId="5" hidden="1">{#N/A,#N/A,FALSE,"17MAY";#N/A,#N/A,FALSE,"24MAY"}</definedName>
    <definedName name="wrn.1." localSheetId="15" hidden="1">{#N/A,#N/A,FALSE,"17MAY";#N/A,#N/A,FALSE,"24MAY"}</definedName>
    <definedName name="wrn.2.2" localSheetId="14" hidden="1">{#N/A,#N/A,FALSE,"17MAY";#N/A,#N/A,FALSE,"24MAY"}</definedName>
    <definedName name="wrn.2.2" localSheetId="12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localSheetId="5" hidden="1">{#N/A,#N/A,FALSE,"17MAY";#N/A,#N/A,FALSE,"24MAY"}</definedName>
    <definedName name="wrn.2.2" localSheetId="15" hidden="1">{#N/A,#N/A,FALSE,"17MAY";#N/A,#N/A,FALSE,"24MAY"}</definedName>
    <definedName name="wrn.AA." localSheetId="4" hidden="1">{#N/A,#N/A,FALSE,"PMTABB";#N/A,#N/A,FALSE,"PMTABB"}</definedName>
    <definedName name="wrn.AA." localSheetId="2" hidden="1">{#N/A,#N/A,FALSE,"PMTABB";#N/A,#N/A,FALSE,"PMTABB"}</definedName>
    <definedName name="wrn.AA." localSheetId="5" hidden="1">{#N/A,#N/A,FALSE,"PMTABB";#N/A,#N/A,FALSE,"PMTABB"}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ll._.Reports.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4" hidden="1">{#N/A,#N/A,FALSE,"Balance Sheets";#N/A,#N/A,FALSE,"96 Conservative";#N/A,#N/A,FALSE,"96 Possible"}</definedName>
    <definedName name="wrn.ANZ._.Report." localSheetId="2" hidden="1">{#N/A,#N/A,FALSE,"Balance Sheets";#N/A,#N/A,FALSE,"96 Conservative";#N/A,#N/A,FALSE,"96 Possible"}</definedName>
    <definedName name="wrn.ANZ._.Report." localSheetId="5" hidden="1">{#N/A,#N/A,FALSE,"Balance Sheets";#N/A,#N/A,FALSE,"96 Conservative";#N/A,#N/A,FALSE,"96 Possible"}</definedName>
    <definedName name="wrn.ARR._.Output." localSheetId="4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Book." localSheetId="4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SPL." localSheetId="4" hidden="1">{"BS",#N/A,FALSE,"Accounts2002 New";"PL",#N/A,FALSE,"Accounts2002 New"}</definedName>
    <definedName name="wrn.BSPL." localSheetId="2" hidden="1">{"BS",#N/A,FALSE,"Accounts2002 New";"PL",#N/A,FALSE,"Accounts2002 New"}</definedName>
    <definedName name="wrn.BSPL." localSheetId="5" hidden="1">{"BS",#N/A,FALSE,"Accounts2002 New";"PL",#N/A,FALSE,"Accounts2002 New"}</definedName>
    <definedName name="wrn.Complete." localSheetId="4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nsumable.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c02." localSheetId="4" hidden="1">{#N/A,#N/A,FALSE,"BS"}</definedName>
    <definedName name="wrn.dec02." localSheetId="2" hidden="1">{#N/A,#N/A,FALSE,"BS"}</definedName>
    <definedName name="wrn.dec02." localSheetId="5" hidden="1">{#N/A,#N/A,FALSE,"BS"}</definedName>
    <definedName name="wrn.elect." localSheetId="1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W." localSheetId="4" hidden="1">{#N/A,#N/A,FALSE,"EW"}</definedName>
    <definedName name="wrn.EW." localSheetId="2" hidden="1">{#N/A,#N/A,FALSE,"EW"}</definedName>
    <definedName name="wrn.EW." localSheetId="5" hidden="1">{#N/A,#N/A,FALSE,"EW"}</definedName>
    <definedName name="wrn.final.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rmats." localSheetId="4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NDV." localSheetId="4" hidden="1">{"FORNDV",#N/A,FALSE,"Sheet1"}</definedName>
    <definedName name="wrn.FORNDV." localSheetId="2" hidden="1">{"FORNDV",#N/A,FALSE,"Sheet1"}</definedName>
    <definedName name="wrn.FORNDV." localSheetId="5" hidden="1">{"FORNDV",#N/A,FALSE,"Sheet1"}</definedName>
    <definedName name="wrn.FREE." localSheetId="4" hidden="1">{#N/A,#N/A,FALSE,"FREE"}</definedName>
    <definedName name="wrn.FREE." localSheetId="2" hidden="1">{#N/A,#N/A,FALSE,"FREE"}</definedName>
    <definedName name="wrn.FREE." localSheetId="5" hidden="1">{#N/A,#N/A,FALSE,"FREE"}</definedName>
    <definedName name="wrn.ISBL." localSheetId="4" hidden="1">{#N/A,#N/A,FALSE,"ISBL"}</definedName>
    <definedName name="wrn.ISBL." localSheetId="2" hidden="1">{#N/A,#N/A,FALSE,"ISBL"}</definedName>
    <definedName name="wrn.ISBL." localSheetId="5" hidden="1">{#N/A,#N/A,FALSE,"ISBL"}</definedName>
    <definedName name="wrn.MDS1.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OSBL." localSheetId="4" hidden="1">{#N/A,#N/A,FALSE,"OSBL"}</definedName>
    <definedName name="wrn.OSBL." localSheetId="2" hidden="1">{#N/A,#N/A,FALSE,"OSBL"}</definedName>
    <definedName name="wrn.OSBL." localSheetId="5" hidden="1">{#N/A,#N/A,FALSE,"OSBL"}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GW." localSheetId="4" hidden="1">{#N/A,#N/A,FALSE,"PGW"}</definedName>
    <definedName name="wrn.PGW." localSheetId="2" hidden="1">{#N/A,#N/A,FALSE,"PGW"}</definedName>
    <definedName name="wrn.PGW." localSheetId="5" hidden="1">{#N/A,#N/A,FALSE,"PGW"}</definedName>
    <definedName name="wrn.piping.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5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Short." localSheetId="4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5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4" hidden="1">{#N/A,#N/A,FALSE,"COVER.XLS";#N/A,#N/A,FALSE,"RACT1.XLS";#N/A,#N/A,FALSE,"RACT2.XLS";#N/A,#N/A,FALSE,"ECCMP";#N/A,#N/A,FALSE,"WELDER.XLS"}</definedName>
    <definedName name="wrn.report." localSheetId="1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5" hidden="1">{#N/A,#N/A,FALSE,"COVER.XLS";#N/A,#N/A,FALSE,"RACT1.XLS";#N/A,#N/A,FALSE,"RACT2.XLS";#N/A,#N/A,FALSE,"ECCMP";#N/A,#N/A,FALSE,"WELDER.XLS"}</definedName>
    <definedName name="wrn.RPLINS." localSheetId="1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chedules.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2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umm1" localSheetId="14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5" hidden="1">{#N/A,#N/A,FALSE,"COVER1.XLS ";#N/A,#N/A,FALSE,"RACT1.XLS";#N/A,#N/A,FALSE,"RACT2.XLS";#N/A,#N/A,FALSE,"ECCMP";#N/A,#N/A,FALSE,"WELDER.XLS"}</definedName>
    <definedName name="wrn.summary." localSheetId="14" hidden="1">{#N/A,#N/A,FALSE,"COVER1.XLS ";#N/A,#N/A,FALSE,"RACT1.XLS";#N/A,#N/A,FALSE,"RACT2.XLS";#N/A,#N/A,FALSE,"ECCMP";#N/A,#N/A,FALSE,"WELDER.XLS"}</definedName>
    <definedName name="wrn.summary." localSheetId="1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5" hidden="1">{#N/A,#N/A,FALSE,"COVER1.XLS ";#N/A,#N/A,FALSE,"RACT1.XLS";#N/A,#N/A,FALSE,"RACT2.XLS";#N/A,#N/A,FALSE,"ECCMP";#N/A,#N/A,FALSE,"WELDER.XLS"}</definedName>
    <definedName name="wrn.TOWNSHIP." localSheetId="4" hidden="1">{#N/A,#N/A,FALSE,"TOWNSHIP"}</definedName>
    <definedName name="wrn.TOWNSHIP." localSheetId="2" hidden="1">{#N/A,#N/A,FALSE,"TOWNSHIP"}</definedName>
    <definedName name="wrn.TOWNSHIP." localSheetId="5" hidden="1">{#N/A,#N/A,FALSE,"TOWNSHIP"}</definedName>
    <definedName name="WRN0" localSheetId="14" hidden="1">{#N/A,#N/A,FALSE,"COVER1.XLS ";#N/A,#N/A,FALSE,"RACT1.XLS";#N/A,#N/A,FALSE,"RACT2.XLS";#N/A,#N/A,FALSE,"ECCMP";#N/A,#N/A,FALSE,"WELDER.XLS"}</definedName>
    <definedName name="WRN0" localSheetId="12" hidden="1">{#N/A,#N/A,FALSE,"COVER1.XLS ";#N/A,#N/A,FALSE,"RACT1.XLS";#N/A,#N/A,FALSE,"RACT2.XLS";#N/A,#N/A,FALSE,"ECCMP";#N/A,#N/A,FALSE,"WELDER.XLS"}</definedName>
    <definedName name="WRN0" localSheetId="4" hidden="1">{#N/A,#N/A,FALSE,"COVER1.XLS ";#N/A,#N/A,FALSE,"RACT1.XLS";#N/A,#N/A,FALSE,"RACT2.XLS";#N/A,#N/A,FALSE,"ECCMP";#N/A,#N/A,FALSE,"WELDER.XLS"}</definedName>
    <definedName name="WRN0" localSheetId="2" hidden="1">{#N/A,#N/A,FALSE,"COVER1.XLS ";#N/A,#N/A,FALSE,"RACT1.XLS";#N/A,#N/A,FALSE,"RACT2.XLS";#N/A,#N/A,FALSE,"ECCMP";#N/A,#N/A,FALSE,"WELDER.XLS"}</definedName>
    <definedName name="WRN0" localSheetId="5" hidden="1">{#N/A,#N/A,FALSE,"COVER1.XLS ";#N/A,#N/A,FALSE,"RACT1.XLS";#N/A,#N/A,FALSE,"RACT2.XLS";#N/A,#N/A,FALSE,"ECCMP";#N/A,#N/A,FALSE,"WELDER.XLS"}</definedName>
    <definedName name="WRN0" localSheetId="15" hidden="1">{#N/A,#N/A,FALSE,"COVER1.XLS ";#N/A,#N/A,FALSE,"RACT1.XLS";#N/A,#N/A,FALSE,"RACT2.XLS";#N/A,#N/A,FALSE,"ECCMP";#N/A,#N/A,FALSE,"WELDER.XLS"}</definedName>
    <definedName name="WSCH8" localSheetId="4">[35]BS!#REF!</definedName>
    <definedName name="WSCH8" localSheetId="2">[35]BS!#REF!</definedName>
    <definedName name="WSCH8" localSheetId="5">[35]BS!#REF!</definedName>
    <definedName name="wvu.A.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WWW" localSheetId="14" hidden="1">{#N/A,#N/A,FALSE,"COVER.XLS";#N/A,#N/A,FALSE,"RACT1.XLS";#N/A,#N/A,FALSE,"RACT2.XLS";#N/A,#N/A,FALSE,"ECCMP";#N/A,#N/A,FALSE,"WELDER.XLS"}</definedName>
    <definedName name="WWWW" localSheetId="12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15" hidden="1">{#N/A,#N/A,FALSE,"COVER.XLS";#N/A,#N/A,FALSE,"RACT1.XLS";#N/A,#N/A,FALSE,"RACT2.XLS";#N/A,#N/A,FALSE,"ECCMP";#N/A,#N/A,FALSE,"WELDER.XLS"}</definedName>
    <definedName name="x" localSheetId="4">OFFSET(' F1A'!Full_Print,0,0,Last_Row)</definedName>
    <definedName name="x" localSheetId="2">OFFSET(Full_Print,0,0,Last_Row)</definedName>
    <definedName name="x" localSheetId="5">OFFSET('F2'!Full_Print,0,0,[0]!Last_Row)</definedName>
    <definedName name="x" localSheetId="15">OFFSET(Full_Print,0,0,Last_Row)</definedName>
    <definedName name="X1_" localSheetId="4">#REF!</definedName>
    <definedName name="X1_" localSheetId="2">#REF!</definedName>
    <definedName name="X1_" localSheetId="5">#REF!</definedName>
    <definedName name="X31_Aug_99_31_Aug_99_List" localSheetId="4">#REF!</definedName>
    <definedName name="X31_Aug_99_31_Aug_99_List" localSheetId="2">#REF!</definedName>
    <definedName name="X31_Aug_99_31_Aug_99_List" localSheetId="5">#REF!</definedName>
    <definedName name="XREF_COLUMN_1" hidden="1">#N/A</definedName>
    <definedName name="XREF_COLUMN_14" hidden="1">#N/A</definedName>
    <definedName name="XREF_COLUMN_2" hidden="1">#N/A</definedName>
    <definedName name="XREF_COLUMN_3" hidden="1">#N/A</definedName>
    <definedName name="XREF_COLUMN_4" hidden="1">#N/A</definedName>
    <definedName name="XRefActiveRow" hidden="1">#N/A</definedName>
    <definedName name="XRefColumnsCount" hidden="1">2</definedName>
    <definedName name="XRefCopy1" hidden="1">#N/A</definedName>
    <definedName name="XRefCopy1Row" hidden="1">#N/A</definedName>
    <definedName name="XRefCopy2" hidden="1">#N/A</definedName>
    <definedName name="XRefCopy28Row" hidden="1">#N/A</definedName>
    <definedName name="XRefCopy2Row" hidden="1">#N/A</definedName>
    <definedName name="XRefCopy3" hidden="1">#N/A</definedName>
    <definedName name="XRefCopy4" hidden="1">#N/A</definedName>
    <definedName name="XRefCopy5" hidden="1">#N/A</definedName>
    <definedName name="XRefCopy5Row" hidden="1">#N/A</definedName>
    <definedName name="XRefCopy6Row" hidden="1">#N/A</definedName>
    <definedName name="XRefCopy7Row" hidden="1">#N/A</definedName>
    <definedName name="XRefCopyRangeCount" hidden="1">5</definedName>
    <definedName name="XRefPaste25Row" hidden="1">#N/A</definedName>
    <definedName name="XRefPaste2Row" hidden="1">#N/A</definedName>
    <definedName name="XRefPaste4" hidden="1">#N/A</definedName>
    <definedName name="XRefPaste4Row" hidden="1">#N/A</definedName>
    <definedName name="XRefPasteRangeCount" hidden="1">1</definedName>
    <definedName name="xx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nn" localSheetId="4" hidden="1">{#N/A,#N/A,FALSE,"Balance Sheets";#N/A,#N/A,FALSE,"96 Conservative";#N/A,#N/A,FALSE,"96 Possible"}</definedName>
    <definedName name="xxnn" localSheetId="2" hidden="1">{#N/A,#N/A,FALSE,"Balance Sheets";#N/A,#N/A,FALSE,"96 Conservative";#N/A,#N/A,FALSE,"96 Possible"}</definedName>
    <definedName name="xxnn" localSheetId="5" hidden="1">{#N/A,#N/A,FALSE,"Balance Sheets";#N/A,#N/A,FALSE,"96 Conservative";#N/A,#N/A,FALSE,"96 Possible"}</definedName>
    <definedName name="xxx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">'[21]R Chatterjee'!$C$47</definedName>
    <definedName name="YEAR" localSheetId="4">#REF!</definedName>
    <definedName name="YEAR" localSheetId="2">#REF!</definedName>
    <definedName name="YEAR" localSheetId="5">#REF!</definedName>
    <definedName name="year_end">[18]Template!$D$40:$O$40</definedName>
    <definedName name="year1" localSheetId="4">#REF!</definedName>
    <definedName name="year1" localSheetId="2">#REF!</definedName>
    <definedName name="year1" localSheetId="5">#REF!</definedName>
    <definedName name="year2" localSheetId="4">#REF!</definedName>
    <definedName name="year2" localSheetId="2">#REF!</definedName>
    <definedName name="year2" localSheetId="5">#REF!</definedName>
    <definedName name="year3" localSheetId="4">#REF!</definedName>
    <definedName name="year3" localSheetId="2">#REF!</definedName>
    <definedName name="year3" localSheetId="5">#REF!</definedName>
    <definedName name="Years_in_full_stream">[67]Sheet1!$C$15:$AX$15</definedName>
    <definedName name="Years_into_future">[67]Sheet1!$C$41:$AZ$41</definedName>
    <definedName name="Yes" localSheetId="4">'[99]Users Authorisations'!#REF!</definedName>
    <definedName name="Yes" localSheetId="2">'[99]Users Authorisations'!#REF!</definedName>
    <definedName name="Yes" localSheetId="5">'[99]Users Authorisations'!#REF!</definedName>
    <definedName name="Yes" localSheetId="15">'[99]Users Authorisations'!#REF!</definedName>
    <definedName name="YesNo">'[77]DDETABLE '!$AK$2:$AK$3</definedName>
    <definedName name="yeya" localSheetId="4" hidden="1">{#N/A,#N/A,FALSE,"PGW"}</definedName>
    <definedName name="yeya" localSheetId="2" hidden="1">{#N/A,#N/A,FALSE,"PGW"}</definedName>
    <definedName name="yeya" localSheetId="5" hidden="1">{#N/A,#N/A,FALSE,"PGW"}</definedName>
    <definedName name="YTD97">'[4]WRLD EXPN'!$O$33</definedName>
    <definedName name="yyy" localSheetId="4" hidden="1">{#N/A,#N/A,FALSE,"PGW"}</definedName>
    <definedName name="yyy" localSheetId="2" hidden="1">{#N/A,#N/A,FALSE,"PGW"}</definedName>
    <definedName name="yyy" localSheetId="5" hidden="1">{#N/A,#N/A,FALSE,"PGW"}</definedName>
    <definedName name="z" localSheetId="4" hidden="1">{"'Sheet1'!$A$1:$K$31"}</definedName>
    <definedName name="z" localSheetId="2" hidden="1">{"'Sheet1'!$A$1:$K$31"}</definedName>
    <definedName name="z" localSheetId="5" hidden="1">{"'Sheet1'!$A$1:$K$31"}</definedName>
    <definedName name="zx" localSheetId="14" hidden="1">{#N/A,#N/A,FALSE,"COVER.XLS";#N/A,#N/A,FALSE,"RACT1.XLS";#N/A,#N/A,FALSE,"RACT2.XLS";#N/A,#N/A,FALSE,"ECCMP";#N/A,#N/A,FALSE,"WELDER.XLS"}</definedName>
    <definedName name="zx" localSheetId="12" hidden="1">{#N/A,#N/A,FALSE,"COVER.XLS";#N/A,#N/A,FALSE,"RACT1.XLS";#N/A,#N/A,FALSE,"RACT2.XLS";#N/A,#N/A,FALSE,"ECCMP";#N/A,#N/A,FALSE,"WELDER.XLS"}</definedName>
    <definedName name="zx" localSheetId="4" hidden="1">{#N/A,#N/A,FALSE,"COVER.XLS";#N/A,#N/A,FALSE,"RACT1.XLS";#N/A,#N/A,FALSE,"RACT2.XLS";#N/A,#N/A,FALSE,"ECCMP";#N/A,#N/A,FALSE,"WELDER.XLS"}</definedName>
    <definedName name="zx" localSheetId="2" hidden="1">{#N/A,#N/A,FALSE,"COVER.XLS";#N/A,#N/A,FALSE,"RACT1.XLS";#N/A,#N/A,FALSE,"RACT2.XLS";#N/A,#N/A,FALSE,"ECCMP";#N/A,#N/A,FALSE,"WELDER.XLS"}</definedName>
    <definedName name="zx" localSheetId="5" hidden="1">{#N/A,#N/A,FALSE,"COVER.XLS";#N/A,#N/A,FALSE,"RACT1.XLS";#N/A,#N/A,FALSE,"RACT2.XLS";#N/A,#N/A,FALSE,"ECCMP";#N/A,#N/A,FALSE,"WELDER.XLS"}</definedName>
    <definedName name="zx" localSheetId="15" hidden="1">{#N/A,#N/A,FALSE,"COVER.XLS";#N/A,#N/A,FALSE,"RACT1.XLS";#N/A,#N/A,FALSE,"RACT2.XLS";#N/A,#N/A,FALSE,"ECCMP";#N/A,#N/A,FALSE,"WELDER.XLS"}</definedName>
    <definedName name="ZZ" localSheetId="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2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z" hidden="1">#N/A</definedName>
  </definedNames>
  <calcPr calcId="152511" iterate="1"/>
</workbook>
</file>

<file path=xl/calcChain.xml><?xml version="1.0" encoding="utf-8"?>
<calcChain xmlns="http://schemas.openxmlformats.org/spreadsheetml/2006/main">
  <c r="E37" i="70" l="1"/>
  <c r="D37" i="70"/>
  <c r="E36" i="70"/>
  <c r="D36" i="70"/>
  <c r="B9" i="130" l="1"/>
  <c r="C4" i="130"/>
  <c r="C8" i="9"/>
  <c r="C7" i="9"/>
  <c r="J10" i="112"/>
  <c r="I10" i="112"/>
  <c r="F68" i="115"/>
  <c r="E68" i="115"/>
  <c r="F67" i="115"/>
  <c r="E67" i="115"/>
  <c r="D67" i="115"/>
  <c r="F66" i="115"/>
  <c r="E66" i="115"/>
  <c r="D66" i="115"/>
  <c r="F64" i="115"/>
  <c r="E64" i="115"/>
  <c r="F62" i="115"/>
  <c r="E62" i="115"/>
  <c r="D62" i="115"/>
  <c r="F60" i="115"/>
  <c r="E60" i="115"/>
  <c r="D60" i="115"/>
  <c r="F58" i="115"/>
  <c r="E58" i="115"/>
  <c r="D58" i="115"/>
  <c r="F57" i="115"/>
  <c r="E57" i="115"/>
  <c r="D57" i="115"/>
  <c r="F56" i="115"/>
  <c r="E56" i="115"/>
  <c r="D56" i="115"/>
  <c r="F54" i="115"/>
  <c r="E54" i="115"/>
  <c r="D54" i="115"/>
  <c r="F51" i="115"/>
  <c r="E51" i="115"/>
  <c r="D51" i="115"/>
  <c r="F49" i="115"/>
  <c r="E49" i="115"/>
  <c r="D49" i="115"/>
  <c r="F48" i="115"/>
  <c r="E48" i="115"/>
  <c r="D48" i="115"/>
  <c r="F45" i="115"/>
  <c r="E45" i="115"/>
  <c r="D45" i="115"/>
  <c r="F44" i="115"/>
  <c r="E44" i="115"/>
  <c r="D44" i="115"/>
  <c r="F43" i="115"/>
  <c r="E43" i="115"/>
  <c r="D43" i="115"/>
  <c r="F40" i="115"/>
  <c r="E40" i="115"/>
  <c r="D40" i="115"/>
  <c r="F39" i="115"/>
  <c r="E39" i="115"/>
  <c r="D39" i="115"/>
  <c r="F38" i="115"/>
  <c r="E38" i="115"/>
  <c r="D38" i="115"/>
  <c r="D37" i="115"/>
  <c r="D36" i="115"/>
  <c r="D35" i="115"/>
  <c r="D34" i="115"/>
  <c r="D33" i="115"/>
  <c r="F32" i="115"/>
  <c r="E32" i="115"/>
  <c r="D31" i="115"/>
  <c r="D30" i="115"/>
  <c r="D29" i="115"/>
  <c r="D28" i="115"/>
  <c r="D27" i="115"/>
  <c r="F26" i="115"/>
  <c r="E26" i="115"/>
  <c r="D25" i="115"/>
  <c r="D24" i="115"/>
  <c r="D23" i="115"/>
  <c r="D22" i="115"/>
  <c r="D21" i="115"/>
  <c r="F20" i="115"/>
  <c r="E20" i="115"/>
  <c r="D19" i="115"/>
  <c r="D18" i="115"/>
  <c r="D17" i="115"/>
  <c r="D16" i="115"/>
  <c r="D15" i="115"/>
  <c r="F14" i="115"/>
  <c r="E14" i="115"/>
  <c r="D13" i="115"/>
  <c r="D12" i="115"/>
  <c r="D11" i="115"/>
  <c r="D10" i="115"/>
  <c r="D9" i="115"/>
  <c r="F8" i="115"/>
  <c r="E8" i="115"/>
  <c r="AH10" i="112"/>
  <c r="AG10" i="112"/>
  <c r="AH9" i="112"/>
  <c r="AG9" i="112"/>
  <c r="AH8" i="112"/>
  <c r="AG8" i="112"/>
  <c r="E39" i="70" l="1"/>
  <c r="D39" i="70" s="1"/>
  <c r="D31" i="113"/>
  <c r="D28" i="113"/>
  <c r="K10" i="112" l="1"/>
  <c r="L10" i="112"/>
  <c r="K9" i="112" l="1"/>
  <c r="K8" i="112" s="1"/>
  <c r="K73" i="112" s="1"/>
  <c r="L9" i="112"/>
  <c r="L8" i="112" s="1"/>
  <c r="L73" i="112" s="1"/>
  <c r="AA10" i="112" l="1"/>
  <c r="AA9" i="112" l="1"/>
  <c r="AA8" i="112" s="1"/>
  <c r="X10" i="112" l="1"/>
  <c r="Y10" i="112"/>
  <c r="X9" i="112" l="1"/>
  <c r="X8" i="112" s="1"/>
  <c r="X73" i="112" s="1"/>
  <c r="X74" i="112" s="1"/>
  <c r="Y9" i="112"/>
  <c r="Y8" i="112" s="1"/>
  <c r="Q10" i="112" l="1"/>
  <c r="Q9" i="112" l="1"/>
  <c r="I9" i="112" l="1"/>
  <c r="I8" i="112" s="1"/>
  <c r="J9" i="112"/>
  <c r="J8" i="112" s="1"/>
  <c r="O10" i="112" l="1"/>
  <c r="O9" i="112" l="1"/>
  <c r="O8" i="112" s="1"/>
  <c r="M10" i="112"/>
  <c r="V10" i="112"/>
  <c r="R10" i="112"/>
  <c r="M9" i="112" l="1"/>
  <c r="M8" i="112" s="1"/>
  <c r="R9" i="112"/>
  <c r="R8" i="112" s="1"/>
  <c r="V9" i="112"/>
  <c r="V8" i="112" s="1"/>
  <c r="P10" i="112" l="1"/>
  <c r="U10" i="112"/>
  <c r="W10" i="112"/>
  <c r="P9" i="112" l="1"/>
  <c r="P8" i="112" s="1"/>
  <c r="T10" i="112"/>
  <c r="W9" i="112"/>
  <c r="W8" i="112" s="1"/>
  <c r="U9" i="112" l="1"/>
  <c r="U8" i="112" s="1"/>
  <c r="T9" i="112"/>
  <c r="T8" i="112" s="1"/>
  <c r="Q8" i="112"/>
  <c r="Q73" i="112" s="1"/>
  <c r="Z10" i="112"/>
  <c r="S10" i="112" l="1"/>
  <c r="Z9" i="112"/>
  <c r="Z8" i="112" s="1"/>
  <c r="AB10" i="112" l="1"/>
  <c r="S9" i="112" l="1"/>
  <c r="S8" i="112" s="1"/>
  <c r="AC10" i="112"/>
  <c r="AB9" i="112" l="1"/>
  <c r="AB8" i="112" l="1"/>
  <c r="AC8" i="112" s="1"/>
  <c r="AC9" i="112"/>
  <c r="I73" i="112" l="1"/>
  <c r="I74" i="112" s="1"/>
  <c r="V73" i="112" l="1"/>
  <c r="V74" i="112" s="1"/>
  <c r="R73" i="112"/>
  <c r="R74" i="112" s="1"/>
  <c r="O73" i="112"/>
  <c r="O74" i="112" s="1"/>
  <c r="J73" i="112" l="1"/>
  <c r="J74" i="112" s="1"/>
  <c r="H18" i="129" l="1"/>
  <c r="F18" i="129"/>
  <c r="D18" i="129"/>
  <c r="J18" i="129" s="1"/>
  <c r="C18" i="129"/>
  <c r="J17" i="129"/>
  <c r="K17" i="129" s="1"/>
  <c r="I17" i="129"/>
  <c r="G17" i="129"/>
  <c r="E17" i="129"/>
  <c r="J16" i="129"/>
  <c r="K16" i="129" s="1"/>
  <c r="I16" i="129"/>
  <c r="G16" i="129"/>
  <c r="E16" i="129"/>
  <c r="J15" i="129"/>
  <c r="K15" i="129" s="1"/>
  <c r="I15" i="129"/>
  <c r="G15" i="129"/>
  <c r="E15" i="129"/>
  <c r="J14" i="129"/>
  <c r="K14" i="129" s="1"/>
  <c r="I14" i="129"/>
  <c r="G14" i="129"/>
  <c r="E14" i="129"/>
  <c r="J13" i="129"/>
  <c r="K13" i="129" s="1"/>
  <c r="I13" i="129"/>
  <c r="G13" i="129"/>
  <c r="E13" i="129"/>
  <c r="K12" i="129"/>
  <c r="J12" i="129"/>
  <c r="I12" i="129"/>
  <c r="G12" i="129"/>
  <c r="E12" i="129"/>
  <c r="K11" i="129"/>
  <c r="J11" i="129"/>
  <c r="I11" i="129"/>
  <c r="G11" i="129"/>
  <c r="E11" i="129"/>
  <c r="J10" i="129"/>
  <c r="K10" i="129" s="1"/>
  <c r="I10" i="129"/>
  <c r="G10" i="129"/>
  <c r="E10" i="129"/>
  <c r="J9" i="129"/>
  <c r="K9" i="129" s="1"/>
  <c r="I9" i="129"/>
  <c r="G9" i="129"/>
  <c r="E9" i="129"/>
  <c r="K8" i="129"/>
  <c r="J8" i="129"/>
  <c r="I8" i="129"/>
  <c r="G8" i="129"/>
  <c r="E8" i="129"/>
  <c r="J7" i="129"/>
  <c r="K7" i="129" s="1"/>
  <c r="I7" i="129"/>
  <c r="G7" i="129"/>
  <c r="E7" i="129"/>
  <c r="J6" i="129"/>
  <c r="K6" i="129" s="1"/>
  <c r="I6" i="129"/>
  <c r="G6" i="129"/>
  <c r="E6" i="129"/>
  <c r="J5" i="129"/>
  <c r="K5" i="129" s="1"/>
  <c r="I5" i="129"/>
  <c r="G5" i="129"/>
  <c r="E5" i="129"/>
  <c r="K4" i="129"/>
  <c r="J4" i="129"/>
  <c r="I4" i="129"/>
  <c r="G4" i="129"/>
  <c r="E4" i="129"/>
  <c r="E18" i="129" s="1"/>
  <c r="K18" i="129" l="1"/>
  <c r="Q87" i="128"/>
  <c r="Q19" i="128"/>
  <c r="Q11" i="128"/>
  <c r="Q97" i="128" l="1"/>
  <c r="Q14" i="128"/>
  <c r="Q96" i="128"/>
  <c r="Q16" i="128"/>
  <c r="Q10" i="128"/>
  <c r="Q95" i="128"/>
  <c r="Q39" i="128"/>
  <c r="Q29" i="128"/>
  <c r="Q81" i="128"/>
  <c r="Q15" i="128"/>
  <c r="Q23" i="128"/>
  <c r="Q35" i="128"/>
  <c r="Q28" i="128"/>
  <c r="Q93" i="128"/>
  <c r="Q64" i="128"/>
  <c r="Q63" i="128"/>
  <c r="E27" i="70"/>
  <c r="D27" i="70" s="1"/>
  <c r="D19" i="130" s="1"/>
  <c r="E19" i="130" s="1"/>
  <c r="Q73" i="128"/>
  <c r="Q37" i="128"/>
  <c r="Q98" i="128"/>
  <c r="Q13" i="128"/>
  <c r="Q38" i="128"/>
  <c r="Q36" i="128"/>
  <c r="Q20" i="128"/>
  <c r="Q30" i="128"/>
  <c r="Q22" i="128"/>
  <c r="Q17" i="128"/>
  <c r="Q88" i="128"/>
  <c r="Q34" i="128"/>
  <c r="Q92" i="128"/>
  <c r="Q24" i="128"/>
  <c r="Q65" i="128"/>
  <c r="Q72" i="128"/>
  <c r="Q94" i="128"/>
  <c r="Q59" i="128"/>
  <c r="Q18" i="128"/>
  <c r="Q31" i="128"/>
  <c r="Q51" i="128"/>
  <c r="Q12" i="128"/>
  <c r="Q33" i="128"/>
  <c r="Q71" i="128"/>
  <c r="Q89" i="128"/>
  <c r="Q78" i="128"/>
  <c r="Q9" i="128"/>
  <c r="Q32" i="128"/>
  <c r="Q21" i="128"/>
  <c r="Q53" i="128" l="1"/>
  <c r="Q48" i="128"/>
  <c r="Q76" i="128"/>
  <c r="Q25" i="128"/>
  <c r="D26" i="113" l="1"/>
  <c r="F53" i="115" l="1"/>
  <c r="E53" i="115"/>
  <c r="D53" i="115"/>
  <c r="F47" i="115"/>
  <c r="E47" i="115"/>
  <c r="D47" i="115"/>
  <c r="F42" i="115"/>
  <c r="E42" i="115"/>
  <c r="D42" i="115"/>
  <c r="D32" i="115"/>
  <c r="D26" i="115"/>
  <c r="D20" i="115"/>
  <c r="D14" i="115"/>
  <c r="D8" i="115"/>
  <c r="F7" i="115"/>
  <c r="F6" i="115" s="1"/>
  <c r="E7" i="115"/>
  <c r="E6" i="115" s="1"/>
  <c r="F71" i="115" l="1"/>
  <c r="F73" i="115" s="1"/>
  <c r="D7" i="115"/>
  <c r="D6" i="115" s="1"/>
  <c r="E71" i="115"/>
  <c r="E73" i="115" s="1"/>
  <c r="Q43" i="128" l="1"/>
  <c r="Q55" i="128" l="1"/>
  <c r="D64" i="115" l="1"/>
  <c r="D68" i="115"/>
  <c r="Q86" i="128"/>
  <c r="Q114" i="128"/>
  <c r="E33" i="70"/>
  <c r="D33" i="70" s="1"/>
  <c r="P73" i="112"/>
  <c r="P74" i="112" s="1"/>
  <c r="T73" i="112"/>
  <c r="T74" i="112" s="1"/>
  <c r="Z73" i="112"/>
  <c r="Z74" i="112" s="1"/>
  <c r="U73" i="112"/>
  <c r="U74" i="112" s="1"/>
  <c r="S73" i="112"/>
  <c r="S74" i="112" s="1"/>
  <c r="AA73" i="112"/>
  <c r="AA74" i="112" s="1"/>
  <c r="Q74" i="112"/>
  <c r="D21" i="114"/>
  <c r="E21" i="114"/>
  <c r="G21" i="114"/>
  <c r="I21" i="114" l="1"/>
  <c r="H21" i="114"/>
  <c r="M73" i="112"/>
  <c r="M74" i="112" s="1"/>
  <c r="Q121" i="128"/>
  <c r="O126" i="128"/>
  <c r="D71" i="115"/>
  <c r="D73" i="115" s="1"/>
  <c r="W73" i="112"/>
  <c r="W74" i="112" s="1"/>
  <c r="Y73" i="112"/>
  <c r="Y74" i="112" s="1"/>
  <c r="Q85" i="128"/>
  <c r="D13" i="113"/>
  <c r="Q112" i="128"/>
  <c r="L12" i="114"/>
  <c r="K21" i="114"/>
  <c r="L21" i="114" s="1"/>
  <c r="B126" i="128"/>
  <c r="D33" i="113"/>
  <c r="D35" i="113" s="1"/>
  <c r="E13" i="70"/>
  <c r="J21" i="114"/>
  <c r="N73" i="112"/>
  <c r="E8" i="70" l="1"/>
  <c r="D8" i="70" s="1"/>
  <c r="L15" i="114"/>
  <c r="L18" i="114"/>
  <c r="E7" i="70"/>
  <c r="D7" i="70" s="1"/>
  <c r="L16" i="114"/>
  <c r="Q119" i="128"/>
  <c r="AB73" i="112"/>
  <c r="AC73" i="112" s="1"/>
  <c r="E26" i="70"/>
  <c r="D26" i="70" s="1"/>
  <c r="D18" i="130" s="1"/>
  <c r="E18" i="130" s="1"/>
  <c r="Q116" i="128"/>
  <c r="L7" i="114"/>
  <c r="L11" i="114"/>
  <c r="D13" i="70"/>
  <c r="L20" i="114"/>
  <c r="L14" i="114"/>
  <c r="L9" i="114"/>
  <c r="L13" i="114"/>
  <c r="L10" i="114"/>
  <c r="L8" i="114"/>
  <c r="L19" i="114"/>
  <c r="L17" i="114"/>
  <c r="D18" i="113"/>
  <c r="E9" i="70" l="1"/>
  <c r="D9" i="70" s="1"/>
  <c r="E32" i="70"/>
  <c r="D32" i="70" s="1"/>
  <c r="D25" i="130" s="1"/>
  <c r="E25" i="130" s="1"/>
  <c r="F21" i="114"/>
  <c r="D15" i="113"/>
  <c r="D37" i="113"/>
  <c r="D39" i="113" s="1"/>
  <c r="D16" i="113"/>
  <c r="E10" i="70" l="1"/>
  <c r="D10" i="70" s="1"/>
  <c r="Q67" i="128"/>
  <c r="Q101" i="128" l="1"/>
  <c r="E25" i="70"/>
  <c r="P126" i="128" l="1"/>
  <c r="Q124" i="128"/>
  <c r="D25" i="70"/>
  <c r="D17" i="130" s="1"/>
  <c r="E17" i="130" s="1"/>
  <c r="E24" i="70"/>
  <c r="P127" i="128" l="1"/>
  <c r="Q126" i="128"/>
  <c r="D24" i="70"/>
  <c r="D32" i="130" l="1"/>
  <c r="E32" i="130" l="1"/>
  <c r="D40" i="70" l="1"/>
  <c r="D33" i="130" s="1"/>
  <c r="E40" i="70"/>
  <c r="E33" i="130" s="1"/>
  <c r="D15" i="53" l="1"/>
  <c r="D11" i="52" l="1"/>
  <c r="E15" i="53" l="1"/>
  <c r="E11" i="52" l="1"/>
  <c r="D55" i="70" l="1"/>
  <c r="D9" i="130"/>
  <c r="E9" i="130" s="1"/>
  <c r="D8" i="9"/>
  <c r="E55" i="70"/>
  <c r="E18" i="53"/>
  <c r="E13" i="52" l="1"/>
  <c r="E28" i="130" l="1"/>
  <c r="D7" i="52" l="1"/>
  <c r="D11" i="53" l="1"/>
  <c r="D8" i="130" l="1"/>
  <c r="E8" i="130" s="1"/>
  <c r="D54" i="70"/>
  <c r="D7" i="9"/>
  <c r="D9" i="9" s="1"/>
  <c r="E54" i="70"/>
  <c r="D18" i="53" l="1"/>
  <c r="D13" i="52" l="1"/>
  <c r="E38" i="70" l="1"/>
  <c r="E40" i="130" s="1"/>
  <c r="D38" i="70"/>
  <c r="D40" i="130" s="1"/>
  <c r="E12" i="53" l="1"/>
  <c r="E8" i="52"/>
  <c r="D12" i="53"/>
  <c r="D8" i="52" l="1"/>
  <c r="D28" i="130" l="1"/>
  <c r="E7" i="52" l="1"/>
  <c r="E11" i="53"/>
  <c r="D10" i="53" l="1"/>
  <c r="E10" i="53"/>
  <c r="D13" i="53"/>
  <c r="E13" i="53"/>
  <c r="E17" i="53" s="1"/>
  <c r="E20" i="53" s="1"/>
  <c r="D6" i="52"/>
  <c r="E6" i="52"/>
  <c r="D9" i="52"/>
  <c r="D15" i="52" s="1"/>
  <c r="E9" i="52"/>
  <c r="E15" i="52" s="1"/>
  <c r="D51" i="70"/>
  <c r="D58" i="70" s="1"/>
  <c r="D64" i="70" s="1"/>
  <c r="E51" i="70"/>
  <c r="E58" i="70"/>
  <c r="E64" i="70" s="1"/>
  <c r="D7" i="130"/>
  <c r="D13" i="130" s="1"/>
  <c r="D38" i="130" s="1"/>
  <c r="D44" i="130" s="1"/>
  <c r="D49" i="130" s="1"/>
  <c r="D53" i="130" s="1"/>
  <c r="E7" i="130"/>
  <c r="E13" i="130" s="1"/>
  <c r="E38" i="130" s="1"/>
  <c r="E44" i="130" s="1"/>
  <c r="E49" i="130" s="1"/>
  <c r="E53" i="130" s="1"/>
  <c r="D46" i="130"/>
  <c r="E46" i="130"/>
  <c r="D47" i="130"/>
  <c r="E47" i="130"/>
  <c r="D51" i="130"/>
  <c r="E51" i="130"/>
  <c r="D17" i="53" l="1"/>
  <c r="D20" i="53" s="1"/>
</calcChain>
</file>

<file path=xl/sharedStrings.xml><?xml version="1.0" encoding="utf-8"?>
<sst xmlns="http://schemas.openxmlformats.org/spreadsheetml/2006/main" count="1067" uniqueCount="659">
  <si>
    <t xml:space="preserve"> </t>
  </si>
  <si>
    <t>Frieght - Material Related Expenses</t>
  </si>
  <si>
    <t>C)</t>
  </si>
  <si>
    <t>Legal Charges</t>
  </si>
  <si>
    <t>Sub -Total of Other Charges</t>
  </si>
  <si>
    <t>D)</t>
  </si>
  <si>
    <t>Auditor'S Fee</t>
  </si>
  <si>
    <t>E)</t>
  </si>
  <si>
    <t>Departmental Charges</t>
  </si>
  <si>
    <t>Total Charges</t>
  </si>
  <si>
    <t>Total Charges Chargeable To Capital Total Charges Chargeable To Capital Works</t>
  </si>
  <si>
    <t>Total Charges Chargeable to Revenue Expenses</t>
  </si>
  <si>
    <t>F)</t>
  </si>
  <si>
    <t>G)</t>
  </si>
  <si>
    <t>H)</t>
  </si>
  <si>
    <t>I)</t>
  </si>
  <si>
    <t>Annual Revenue Requirement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</si>
  <si>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APPENDIX-2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</si>
  <si>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u/>
        <sz val="9"/>
        <color indexed="8"/>
        <rFont val="Calibri"/>
        <family val="2"/>
        <scheme val="minor"/>
      </rPr>
      <t xml:space="preserve">FORMATS FOR ARR &amp; TARIFF FILING BY POWER UTILITY </t>
    </r>
    <r>
      <rPr>
        <u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</si>
  <si>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Summary Formats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</si>
  <si>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Sheet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</si>
  <si>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</si>
  <si>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Financial Formats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</si>
  <si>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</si>
  <si>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Power Purchase Cost Statement Monthwise/Yearwise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</si>
  <si>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</si>
  <si>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Form 2.1a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</si>
  <si>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F2 (a)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</si>
  <si>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Supplement to Form F2 (Form 2.1a)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</si>
  <si>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</si>
  <si>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from investments and Non-Tariff Income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</si>
  <si>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</si>
  <si>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R&amp;M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</si>
  <si>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F6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</si>
  <si>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Employees' Cost &amp; Provisions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</si>
  <si>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F7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</si>
  <si>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Administration &amp; General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</si>
  <si>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F10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</si>
  <si>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&amp; Finance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</si>
  <si>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</si>
  <si>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Current Assets and Liabilities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</si>
  <si>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F16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</si>
  <si>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Net Worth of Distribution Companies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</si>
  <si>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F17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</si>
  <si>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F18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</si>
  <si>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District-wise AT&amp;C Loss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</si>
  <si>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Projection of Sales, Customers &amp; Connected load for metered consumers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</si>
  <si>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Instructions for the Utility: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</si>
  <si>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Electronic copy in the form of CD/ Floppy Disc shall also be furnished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</si>
  <si>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These formats are indicative in nature and the utility may align the line items to its chart of accounts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</si>
  <si>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PY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</si>
  <si>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Previous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</si>
  <si>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CY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</si>
  <si>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Current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</si>
  <si>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EY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</si>
  <si>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Ensuing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</si>
  <si>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Particulars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</si>
  <si>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 </t>
    </r>
    <r>
      <rPr>
        <sz val="9"/>
        <rFont val="Calibri"/>
        <family val="2"/>
        <scheme val="minor"/>
      </rPr>
      <t xml:space="preserve"> </t>
    </r>
  </si>
  <si>
    <t>BSES Yamuna Power Limited</t>
  </si>
  <si>
    <t>C</t>
  </si>
  <si>
    <t>D</t>
  </si>
  <si>
    <t>E</t>
  </si>
  <si>
    <t>F</t>
  </si>
  <si>
    <t>G</t>
  </si>
  <si>
    <t>I</t>
  </si>
  <si>
    <r>
      <t xml:space="preserve"> </t>
    </r>
    <r>
      <rPr>
        <sz val="9"/>
        <color indexed="8"/>
        <rFont val="Calibri"/>
        <family val="2"/>
        <scheme val="minor"/>
      </rPr>
      <t xml:space="preserve">Depreciation </t>
    </r>
    <r>
      <rPr>
        <sz val="9"/>
        <rFont val="Calibri"/>
        <family val="2"/>
        <scheme val="minor"/>
      </rPr>
      <t xml:space="preserve"> </t>
    </r>
  </si>
  <si>
    <t>Particulars</t>
  </si>
  <si>
    <t>Total</t>
  </si>
  <si>
    <t>c</t>
  </si>
  <si>
    <t>d</t>
  </si>
  <si>
    <r>
      <t xml:space="preserve"> </t>
    </r>
    <r>
      <rPr>
        <sz val="9"/>
        <color indexed="8"/>
        <rFont val="Calibri"/>
        <family val="2"/>
        <scheme val="minor"/>
      </rPr>
      <t xml:space="preserve">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</si>
  <si>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Reconciliation with Audited Accounts of the Year (Please mention Exact Note/Schedule for the Audited Accounts), if available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</si>
  <si>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B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</si>
  <si>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</si>
  <si>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3 </t>
    </r>
    <r>
      <rPr>
        <sz val="9"/>
        <rFont val="Calibri"/>
        <family val="2"/>
        <scheme val="minor"/>
      </rPr>
      <t xml:space="preserve"> </t>
    </r>
  </si>
  <si>
    <t>BSES Yamuna Power limited</t>
  </si>
  <si>
    <r>
      <t xml:space="preserve"> </t>
    </r>
    <r>
      <rPr>
        <sz val="9"/>
        <color indexed="8"/>
        <rFont val="Calibri"/>
        <family val="2"/>
        <scheme val="minor"/>
      </rPr>
      <t xml:space="preserve">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</si>
  <si>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</si>
  <si>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6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</si>
  <si>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7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</si>
  <si>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8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</si>
  <si>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9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</si>
  <si>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10 </t>
    </r>
    <r>
      <rPr>
        <sz val="9"/>
        <rFont val="Calibri"/>
        <family val="2"/>
        <scheme val="minor"/>
      </rPr>
      <t xml:space="preserve"> </t>
    </r>
  </si>
  <si>
    <t>A</t>
  </si>
  <si>
    <t>B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</si>
  <si>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Sl.No.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</si>
  <si>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i) Owned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</si>
  <si>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ii) Outsourced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</si>
  <si>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Transformer other than installed in Sub Station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</si>
  <si>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Building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</si>
  <si>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Civil Works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</si>
  <si>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Others Works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</si>
  <si>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Lines, Cables Net Works etc.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</si>
  <si>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Vehicles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</si>
  <si>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Furniture and Fixtures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</si>
  <si>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Office Equipments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</si>
  <si>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Spare Inventory for maintaining Transformer redundancy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</si>
  <si>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</si>
  <si>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Sub-Station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</si>
  <si>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Repair &amp; Maintenance Expenditure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</si>
  <si>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Sub station maintenance by private agencies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</si>
  <si>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Employee's Cost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</si>
  <si>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Salaries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</si>
  <si>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Dearness Allowance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</si>
  <si>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Allowances &amp; Relief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</si>
  <si>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</si>
  <si>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Allowance details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</si>
  <si>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</si>
  <si>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…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</si>
  <si>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….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</si>
  <si>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Leave Travel Assistance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</si>
  <si>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Fee &amp; Honorarium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</si>
  <si>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Incentives/Awards Including That In Partnership Project (Specify Items)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</si>
  <si>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Earned Leave Encashment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</si>
  <si>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Tution Fee Re-Imbursement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</si>
  <si>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1 0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</si>
  <si>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Leave Salary Contribution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</si>
  <si>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1 1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</si>
  <si>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Payment Under Workman'S Compensation And Gratuity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</si>
  <si>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1 2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</si>
  <si>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Subsidised Electricity To Employees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</si>
  <si>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1 3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</si>
  <si>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Staff Welfare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</si>
  <si>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Apprentice And Other Training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</si>
  <si>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Payment/Contribution To PF Staff Pension And Gratuity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</si>
  <si>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Terminal Benefits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</si>
  <si>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a) Provident Fund Contribution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</si>
  <si>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c) Pension Payments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</si>
  <si>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d) Gratuity Payment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</si>
  <si>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e) Leave Encashment Payment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</si>
  <si>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Any Other Items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</si>
  <si>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</si>
  <si>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Bonus/Exgratia To Employees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</si>
  <si>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Grand Total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</si>
  <si>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Chargeable To Construction Works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</si>
  <si>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Balance Item 'F' Apropriate For (F)-(G)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</si>
  <si>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CPI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</si>
  <si>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D.A Rate </t>
    </r>
    <r>
      <rPr>
        <sz val="9"/>
        <rFont val="Calibri"/>
        <family val="2"/>
        <scheme val="minor"/>
      </rPr>
      <t xml:space="preserve"> </t>
    </r>
  </si>
  <si>
    <t xml:space="preserve"> BSES Yamuna Power Limited</t>
  </si>
  <si>
    <t>Medical Expenses Reimbursement</t>
  </si>
  <si>
    <r>
      <t xml:space="preserve"> </t>
    </r>
    <r>
      <rPr>
        <sz val="9"/>
        <color indexed="8"/>
        <rFont val="Calibri"/>
        <family val="2"/>
        <scheme val="minor"/>
      </rPr>
      <t xml:space="preserve">b) Provision for PF Fund -Invested </t>
    </r>
    <r>
      <rPr>
        <sz val="9"/>
        <rFont val="Calibri"/>
        <family val="2"/>
        <scheme val="minor"/>
      </rPr>
      <t xml:space="preserve">  
                                              Not Invested  </t>
    </r>
  </si>
  <si>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 xml:space="preserve">Relevant Indices Of Wages Increase (As At The Beginning &amp; End Of The Year) </t>
    </r>
    <r>
      <rPr>
        <sz val="9"/>
        <rFont val="Calibri"/>
        <family val="2"/>
        <scheme val="minor"/>
      </rPr>
      <t xml:space="preserve"> </t>
    </r>
  </si>
  <si>
    <t xml:space="preserve"> WPI</t>
  </si>
  <si>
    <t>Form No: F6</t>
  </si>
  <si>
    <t>Adminstrative and General Expenses</t>
  </si>
  <si>
    <t>Form No.: F7</t>
  </si>
  <si>
    <t xml:space="preserve">Administration Expenses  </t>
  </si>
  <si>
    <t>A)</t>
  </si>
  <si>
    <t xml:space="preserve"> Other Charges 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</si>
  <si>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S.No.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</si>
  <si>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Particulars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</si>
  <si>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 Rs Crores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</si>
  <si>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Rent rates and taxes (Other than all taxes on income and profit)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</si>
  <si>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Insurance of employees, assets, legal liability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</si>
  <si>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Revenue Stamp Expenses Account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</si>
  <si>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Telephone,Postage,Telegram, Internet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</si>
  <si>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Incentive &amp; Award To Employees/Outsiders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</si>
  <si>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Consultancy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</si>
  <si>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Technical Fees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</si>
  <si>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Professional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</si>
  <si>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Conveyance And Travel (vehicle hiring, running)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</si>
  <si>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DERC License fee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</si>
  <si>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Plant And Machinery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</si>
  <si>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</si>
  <si>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Security / Service Charges Paid To Outside Agencies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</si>
  <si>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</si>
  <si>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Regulatory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</si>
  <si>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</si>
  <si>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Ombudsman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</si>
  <si>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15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</si>
  <si>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Consumer Forum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</si>
  <si>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Sub-Total of Administrative Expenses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</si>
  <si>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Fee And Subscriptions Books And Periodicals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</si>
  <si>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Printing And Stationery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</si>
  <si>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Advertisement Expenses (Other Than Purchase Related) Exhibition &amp; Demo.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</si>
  <si>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Contributions/Donations To Outside Institute / Association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</si>
  <si>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Electricity Charges To Offices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</si>
  <si>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Water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</si>
  <si>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Public Interraction Program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</si>
  <si>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Any Other expenses </t>
    </r>
    <r>
      <rPr>
        <sz val="9"/>
        <rFont val="Calibri"/>
        <family val="2"/>
        <scheme val="minor"/>
      </rPr>
      <t xml:space="preserve"> </t>
    </r>
  </si>
  <si>
    <t>Form No: F10</t>
  </si>
  <si>
    <t>Interest
Rate</t>
  </si>
  <si>
    <t>Projected</t>
  </si>
  <si>
    <t>PFC</t>
  </si>
  <si>
    <t>Bonds</t>
  </si>
  <si>
    <t>Banks/FIIs</t>
  </si>
  <si>
    <t>APDRP</t>
  </si>
  <si>
    <t>Any other</t>
  </si>
  <si>
    <t>Total of I (Weighted average)</t>
  </si>
  <si>
    <t>II</t>
  </si>
  <si>
    <t>Interest on Working Capital
Loans Or Short Term Loans</t>
  </si>
  <si>
    <t>Total of A : I + II</t>
  </si>
  <si>
    <t>Other Interest &amp; Finance
Charges</t>
  </si>
  <si>
    <t>Cost of raising Finance &amp;
Bank Charges etc.</t>
  </si>
  <si>
    <t>Interest on Security Deposit</t>
  </si>
  <si>
    <t>Penal Interest Charges</t>
  </si>
  <si>
    <t>Lease Rentals</t>
  </si>
  <si>
    <t>Penalty charges for delayed
payment for power purchase</t>
  </si>
  <si>
    <t>Total of B</t>
  </si>
  <si>
    <t>Grand Total Of Interest &amp;
Finance Charges: A + B</t>
  </si>
  <si>
    <t>Less: Interest &amp; Finance
Charges Chargeble to
Capital Account</t>
  </si>
  <si>
    <t>Net Total Of Interest &amp;
Finance Charges : For
Revenue Account: C-D</t>
  </si>
  <si>
    <t>Interest &amp; Finance Charges</t>
  </si>
  <si>
    <t>In Rs Crores</t>
  </si>
  <si>
    <t>Interest and Finance Charges on Long Term Loans / Credits
from the  Is/banks/organisations approved by the State
Government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</si>
  <si>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Current Assets &amp; Liabilities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</si>
  <si>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F15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</si>
  <si>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Sundry Debtors </t>
    </r>
    <r>
      <rPr>
        <b/>
        <sz val="9"/>
        <color indexed="8"/>
        <rFont val="Calibri"/>
        <family val="2"/>
        <scheme val="minor"/>
      </rPr>
      <t xml:space="preserve">Current Assets, Loans and Advances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</si>
  <si>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Inventories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</si>
  <si>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Cash and Bank Balances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</si>
  <si>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Loans and Advances </t>
    </r>
    <r>
      <rPr>
        <sz val="9"/>
        <rFont val="Calibri"/>
        <family val="2"/>
        <scheme val="minor"/>
      </rPr>
      <t xml:space="preserve"> </t>
    </r>
  </si>
  <si>
    <t xml:space="preserve">NET CURRENT ASSETS (= A -B)  </t>
  </si>
  <si>
    <r>
      <rPr>
        <b/>
        <sz val="9"/>
        <color indexed="8"/>
        <rFont val="Calibri"/>
        <family val="2"/>
        <scheme val="minor"/>
      </rPr>
      <t xml:space="preserve"> </t>
    </r>
    <r>
      <rPr>
        <sz val="9"/>
        <color indexed="8"/>
        <rFont val="Calibri"/>
        <family val="2"/>
        <scheme val="minor"/>
      </rPr>
      <t xml:space="preserve">Provisions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</si>
  <si>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Current Liabilities </t>
    </r>
    <r>
      <rPr>
        <b/>
        <sz val="9"/>
        <color indexed="8"/>
        <rFont val="Calibri"/>
        <family val="2"/>
        <scheme val="minor"/>
      </rPr>
      <t/>
    </r>
  </si>
  <si>
    <t xml:space="preserve">Current Liabilities and Provisions  </t>
  </si>
  <si>
    <r>
      <t xml:space="preserve"> </t>
    </r>
    <r>
      <rPr>
        <sz val="9"/>
        <color indexed="8"/>
        <rFont val="Calibri"/>
        <family val="2"/>
        <scheme val="minor"/>
      </rPr>
      <t xml:space="preserve">Add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</si>
  <si>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CWIP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</si>
  <si>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Net Current Assets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</si>
  <si>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Less: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</si>
  <si>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Loan Long term Outstanding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</si>
  <si>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CSD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</si>
  <si>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SLD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</si>
  <si>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Consumer Contribution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</si>
  <si>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Net Worth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</si>
  <si>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Total Net Worth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</si>
  <si>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Original Cost of FA </t>
    </r>
    <r>
      <rPr>
        <b/>
        <sz val="9"/>
        <color indexed="8"/>
        <rFont val="Calibri"/>
        <family val="2"/>
        <scheme val="minor"/>
      </rPr>
      <t/>
    </r>
  </si>
  <si>
    <t xml:space="preserve">Particulars 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</si>
  <si>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Net Worth of Distribution Companies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</si>
  <si>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 16 </t>
    </r>
    <r>
      <rPr>
        <b/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</si>
  <si>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Wheeling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</si>
  <si>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Expenditure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</si>
  <si>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Power Purchase Cost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</si>
  <si>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O&amp;M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</si>
  <si>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</si>
  <si>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</si>
  <si>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ROCE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</si>
  <si>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</si>
  <si>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tax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</si>
  <si>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G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</si>
  <si>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Miscellaneous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</si>
  <si>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NTI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</si>
  <si>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from other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</si>
  <si>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ARR </t>
    </r>
    <r>
      <rPr>
        <sz val="9"/>
        <rFont val="Calibri"/>
        <family val="2"/>
        <scheme val="minor"/>
      </rPr>
      <t xml:space="preserve"> </t>
    </r>
  </si>
  <si>
    <t>Allocation Statement -Revenue requirement of the year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</si>
  <si>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 figures in Rs Crores </t>
    </r>
    <r>
      <rPr>
        <b/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</si>
  <si>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F17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</si>
  <si>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Retail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</si>
  <si>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Allocation Statement -Revenue Requirement (for the year)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</si>
  <si>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 figures in Rs. Crore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</si>
  <si>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F18 </t>
    </r>
    <r>
      <rPr>
        <b/>
        <sz val="9"/>
        <rFont val="Calibri"/>
        <family val="2"/>
        <scheme val="minor"/>
      </rPr>
      <t xml:space="preserve"> </t>
    </r>
  </si>
  <si>
    <t>Information can be provided only after completion of the FY</t>
  </si>
  <si>
    <t xml:space="preserve">Information can be provided only after completion of Audited Accounts for FY  </t>
  </si>
  <si>
    <r>
      <t xml:space="preserve"> </t>
    </r>
    <r>
      <rPr>
        <sz val="9"/>
        <color indexed="8"/>
        <rFont val="Calibri"/>
        <family val="2"/>
        <scheme val="minor"/>
      </rPr>
      <t xml:space="preserve">Additional Capital Infusion during the year/divi dend payment  </t>
    </r>
  </si>
  <si>
    <t xml:space="preserve">Information can be provided only after completion of the FY  </t>
  </si>
  <si>
    <t xml:space="preserve">Temporary Supply </t>
  </si>
  <si>
    <t xml:space="preserve"> Allocation Statement -Wheeling Business  </t>
  </si>
  <si>
    <t xml:space="preserve"> Allocation Statement -Retail Supply Business 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</si>
  <si>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Employee Cost and Provisions </t>
    </r>
    <r>
      <rPr>
        <sz val="9"/>
        <rFont val="Calibri"/>
        <family val="2"/>
        <scheme val="minor"/>
      </rPr>
      <t xml:space="preserve"> </t>
    </r>
  </si>
  <si>
    <t xml:space="preserve">Particulars </t>
  </si>
  <si>
    <r>
      <t xml:space="preserve"> </t>
    </r>
    <r>
      <rPr>
        <sz val="9"/>
        <color indexed="8"/>
        <rFont val="Calibri"/>
        <family val="2"/>
        <scheme val="minor"/>
      </rPr>
      <t xml:space="preserve">P1 </t>
    </r>
    <r>
      <rPr>
        <sz val="9"/>
        <rFont val="Calibri"/>
        <family val="2"/>
        <scheme val="minor"/>
      </rPr>
      <t xml:space="preserve"> </t>
    </r>
  </si>
  <si>
    <t>F-4</t>
  </si>
  <si>
    <t>F5</t>
  </si>
  <si>
    <t>H</t>
  </si>
  <si>
    <t>J</t>
  </si>
  <si>
    <t>K</t>
  </si>
  <si>
    <t xml:space="preserve">BSES Yamuna Power Limited </t>
  </si>
  <si>
    <t xml:space="preserve">S.No </t>
  </si>
  <si>
    <t xml:space="preserve">Tariff Category </t>
  </si>
  <si>
    <t>Current Tariff</t>
  </si>
  <si>
    <t>For the Month</t>
  </si>
  <si>
    <t>Consumer data</t>
  </si>
  <si>
    <t xml:space="preserve">Component of Tariff </t>
  </si>
  <si>
    <t xml:space="preserve">Avg No of days Billed during the Month </t>
  </si>
  <si>
    <t xml:space="preserve">Billing factor </t>
  </si>
  <si>
    <t xml:space="preserve">Total Sanctioned Load </t>
  </si>
  <si>
    <t xml:space="preserve">Total No of Consumers </t>
  </si>
  <si>
    <t xml:space="preserve">Total Bill Raised During the Month &amp; Contracted Demand </t>
  </si>
  <si>
    <t xml:space="preserve">Total Sales </t>
  </si>
  <si>
    <t xml:space="preserve">Fixed charges </t>
  </si>
  <si>
    <t xml:space="preserve">Energy charges </t>
  </si>
  <si>
    <t xml:space="preserve">Other charges </t>
  </si>
  <si>
    <t xml:space="preserve">TOD Rebate </t>
  </si>
  <si>
    <t xml:space="preserve">Fixed Charges </t>
  </si>
  <si>
    <t xml:space="preserve">Energy Charges </t>
  </si>
  <si>
    <t xml:space="preserve">Sanctioned Load/Contracted Demand </t>
  </si>
  <si>
    <t xml:space="preserve">Total Bills </t>
  </si>
  <si>
    <t xml:space="preserve">Tariff </t>
  </si>
  <si>
    <t>MW/MKVA</t>
  </si>
  <si>
    <t xml:space="preserve">No. </t>
  </si>
  <si>
    <t xml:space="preserve">MU </t>
  </si>
  <si>
    <t xml:space="preserve">MKVAh </t>
  </si>
  <si>
    <t xml:space="preserve">Rs Cr. </t>
  </si>
  <si>
    <t xml:space="preserve">FC- Rs Cr. </t>
  </si>
  <si>
    <t xml:space="preserve">EC-Rs Cr. </t>
  </si>
  <si>
    <t xml:space="preserve">Domestic </t>
  </si>
  <si>
    <t>1.1.1</t>
  </si>
  <si>
    <t xml:space="preserve">Rs/kW/Month </t>
  </si>
  <si>
    <t xml:space="preserve">Rs/KWh </t>
  </si>
  <si>
    <t>1.1.2</t>
  </si>
  <si>
    <t>1.1.3</t>
  </si>
  <si>
    <t>1.1.4</t>
  </si>
  <si>
    <t>1.1.6</t>
  </si>
  <si>
    <t xml:space="preserve">DVB Staff </t>
  </si>
  <si>
    <t xml:space="preserve">Non Domestic </t>
  </si>
  <si>
    <t xml:space="preserve">Rs/KVA/Month </t>
  </si>
  <si>
    <t xml:space="preserve">Rs/KVAh </t>
  </si>
  <si>
    <t xml:space="preserve">Industrial </t>
  </si>
  <si>
    <t xml:space="preserve">Rs/KW/Month </t>
  </si>
  <si>
    <t xml:space="preserve">Self Consumption </t>
  </si>
  <si>
    <t xml:space="preserve">Net metering </t>
  </si>
  <si>
    <t>TOTAL</t>
  </si>
  <si>
    <t>Form-F1a</t>
  </si>
  <si>
    <t xml:space="preserve"> Distribution Losses </t>
  </si>
  <si>
    <t xml:space="preserve">Total Distribution Losses  </t>
  </si>
  <si>
    <t xml:space="preserve"> Energy requirement at T-D boundary  </t>
  </si>
  <si>
    <t xml:space="preserve">Total energy requirement at T-D boundary  </t>
  </si>
  <si>
    <t>Power Purchase at ex bus</t>
  </si>
  <si>
    <t>Intra-State Transmission Losses</t>
  </si>
  <si>
    <t xml:space="preserve"> Inter-State Transmission Losses</t>
  </si>
  <si>
    <t>Short Term Purchase</t>
  </si>
  <si>
    <t xml:space="preserve">Total Energy available </t>
  </si>
  <si>
    <t xml:space="preserve">Total Energy requirement </t>
  </si>
  <si>
    <t>Surplus / (Deficit)</t>
  </si>
  <si>
    <t>District wise AT &amp; C losses</t>
  </si>
  <si>
    <t>Form P1</t>
  </si>
  <si>
    <t>Sl. No.</t>
  </si>
  <si>
    <t xml:space="preserve">Division Name </t>
  </si>
  <si>
    <r>
      <t xml:space="preserve"> </t>
    </r>
    <r>
      <rPr>
        <b/>
        <sz val="8"/>
        <color indexed="8"/>
        <rFont val="Calibri"/>
        <family val="2"/>
        <scheme val="minor"/>
      </rPr>
      <t>Energy Input (MU)</t>
    </r>
    <r>
      <rPr>
        <b/>
        <sz val="8"/>
        <rFont val="Calibri"/>
        <family val="2"/>
        <scheme val="minor"/>
      </rPr>
      <t xml:space="preserve"> </t>
    </r>
  </si>
  <si>
    <r>
      <rPr>
        <b/>
        <sz val="8"/>
        <color indexed="8"/>
        <rFont val="Calibri"/>
        <family val="2"/>
        <scheme val="minor"/>
      </rPr>
      <t>Energy Billed to the Consumers (MU)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</si>
  <si>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Distribution Loss (MU)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</si>
  <si>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Amount Billed (Rs Cr)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</si>
  <si>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Average Billing Rate (Rs / Unit)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</si>
  <si>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Amount Realized (Rs/Cr)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</si>
  <si>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Average Realization rate (Rs / Unit)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</si>
  <si>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Units Realized (MU)</t>
    </r>
    <r>
      <rPr>
        <b/>
        <sz val="8"/>
        <rFont val="Calibri"/>
        <family val="2"/>
        <scheme val="minor"/>
      </rPr>
      <t xml:space="preserve"> </t>
    </r>
  </si>
  <si>
    <r>
      <t xml:space="preserve"> </t>
    </r>
    <r>
      <rPr>
        <b/>
        <sz val="8"/>
        <color indexed="8"/>
        <rFont val="Calibri"/>
        <family val="2"/>
        <scheme val="minor"/>
      </rPr>
      <t>AT&amp;C Loss (%)</t>
    </r>
    <r>
      <rPr>
        <b/>
        <sz val="8"/>
        <rFont val="Calibri"/>
        <family val="2"/>
        <scheme val="minor"/>
      </rPr>
      <t xml:space="preserve"> </t>
    </r>
  </si>
  <si>
    <t xml:space="preserve">Total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</si>
  <si>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Projection of Sales, Customers &amp; Connected load for metered consumers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</si>
  <si>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F22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</si>
  <si>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>S. No</t>
    </r>
  </si>
  <si>
    <t xml:space="preserve"> Category  </t>
  </si>
  <si>
    <t xml:space="preserve">Projected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</si>
  <si>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Sales (MU)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</si>
  <si>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No. of Consumers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</si>
  <si>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Connected Load (MW) </t>
    </r>
    <r>
      <rPr>
        <sz val="9"/>
        <rFont val="Calibri"/>
        <family val="2"/>
        <scheme val="minor"/>
      </rPr>
      <t xml:space="preserve"> </t>
    </r>
  </si>
  <si>
    <t>201-400</t>
  </si>
  <si>
    <t>401-800</t>
  </si>
  <si>
    <t>801-1200</t>
  </si>
  <si>
    <t xml:space="preserve">11 KV Worship/Hospital </t>
  </si>
  <si>
    <t>Form S3</t>
  </si>
  <si>
    <t>All figures in Rs Crores</t>
  </si>
  <si>
    <t>S.N.</t>
  </si>
  <si>
    <t>Power Purchase/Discom periphery (MU)</t>
  </si>
  <si>
    <t>Sale of Power (MU)</t>
  </si>
  <si>
    <t>Loss %</t>
  </si>
  <si>
    <t>Distribution</t>
  </si>
  <si>
    <t>Intrastate</t>
  </si>
  <si>
    <t>Interstate</t>
  </si>
  <si>
    <t>Receipts</t>
  </si>
  <si>
    <t>a</t>
  </si>
  <si>
    <t>Revenue from tariffs</t>
  </si>
  <si>
    <t>i)Fixed Charged</t>
  </si>
  <si>
    <t>ii) Energy Charges</t>
  </si>
  <si>
    <t>iii) PPAC</t>
  </si>
  <si>
    <t>iv) Surcharge for Regulatory Asset (8%)</t>
  </si>
  <si>
    <t>v) Electricity Duty</t>
  </si>
  <si>
    <t>vi) Any Other Receipt</t>
  </si>
  <si>
    <t>b</t>
  </si>
  <si>
    <t>Revenue subsidy from Govt.</t>
  </si>
  <si>
    <t>Expenditure</t>
  </si>
  <si>
    <t>Purchase of Power from Long Term Sources*</t>
  </si>
  <si>
    <t>Purchase of Power from Other than Long Term Sources</t>
  </si>
  <si>
    <t>Transmission Charges</t>
  </si>
  <si>
    <t xml:space="preserve">i)Intra state </t>
  </si>
  <si>
    <t>ii)Inter state etc.</t>
  </si>
  <si>
    <t>iii) Others</t>
  </si>
  <si>
    <t>Load Dispatch Charges</t>
  </si>
  <si>
    <t>Less: Surplus short term Sale including banking</t>
  </si>
  <si>
    <t>Less:Rebate</t>
  </si>
  <si>
    <t>Add: Others (Net Metering) and Self Generation from BYPL roof top</t>
  </si>
  <si>
    <t>e</t>
  </si>
  <si>
    <t>O&amp;M Expenses</t>
  </si>
  <si>
    <t>i)Normative O&amp;M Expenses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</si>
  <si>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 </t>
    </r>
    <r>
      <rPr>
        <sz val="9"/>
        <rFont val="Calibri"/>
        <family val="2"/>
        <scheme val="minor"/>
      </rPr>
      <t xml:space="preserve"> </t>
    </r>
  </si>
  <si>
    <t>Depreciation rate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</si>
  <si>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g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</si>
  <si>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</si>
  <si>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h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</si>
  <si>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Finance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</si>
  <si>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i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</si>
  <si>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Interest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</si>
  <si>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j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</si>
  <si>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Finance charges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</si>
  <si>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k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</si>
  <si>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O&amp;M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</si>
  <si>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</si>
  <si>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Extraordinary Items </t>
    </r>
    <r>
      <rPr>
        <sz val="9"/>
        <rFont val="Calibri"/>
        <family val="2"/>
        <scheme val="minor"/>
      </rPr>
      <t xml:space="preserve"> </t>
    </r>
  </si>
  <si>
    <t>m</t>
  </si>
  <si>
    <r>
      <t xml:space="preserve"> </t>
    </r>
    <r>
      <rPr>
        <sz val="9"/>
        <color indexed="8"/>
        <rFont val="Calibri"/>
        <family val="2"/>
        <scheme val="minor"/>
      </rPr>
      <t xml:space="preserve">Other (Misc.)-net prior period credit/ (charges) </t>
    </r>
    <r>
      <rPr>
        <sz val="9"/>
        <rFont val="Calibri"/>
        <family val="2"/>
        <scheme val="minor"/>
      </rPr>
      <t xml:space="preserve"> </t>
    </r>
  </si>
  <si>
    <t>Return on Capital Employed</t>
  </si>
  <si>
    <t>Other Income</t>
  </si>
  <si>
    <t>NTI</t>
  </si>
  <si>
    <t>Income from other expenses</t>
  </si>
  <si>
    <t>Income from Open access</t>
  </si>
  <si>
    <t xml:space="preserve"> Annual Revenue Requirement (2)+(3)-(4)</t>
  </si>
  <si>
    <t xml:space="preserve">Amount to be reatined by Petitioner on account of overachievement of T&amp;D loss targets </t>
  </si>
  <si>
    <t>Amount to be reained by petitioner on account of overachievement of collection efficiency targets</t>
  </si>
  <si>
    <t>Carrying Cost</t>
  </si>
  <si>
    <t xml:space="preserve">Surplus(+) / Shortfall(-) : (1)-(5) before tariff revision </t>
  </si>
  <si>
    <t xml:space="preserve">Tariff Revision Impact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</si>
  <si>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Surplus(+) / Shortfall(-) : (6)-(7) after tariff revision </t>
    </r>
    <r>
      <rPr>
        <b/>
        <sz val="9"/>
        <rFont val="Calibri"/>
        <family val="2"/>
        <scheme val="minor"/>
      </rPr>
      <t xml:space="preserve"> </t>
    </r>
  </si>
  <si>
    <t>Chandni Chowk</t>
  </si>
  <si>
    <t>Darya Ganj</t>
  </si>
  <si>
    <t>Pahar Ganj</t>
  </si>
  <si>
    <t>Shankar Road</t>
  </si>
  <si>
    <t>Patel Nagar</t>
  </si>
  <si>
    <t>Jhilmil</t>
  </si>
  <si>
    <t>Dilshad Garden</t>
  </si>
  <si>
    <t>Krishna Nagar</t>
  </si>
  <si>
    <t>Laxmi Nagar</t>
  </si>
  <si>
    <t>Mayur Vihar</t>
  </si>
  <si>
    <t>Mayur Vihar - III</t>
  </si>
  <si>
    <t>Yamuna Vihar</t>
  </si>
  <si>
    <t>Karawal Nagar</t>
  </si>
  <si>
    <t>Nandnagri</t>
  </si>
  <si>
    <t>Arrears</t>
  </si>
  <si>
    <t xml:space="preserve">PPAC on Fixed charges </t>
  </si>
  <si>
    <t xml:space="preserve">PPAC on Energy Charges </t>
  </si>
  <si>
    <t xml:space="preserve">RA Surcharge on Fixed charge </t>
  </si>
  <si>
    <t xml:space="preserve">RA Surcharge on Energy Charge </t>
  </si>
  <si>
    <t xml:space="preserve">Pension surcharge on Fixed charge </t>
  </si>
  <si>
    <t xml:space="preserve">Pension Surcharge on Energy charge </t>
  </si>
  <si>
    <t xml:space="preserve">Electricity Tax </t>
  </si>
  <si>
    <t>Total revenue excluding Electricity Tax &amp; Surcharge</t>
  </si>
  <si>
    <t xml:space="preserve">Total revenue including Etax and Surcharge </t>
  </si>
  <si>
    <t xml:space="preserve">ABR </t>
  </si>
  <si>
    <t xml:space="preserve">Domestic Total </t>
  </si>
  <si>
    <t xml:space="preserve">Domestic Upto 2 KW </t>
  </si>
  <si>
    <t xml:space="preserve">0-200 </t>
  </si>
  <si>
    <t xml:space="preserve">Above 1200 </t>
  </si>
  <si>
    <t xml:space="preserve">Domestic 2 to 5 KW </t>
  </si>
  <si>
    <t xml:space="preserve">Domestic 5 to 15 KW </t>
  </si>
  <si>
    <t xml:space="preserve">Domestic 15 to 25 KW </t>
  </si>
  <si>
    <t xml:space="preserve">Domestic Above 25 KW </t>
  </si>
  <si>
    <t>CGHS</t>
  </si>
  <si>
    <t xml:space="preserve">NDLT Upto 3 KVA </t>
  </si>
  <si>
    <t xml:space="preserve">NDLT Above 3 KVA </t>
  </si>
  <si>
    <t xml:space="preserve">NDHT </t>
  </si>
  <si>
    <t xml:space="preserve">SIP </t>
  </si>
  <si>
    <t xml:space="preserve">LIP </t>
  </si>
  <si>
    <t xml:space="preserve">Agriculture &amp; Mushroom </t>
  </si>
  <si>
    <t xml:space="preserve">Public Utilities </t>
  </si>
  <si>
    <t xml:space="preserve">Street Lighting Metered </t>
  </si>
  <si>
    <t xml:space="preserve">Street Lighting Unmetered </t>
  </si>
  <si>
    <t xml:space="preserve">DJB LT </t>
  </si>
  <si>
    <t xml:space="preserve">DJB HT </t>
  </si>
  <si>
    <t xml:space="preserve">DMRC </t>
  </si>
  <si>
    <t xml:space="preserve">Advertisement &amp; Hoardings </t>
  </si>
  <si>
    <t xml:space="preserve">EV LT </t>
  </si>
  <si>
    <t xml:space="preserve">EV HT </t>
  </si>
  <si>
    <t xml:space="preserve">Enforcement </t>
  </si>
  <si>
    <t xml:space="preserve">Short Term Purchase/GDAM  Purchase </t>
  </si>
  <si>
    <r>
      <t xml:space="preserve"> </t>
    </r>
    <r>
      <rPr>
        <sz val="9"/>
        <color indexed="8"/>
        <rFont val="Calibri"/>
        <family val="2"/>
        <scheme val="minor"/>
      </rPr>
      <t>ii) Additional O&amp;M Expenses &amp; Other expenses</t>
    </r>
  </si>
  <si>
    <t>F1</t>
  </si>
  <si>
    <t>BYPL</t>
  </si>
  <si>
    <t>Particulars/Supplier</t>
  </si>
  <si>
    <t>Mus Purchased</t>
  </si>
  <si>
    <t>Fixed Cost</t>
  </si>
  <si>
    <t>Variable Cost</t>
  </si>
  <si>
    <t>Other Charges</t>
  </si>
  <si>
    <t>CY Arrears</t>
  </si>
  <si>
    <t>PY Arrears</t>
  </si>
  <si>
    <t>Interest on Arrears as approved by CERC, if any (in Rs./Cr.)</t>
  </si>
  <si>
    <t>Late Payment Surcharge, if any</t>
  </si>
  <si>
    <t>Incentive</t>
  </si>
  <si>
    <t>Per Unit Cost</t>
  </si>
  <si>
    <t xml:space="preserve">Transmission Losses (MUs) </t>
  </si>
  <si>
    <t>Transmission/Open Access Charges</t>
  </si>
  <si>
    <t>MUs at Discoms Periphery</t>
  </si>
  <si>
    <t>Total charges including transmission charges</t>
  </si>
  <si>
    <t>MU</t>
  </si>
  <si>
    <t>Rs Crore</t>
  </si>
  <si>
    <t>Rs/unit</t>
  </si>
  <si>
    <t>Rs./Kwh</t>
  </si>
  <si>
    <t>Long Term Power Purchases</t>
  </si>
  <si>
    <t>NTPC Ltd.</t>
  </si>
  <si>
    <t xml:space="preserve">Anta Gas Power Project </t>
  </si>
  <si>
    <t xml:space="preserve">Auraiya Gas Power Station </t>
  </si>
  <si>
    <t xml:space="preserve">Dadri Gas Power Station </t>
  </si>
  <si>
    <t xml:space="preserve">Feroze Gandhi Unchahar TPS 1 </t>
  </si>
  <si>
    <t xml:space="preserve">Feroze Gandhi Unchahar TPS 2 </t>
  </si>
  <si>
    <t xml:space="preserve">Feroze Gandhi Unchahar TPS 3 </t>
  </si>
  <si>
    <t xml:space="preserve">Farakka Stps </t>
  </si>
  <si>
    <t xml:space="preserve">Kahalgaon Thermal Power Station 1 </t>
  </si>
  <si>
    <t xml:space="preserve">Kahalgaon Thermal Power Station 2 </t>
  </si>
  <si>
    <t xml:space="preserve">National Capital Thermal Power </t>
  </si>
  <si>
    <t>Dadri TPS-II</t>
  </si>
  <si>
    <t xml:space="preserve">Rihand Thermal Power Station 1 </t>
  </si>
  <si>
    <t xml:space="preserve">Rihand Thermal Power Station 2 </t>
  </si>
  <si>
    <t>Rihand Thermal Power Station 3</t>
  </si>
  <si>
    <t>Singrauli STPS</t>
  </si>
  <si>
    <t>Sub Total</t>
  </si>
  <si>
    <t>NHPC Ltd.</t>
  </si>
  <si>
    <t>Bairasiul</t>
  </si>
  <si>
    <t>Salal</t>
  </si>
  <si>
    <t xml:space="preserve">Tanakpur </t>
  </si>
  <si>
    <t xml:space="preserve">Chamera I  </t>
  </si>
  <si>
    <t xml:space="preserve">Uri </t>
  </si>
  <si>
    <t>Chamera - II</t>
  </si>
  <si>
    <t xml:space="preserve">Chamera - III </t>
  </si>
  <si>
    <t xml:space="preserve">Dhauliganga  </t>
  </si>
  <si>
    <t xml:space="preserve">Dulhasti </t>
  </si>
  <si>
    <t>SEWA-II</t>
  </si>
  <si>
    <t xml:space="preserve">Uri II </t>
  </si>
  <si>
    <t xml:space="preserve">Parbati-III </t>
  </si>
  <si>
    <t>Parbati-II (Future Stn.)</t>
  </si>
  <si>
    <t xml:space="preserve">NPCI Ltd. </t>
  </si>
  <si>
    <t>Nuclear Power Corp. of India Ltd. Narora</t>
  </si>
  <si>
    <t>Nuclear Power Corp. of India Ltd. Kota UNIT - 5&amp;6 RAPP</t>
  </si>
  <si>
    <t>SJVN Ltd.</t>
  </si>
  <si>
    <t>Satluj Jal Vidyut Nigam Ltd.- Nathpa Jhakri</t>
  </si>
  <si>
    <t>Tala</t>
  </si>
  <si>
    <t>Damodar Valley Corporation</t>
  </si>
  <si>
    <t>Mejia Unit 6</t>
  </si>
  <si>
    <t>Mejia Unit 7</t>
  </si>
  <si>
    <t>CTPS Units 7 &amp; 8</t>
  </si>
  <si>
    <t>Arrear</t>
  </si>
  <si>
    <t>Power stations in Delhi</t>
  </si>
  <si>
    <t>Indraprastha Power Generation Co.Ltd. RPH</t>
  </si>
  <si>
    <t>Indraprastha Power Generation Co.Ltd. GT</t>
  </si>
  <si>
    <t>Pragati Power Corp.Ltd. Pragati I</t>
  </si>
  <si>
    <t>Pragati Power Corp.Ltd. Pragati III (Bawana)</t>
  </si>
  <si>
    <t>Aravali Power Corporation Ltd - Jhajjar</t>
  </si>
  <si>
    <t>Sasan</t>
  </si>
  <si>
    <t>Renewable Stations (SECI)</t>
  </si>
  <si>
    <t>Total of long term PPAs (A)</t>
  </si>
  <si>
    <t>Power Grid Corp.of India Ltd.</t>
  </si>
  <si>
    <t>Delhi Transco Ltd. Wheeling Charges</t>
  </si>
  <si>
    <t>Other charges</t>
  </si>
  <si>
    <t>Total Transmission Charges</t>
  </si>
  <si>
    <t>G-Dam Purchase</t>
  </si>
  <si>
    <t>Total Short Term Purchase</t>
  </si>
  <si>
    <t>Short Sale</t>
  </si>
  <si>
    <t>Total Short Term Sale</t>
  </si>
  <si>
    <t>Net Power Purchase Cost</t>
  </si>
  <si>
    <t>Per unit cost at Discom Periphery</t>
  </si>
  <si>
    <t>SJVNL Regulation credit</t>
  </si>
  <si>
    <t>Exchange etc.</t>
  </si>
  <si>
    <t>Add: Arrears</t>
  </si>
  <si>
    <t>Power Purchase cost Less rebate</t>
  </si>
  <si>
    <t>Rebate</t>
  </si>
  <si>
    <t>THDC PSP</t>
  </si>
  <si>
    <t>Delhi MSW</t>
  </si>
  <si>
    <r>
      <t xml:space="preserve"> </t>
    </r>
    <r>
      <rPr>
        <b/>
        <sz val="11"/>
        <color indexed="8"/>
        <rFont val="Arial"/>
        <family val="2"/>
      </rPr>
      <t xml:space="preserve">Energy Balance </t>
    </r>
    <r>
      <rPr>
        <b/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</si>
  <si>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S. No </t>
    </r>
    <r>
      <rPr>
        <sz val="11"/>
        <color theme="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</si>
  <si>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Particulars </t>
    </r>
    <r>
      <rPr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</si>
  <si>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Projection </t>
    </r>
    <r>
      <rPr>
        <sz val="11"/>
        <rFont val="Arial"/>
        <family val="2"/>
      </rPr>
      <t xml:space="preserve"> </t>
    </r>
  </si>
  <si>
    <r>
      <rPr>
        <b/>
        <sz val="11"/>
        <color indexed="8"/>
        <rFont val="Arial"/>
        <family val="2"/>
      </rPr>
      <t xml:space="preserve">Energy Sales </t>
    </r>
    <r>
      <rPr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</si>
  <si>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MU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</si>
  <si>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a) LT Sales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</si>
  <si>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b) HT Sales at 11kV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</si>
  <si>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c) HT Sales at 33kV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</si>
  <si>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c) EHT Sales </t>
    </r>
    <r>
      <rPr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</si>
  <si>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Total Energy Sales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</si>
  <si>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a) Distribution losses at 33kV level above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</si>
  <si>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b) Distribution losses in HT 11kV and LT system combined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</si>
  <si>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>a) 11kV and LT energy requirement combined</t>
    </r>
  </si>
  <si>
    <r>
      <t xml:space="preserve"> </t>
    </r>
    <r>
      <rPr>
        <sz val="11"/>
        <color indexed="8"/>
        <rFont val="Arial"/>
        <family val="2"/>
      </rPr>
      <t xml:space="preserve">b) HT 33kV energy requirement </t>
    </r>
    <r>
      <rPr>
        <b/>
        <sz val="9"/>
        <color indexed="8"/>
        <rFont val="Calibri"/>
        <family val="2"/>
        <scheme val="minor"/>
      </rPr>
      <t/>
    </r>
  </si>
  <si>
    <t>FY 2023-24</t>
  </si>
  <si>
    <t>Form 21</t>
  </si>
  <si>
    <t>Actuals FY 2021-22</t>
  </si>
  <si>
    <r>
      <t xml:space="preserve"> </t>
    </r>
    <r>
      <rPr>
        <b/>
        <sz val="12"/>
        <color indexed="8"/>
        <rFont val="Calibri"/>
        <family val="2"/>
        <scheme val="minor"/>
      </rPr>
      <t>Energy Input (MU)</t>
    </r>
    <r>
      <rPr>
        <b/>
        <sz val="12"/>
        <rFont val="Calibri"/>
        <family val="2"/>
        <scheme val="minor"/>
      </rPr>
      <t xml:space="preserve"> </t>
    </r>
  </si>
  <si>
    <r>
      <rPr>
        <b/>
        <sz val="12"/>
        <color indexed="8"/>
        <rFont val="Calibri"/>
        <family val="2"/>
        <scheme val="minor"/>
      </rPr>
      <t>Energy Billed to the Consumers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</si>
  <si>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Distribution Loss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</si>
  <si>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Amount Billed (Rs Cr)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</si>
  <si>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Average Billing Rate (Rs / Unit)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</si>
  <si>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Amount Realized (Rs/Cr)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</si>
  <si>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Average Realization Rate (Rs / Unit)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</si>
  <si>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Units Realized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</si>
  <si>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AT&amp;C Loss (%)</t>
    </r>
    <r>
      <rPr>
        <b/>
        <sz val="12"/>
        <rFont val="Calibri"/>
        <family val="2"/>
        <scheme val="minor"/>
      </rPr>
      <t xml:space="preserve"> </t>
    </r>
  </si>
  <si>
    <t xml:space="preserve"> FY 2023-24 (Projection) </t>
  </si>
  <si>
    <t>Tehkhand- Okhla</t>
  </si>
  <si>
    <t>SECI - Thar Surya 1</t>
  </si>
  <si>
    <t>SECI - SBSR PCEPL</t>
  </si>
  <si>
    <t>SECI - EDEN RCPL</t>
  </si>
  <si>
    <t>SECI - Kilaj S(M)PL</t>
  </si>
  <si>
    <t>SECI - Alfanar EPL</t>
  </si>
  <si>
    <t>SECI Wind (Sitac)</t>
  </si>
  <si>
    <t>SECI (Acme)</t>
  </si>
  <si>
    <t>Thermal Power Station - 50 MW</t>
  </si>
  <si>
    <t>Details of Power Purchase Statement for FY 2023-24</t>
  </si>
  <si>
    <t>REC Certificate</t>
  </si>
  <si>
    <t>Net Metering</t>
  </si>
  <si>
    <t>Self Generation</t>
  </si>
  <si>
    <t xml:space="preserve">
# RocE includes Income Tax</t>
  </si>
  <si>
    <t>F2 April 2023 to March 2024</t>
  </si>
  <si>
    <t>TOD Surcharge</t>
  </si>
  <si>
    <t>Load</t>
  </si>
  <si>
    <t>Bills</t>
  </si>
  <si>
    <t>Other Expense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</si>
  <si>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ARR </t>
    </r>
    <r>
      <rPr>
        <b/>
        <sz val="9"/>
        <rFont val="Calibri"/>
        <family val="2"/>
        <scheme val="minor"/>
      </rPr>
      <t xml:space="preserve"> </t>
    </r>
  </si>
  <si>
    <t>As per BPR, 2019</t>
  </si>
  <si>
    <t>As per BPR, 2023</t>
  </si>
  <si>
    <t>Additional O&amp;M</t>
  </si>
  <si>
    <t xml:space="preserve">Non-Tariff Income </t>
  </si>
  <si>
    <t>*- Refundable Unspent Consumer Contribution (with interest) as per APTEL Judgment dated 31.08.2021</t>
  </si>
  <si>
    <t>Profit and loss Account</t>
  </si>
  <si>
    <r>
      <t xml:space="preserve"> </t>
    </r>
    <r>
      <rPr>
        <b/>
        <sz val="9"/>
        <color indexed="8"/>
        <rFont val="Arial"/>
        <family val="2"/>
      </rPr>
      <t xml:space="preserve">Sr. No.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</si>
  <si>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Particulars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</si>
  <si>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A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</si>
  <si>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 xml:space="preserve">Revenue </t>
    </r>
    <r>
      <rPr>
        <sz val="9"/>
        <rFont val="Arial"/>
        <family val="2"/>
      </rPr>
      <t xml:space="preserve"> </t>
    </r>
  </si>
  <si>
    <t>Revenue from sale of power</t>
  </si>
  <si>
    <t>Non-tariff income</t>
  </si>
  <si>
    <t>Income from other business</t>
  </si>
  <si>
    <t>Other Revenue/ subsidies /incentives</t>
  </si>
  <si>
    <t>Income from Open Access</t>
  </si>
  <si>
    <t>Less: Carrying cost</t>
  </si>
  <si>
    <r>
      <t xml:space="preserve"> </t>
    </r>
    <r>
      <rPr>
        <b/>
        <sz val="9"/>
        <color indexed="8"/>
        <rFont val="Arial"/>
        <family val="2"/>
      </rPr>
      <t xml:space="preserve">Total Revenue or Income </t>
    </r>
    <r>
      <rPr>
        <sz val="9"/>
        <rFont val="Arial"/>
        <family val="2"/>
      </rPr>
      <t xml:space="preserve"> </t>
    </r>
  </si>
  <si>
    <r>
      <t xml:space="preserve"> </t>
    </r>
    <r>
      <rPr>
        <b/>
        <sz val="9"/>
        <color indexed="8"/>
        <rFont val="Arial"/>
        <family val="2"/>
      </rPr>
      <t>B</t>
    </r>
  </si>
  <si>
    <t xml:space="preserve"> Expenditure  </t>
  </si>
  <si>
    <r>
      <rPr>
        <sz val="9"/>
        <color indexed="8"/>
        <rFont val="Arial"/>
        <family val="2"/>
      </rPr>
      <t xml:space="preserve">Purchase of Power from Long term Sources </t>
    </r>
    <r>
      <rPr>
        <sz val="9"/>
        <rFont val="Arial"/>
        <family val="2"/>
      </rPr>
      <t xml:space="preserve"> </t>
    </r>
  </si>
  <si>
    <t xml:space="preserve"> Purchase of Power from Other than Long term Sources </t>
  </si>
  <si>
    <r>
      <t xml:space="preserve"> </t>
    </r>
    <r>
      <rPr>
        <sz val="9"/>
        <color indexed="8"/>
        <rFont val="Arial"/>
        <family val="2"/>
      </rPr>
      <t xml:space="preserve">Transmission Charges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</si>
  <si>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(a) Inter State 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</si>
  <si>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(b) Intra State </t>
    </r>
    <r>
      <rPr>
        <sz val="9"/>
        <rFont val="Arial"/>
        <family val="2"/>
      </rPr>
      <t xml:space="preserve"> </t>
    </r>
  </si>
  <si>
    <t xml:space="preserve"> (c) Other Transmission Charges</t>
  </si>
  <si>
    <r>
      <t xml:space="preserve"> </t>
    </r>
    <r>
      <rPr>
        <sz val="9"/>
        <color indexed="8"/>
        <rFont val="Arial"/>
        <family val="2"/>
      </rPr>
      <t xml:space="preserve">Load Despatch Charges </t>
    </r>
    <r>
      <rPr>
        <sz val="9"/>
        <rFont val="Arial"/>
        <family val="2"/>
      </rPr>
      <t xml:space="preserve"> </t>
    </r>
  </si>
  <si>
    <t>Load Despatch Charges</t>
  </si>
  <si>
    <t>Less: Revenue from sale of power</t>
  </si>
  <si>
    <t>Less: Additional UI Charges</t>
  </si>
  <si>
    <r>
      <t xml:space="preserve"> </t>
    </r>
    <r>
      <rPr>
        <sz val="9"/>
        <color indexed="8"/>
        <rFont val="Arial"/>
        <family val="2"/>
      </rPr>
      <t xml:space="preserve">Operations and Maitenance Expenditure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</si>
  <si>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(a) Repairs and Maintenance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</si>
  <si>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(b) Employee costs (Excluding loans and advances to Staff) </t>
    </r>
    <r>
      <rPr>
        <sz val="9"/>
        <rFont val="Arial"/>
        <family val="2"/>
      </rPr>
      <t xml:space="preserve"> </t>
    </r>
  </si>
  <si>
    <r>
      <t xml:space="preserve"> </t>
    </r>
    <r>
      <rPr>
        <i/>
        <sz val="9"/>
        <color indexed="8"/>
        <rFont val="Arial"/>
        <family val="2"/>
      </rPr>
      <t xml:space="preserve">(c ) Administration and General expenses </t>
    </r>
    <r>
      <rPr>
        <sz val="9"/>
        <rFont val="Arial"/>
        <family val="2"/>
      </rPr>
      <t xml:space="preserve"> </t>
    </r>
  </si>
  <si>
    <t>Additional O&amp;M Charges</t>
  </si>
  <si>
    <t>Other Expenses*</t>
  </si>
  <si>
    <r>
      <t xml:space="preserve"> </t>
    </r>
    <r>
      <rPr>
        <sz val="9"/>
        <color indexed="8"/>
        <rFont val="Arial"/>
        <family val="2"/>
      </rPr>
      <t xml:space="preserve">Other Debits, Write-offs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</si>
  <si>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Extraordinary items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</si>
  <si>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 xml:space="preserve">Less: Expenses Capitalized (A&amp;G/Employee Expenses) </t>
    </r>
    <r>
      <rPr>
        <sz val="9"/>
        <rFont val="Arial"/>
        <family val="2"/>
      </rPr>
      <t xml:space="preserve"> </t>
    </r>
  </si>
  <si>
    <r>
      <t xml:space="preserve"> </t>
    </r>
    <r>
      <rPr>
        <sz val="9"/>
        <color indexed="8"/>
        <rFont val="Arial"/>
        <family val="2"/>
      </rPr>
      <t>Less: Other Credits</t>
    </r>
  </si>
  <si>
    <t xml:space="preserve">Profit before depreciation, interest and taxes </t>
  </si>
  <si>
    <t>Depreciation</t>
  </si>
  <si>
    <t>Provisions</t>
  </si>
  <si>
    <t>PBIT</t>
  </si>
  <si>
    <t xml:space="preserve">Total Interest &amp; Finance Charges </t>
  </si>
  <si>
    <t>Return on Equity</t>
  </si>
  <si>
    <t>Profit/Loss before Tax</t>
  </si>
  <si>
    <t>Income Tax</t>
  </si>
  <si>
    <t>Profit/Loss after Tax</t>
  </si>
  <si>
    <r>
      <t xml:space="preserve"> </t>
    </r>
    <r>
      <rPr>
        <sz val="9"/>
        <color indexed="8"/>
        <rFont val="Calibri"/>
        <family val="2"/>
        <scheme val="minor"/>
      </rPr>
      <t>F1 (a)</t>
    </r>
  </si>
  <si>
    <t>Energy Balance</t>
  </si>
  <si>
    <t>F22</t>
  </si>
  <si>
    <r>
      <t xml:space="preserve"> </t>
    </r>
    <r>
      <rPr>
        <sz val="9"/>
        <color indexed="8"/>
        <rFont val="Calibri"/>
        <family val="2"/>
        <scheme val="minor"/>
      </rPr>
      <t>S1</t>
    </r>
  </si>
  <si>
    <t xml:space="preserve">Profit &amp; Loss Account  </t>
  </si>
  <si>
    <t>O&amp;M expenses of ₹871.2 Crore computed based on BPR, 2019 norms with escalation of 3.83%
Additional Expenses: ₹64.5 Crore</t>
  </si>
  <si>
    <t>Non-FRSR - ₹ 505 Cr as considered by Hon'ble Commission in Business Plan Regulations, 2023
FRSR Empoloyee expenses of ₹245 Crore based on latest available actuals
Additional Expenses: ₹39 Crore</t>
  </si>
  <si>
    <t>Non-FRSR - ₹ 505 Cr as considered by Hon'ble Commission in Business Plan Regulations, 2023
FRSR Empoloyee expenses of ₹245 Crore based on latest available actuals
ional
Additional Expenses: ₹39 Crore</t>
  </si>
  <si>
    <t>*Refundable Unspent Consumer Contribution (with interest) as on 31.3.2021 as submitted in BYPL letter dated 21.09.2021</t>
  </si>
  <si>
    <t>Form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</si>
</sst>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0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  <numFmt numFmtId="167" formatCode="0.0"/>
    <numFmt numFmtId="168" formatCode="_(* #,##0.0_);_(* \(#,##0.0\);_(* &quot;-&quot;??_);_(@_)"/>
    <numFmt numFmtId="169" formatCode="0.0000%"/>
    <numFmt numFmtId="170" formatCode="0.00;\(0.00\)"/>
    <numFmt numFmtId="171" formatCode="0;\(0\)"/>
    <numFmt numFmtId="172" formatCode="0.0;\(0.0\)"/>
    <numFmt numFmtId="173" formatCode="_ * #,##0.0_ ;_ * \-#,##0.0_ ;_ * &quot;-&quot;??_ ;_ @_ "/>
    <numFmt numFmtId="174" formatCode="#,##0.0"/>
    <numFmt numFmtId="175" formatCode="&quot;C&quot;\ &quot;´&quot;&quot;´&quot;&quot;´&quot;&quot;´&quot;\ &quot;?&quot;&quot;?&quot;&quot;?&quot;&quot;?&quot;"/>
    <numFmt numFmtId="176" formatCode="[$-409]d\-mmm\-yy;@"/>
    <numFmt numFmtId="177" formatCode="\+#,##0.0;\-0.0"/>
    <numFmt numFmtId="178" formatCode="0.00_)"/>
    <numFmt numFmtId="179" formatCode="\Ç\ \´\´\´\´\ \»\»\»\»"/>
    <numFmt numFmtId="180" formatCode="0.0%;[Red]\(0.0\)%"/>
    <numFmt numFmtId="181" formatCode="\+#,##0.00;\-#,##0.00"/>
    <numFmt numFmtId="182" formatCode="\+#,##0;\-#,##0"/>
    <numFmt numFmtId="183" formatCode="#,##0.0_);[Red]\(#,##0.0\)"/>
    <numFmt numFmtId="184" formatCode="&quot;\&quot;#,##0.00;[Red]\-&quot;\&quot;#,##0.00"/>
    <numFmt numFmtId="185" formatCode="&quot;\&quot;#,##0;[Red]\-&quot;\&quot;#,##0"/>
    <numFmt numFmtId="186" formatCode="#,##0.0000_);\(#,##0.0000\)"/>
    <numFmt numFmtId="187" formatCode="_-* #,##0\ &quot;F&quot;_-;\-* #,##0\ &quot;F&quot;_-;_-* &quot;-&quot;\ &quot;F&quot;_-;_-@_-"/>
    <numFmt numFmtId="188" formatCode="0.00000_)"/>
    <numFmt numFmtId="189" formatCode="_-* #,##0\ _F_-;\-* #,##0\ _F_-;_-* &quot;-&quot;\ _F_-;_-@_-"/>
    <numFmt numFmtId="190" formatCode="#,##0_);[Red]\(#,##0\);&quot;-&quot;_)"/>
    <numFmt numFmtId="191" formatCode="0.00_);[Red]\(0.00\);&quot;-&quot;_)"/>
    <numFmt numFmtId="192" formatCode="0.0_);[Red]\(0.0\);&quot;-&quot;_)"/>
    <numFmt numFmtId="193" formatCode="&quot;$&quot;#,##0_);\(&quot;$&quot;#,##0\)"/>
    <numFmt numFmtId="194" formatCode="&quot;$&quot;#,##0.0000_);\(&quot;$&quot;#,##0.0000\)"/>
    <numFmt numFmtId="195" formatCode="#,##0;\-#,##0;&quot;-&quot;"/>
    <numFmt numFmtId="196" formatCode="#,##0.00;\-#,##0.00;&quot;-&quot;"/>
    <numFmt numFmtId="197" formatCode="#,##0%;\-#,##0%;&quot;- &quot;"/>
    <numFmt numFmtId="198" formatCode="#,##0.0%;\-#,##0.0%;&quot;- &quot;"/>
    <numFmt numFmtId="199" formatCode="#,##0.00%;\-#,##0.00%;&quot;- &quot;"/>
    <numFmt numFmtId="200" formatCode="#,##0.0;\-#,##0.0;&quot;-&quot;"/>
    <numFmt numFmtId="201" formatCode="#,##0.00\ &quot;Fr.&quot;;\-#,##0.00\ &quot;Fr.&quot;"/>
    <numFmt numFmtId="202" formatCode="0.000_)"/>
    <numFmt numFmtId="203" formatCode="_([$€-2]* #,##0.00_);_([$€-2]* \(#,##0.00\);_([$€-2]* &quot;-&quot;??_)"/>
    <numFmt numFmtId="204" formatCode="_-* #,##0_-;\-* #,##0_-;_-* &quot;-&quot;_-;_-@_-"/>
    <numFmt numFmtId="205" formatCode="[$€-2]\ #,##0.00_);[Red]\([$€-2]\ #,##0.00\)"/>
    <numFmt numFmtId="206" formatCode="_(* #,##0_);_(* \(#,##0\);_(* &quot;-&quot;_);_(@_)"/>
    <numFmt numFmtId="207" formatCode="[$-409]mmm\-yy;@"/>
    <numFmt numFmtId="208" formatCode="&quot;Rs.&quot;\ #,##0_);\(&quot;Rs.&quot;\ #,##0\)"/>
    <numFmt numFmtId="209" formatCode="[$-4009]dd\ mmmm\ yyyy"/>
    <numFmt numFmtId="210" formatCode="_(&quot;$&quot;* #,##0_);_(&quot;$&quot;* \(#,##0\);_(&quot;$&quot;* &quot;-&quot;_);_(@_)"/>
    <numFmt numFmtId="211" formatCode="&quot;£&quot;#,##0.00;\-&quot;£&quot;#,##0.00"/>
    <numFmt numFmtId="212" formatCode="[$-409]mmm/yy;@"/>
    <numFmt numFmtId="213" formatCode="0.0%"/>
    <numFmt numFmtId="214" formatCode="&quot;ß&quot;#,##0.00_);\(&quot;ß&quot;#,##0.00\)"/>
    <numFmt numFmtId="215" formatCode="#,##0.0_);\(#,##0.0\)"/>
    <numFmt numFmtId="216" formatCode="&quot;Rs.&quot;\ #,##0_);[Red]\(&quot;Rs.&quot;\ #,##0\)"/>
    <numFmt numFmtId="217" formatCode="#,##0_%_);\(#,##0\)_%;#,##0_%_);@_%_)"/>
    <numFmt numFmtId="218" formatCode="_-* #,##0_-;\-* #,##0_-;_-* &quot;-&quot;??_-;_-@_-"/>
    <numFmt numFmtId="219" formatCode="h:mm;@"/>
    <numFmt numFmtId="220" formatCode="_-* #,##0.00_-;\-* #,##0.00_-;_-* &quot;-&quot;??_-;_-@_-"/>
    <numFmt numFmtId="221" formatCode="&quot;Yes&quot;;&quot;Yes&quot;;&quot;No&quot;"/>
    <numFmt numFmtId="222" formatCode="0.000"/>
    <numFmt numFmtId="223" formatCode="&quot;True&quot;;&quot;True&quot;;&quot;False&quot;"/>
    <numFmt numFmtId="224" formatCode="&quot;£&quot;#,##0;\-&quot;£&quot;#,##0"/>
    <numFmt numFmtId="225" formatCode="_(* #,##0.00_);_(* \(#,##0.00\);_(* \-??_);_(@_)"/>
    <numFmt numFmtId="226" formatCode="_ * #,##0.0_ ;_ * \-#,##0.0_ ;_ * &quot;-&quot;?_ ;_ @_ "/>
    <numFmt numFmtId="227" formatCode="0_ ;\-0\ "/>
    <numFmt numFmtId="228" formatCode="#,##0.0000_)"/>
    <numFmt numFmtId="229" formatCode="#####\ ##\ ##\ ###.00"/>
    <numFmt numFmtId="230" formatCode="&quot;$&quot;#,##0.00_);\(&quot;$&quot;#,##0.00\)"/>
    <numFmt numFmtId="231" formatCode="0.000000"/>
    <numFmt numFmtId="232" formatCode="_-* #,##0.00\ _$_-;\-* #,##0.00\ _$_-;_-* &quot;-&quot;??\ _$_-;_-@_-"/>
    <numFmt numFmtId="233" formatCode="&quot;On&quot;;&quot;On&quot;;&quot;Off&quot;"/>
    <numFmt numFmtId="234" formatCode="00000"/>
    <numFmt numFmtId="235" formatCode="[$-409]mmmm\-yy;@"/>
    <numFmt numFmtId="236" formatCode="_(&quot;$&quot;* #,##0.00_);_(&quot;$&quot;* \(#,##0.00\);_(&quot;$&quot;* &quot;-&quot;??_);_(@_)"/>
    <numFmt numFmtId="237" formatCode="0.0_);\(0.0\)"/>
    <numFmt numFmtId="238" formatCode="&quot;$&quot;#,##0_%_);\(&quot;$&quot;#,##0\)_%;&quot;$&quot;#,##0_%_);@_%_)"/>
    <numFmt numFmtId="239" formatCode="_(&quot;$&quot;* #,##0.0000000_);_(&quot;$&quot;* \(#,##0.0000000\);_(&quot;$&quot;* &quot;-&quot;??_);_(@_)"/>
    <numFmt numFmtId="240" formatCode="#,##0.00%;[Red]\(#,##0.00%\)"/>
    <numFmt numFmtId="241" formatCode="0.000_);\(0.000\)"/>
    <numFmt numFmtId="242" formatCode="_(* #,##0.00_);_(* \(#,##0.00\);_(* &quot;-&quot;_);_(@_)"/>
    <numFmt numFmtId="243" formatCode="_-&quot;£&quot;* #,##0_-;\-&quot;£&quot;* #,##0_-;_-&quot;£&quot;* &quot;-&quot;_-;_-@_-"/>
    <numFmt numFmtId="244" formatCode="#,##0.000"/>
    <numFmt numFmtId="245" formatCode="&quot;$&quot;#,##0_);[Red]\(&quot;$&quot;#,##0\)"/>
    <numFmt numFmtId="246" formatCode="_(* #,##0.0000_);_(* \(#,##0.0000\);_(* &quot;-&quot;??_);_(@_)"/>
    <numFmt numFmtId="247" formatCode="_-&quot;£&quot;* #,##0.00_-;\-&quot;£&quot;* #,##0.00_-;_-&quot;£&quot;* &quot;-&quot;??_-;_-@_-"/>
    <numFmt numFmtId="248" formatCode="\$#,##0.00;[Red]\-\$#,##0.00"/>
    <numFmt numFmtId="249" formatCode="_-* #,##0.00\ [$€]_-;\-* #,##0.00\ [$€]_-;_-* &quot;-&quot;??\ [$€]_-;_-@_-"/>
    <numFmt numFmtId="250" formatCode="#,##0_);\(#,##0\);&quot;-&quot;_)"/>
    <numFmt numFmtId="251" formatCode=";;;"/>
    <numFmt numFmtId="252" formatCode="##\ ##\ ##\ ##0_);\(##\ ##\ ##\ ##0\)"/>
    <numFmt numFmtId="253" formatCode="###\ ##\ ##\ ###.00_);\(###\ ##\ ##\ ###.00\)"/>
    <numFmt numFmtId="254" formatCode="#,##0;\(#,##0\)"/>
    <numFmt numFmtId="255" formatCode="_-&quot;$&quot;* #,##0_-;\-&quot;$&quot;* #,##0_-;_-&quot;$&quot;* &quot;-&quot;_-;_-@_-"/>
    <numFmt numFmtId="256" formatCode="_-&quot;$&quot;* #,##0.00_-;\-&quot;$&quot;* #,##0.00_-;_-&quot;$&quot;* &quot;-&quot;??_-;_-@_-"/>
    <numFmt numFmtId="257" formatCode="##,##0.000_);\(#,##0.000\)"/>
    <numFmt numFmtId="258" formatCode="&quot;xxxx&quot;"/>
    <numFmt numFmtId="259" formatCode="_-* #,##0.00000_-;\-* #,##0.00000_-;_-* &quot;-&quot;??_-;_-@_-"/>
    <numFmt numFmtId="260" formatCode="0.00;[Red]0.00"/>
    <numFmt numFmtId="261" formatCode="[$-409]dd\-mmm\-yy;@"/>
    <numFmt numFmtId="262" formatCode="0.00_);\(0.00\)"/>
    <numFmt numFmtId="263" formatCode="_(* #,##0.0_);_(* \(#,##0.0\);_(* &quot;-&quot;?_);_(@_)"/>
    <numFmt numFmtId="264" formatCode="#,##0.0_);\(#,##0.0\);\-_)"/>
    <numFmt numFmtId="265" formatCode="#,##0.00;[Red]\(#,##0.00\)"/>
    <numFmt numFmtId="266" formatCode="_-* #,##0\ &quot;$&quot;_-;\-* #,##0\ &quot;$&quot;_-;_-* &quot;-&quot;\ &quot;$&quot;_-;_-@_-"/>
    <numFmt numFmtId="267" formatCode="_-* #,##0.00\ &quot;$&quot;_-;\-* #,##0.00\ &quot;$&quot;_-;_-* &quot;-&quot;??\ &quot;$&quot;_-;_-@_-"/>
    <numFmt numFmtId="268" formatCode="0%;\(0%\)"/>
    <numFmt numFmtId="269" formatCode="0.00_);\(0.00\);&quot;-&quot;_)"/>
    <numFmt numFmtId="270" formatCode="&quot;$&quot;#,##0;\-&quot;$&quot;#,##0"/>
    <numFmt numFmtId="271" formatCode="0.0_);\(0.0\);&quot;-&quot;_)"/>
    <numFmt numFmtId="272" formatCode="#######0_);\(#######0\)"/>
    <numFmt numFmtId="273" formatCode="####\ ##\ #0_);\(####\ ##\ #0\)"/>
    <numFmt numFmtId="274" formatCode="####\ ##\ ##\ ###.00_);\(####\ ##\ ##\ ###.00\)"/>
    <numFmt numFmtId="275" formatCode="_ * #,##0.0_ ;_ * \-#,##0.0_ ;_ * &quot;-&quot;_ ;_ @_ "/>
    <numFmt numFmtId="276" formatCode="\ \ @"/>
    <numFmt numFmtId="277" formatCode="\ \ \ \ @"/>
    <numFmt numFmtId="278" formatCode="_-* #,##0\ _$_-;\-* #,##0\ _$_-;_-* &quot;-&quot;\ _$_-;_-@_-"/>
    <numFmt numFmtId="279" formatCode="&quot;$&quot;#,##0.00;[Red]\-&quot;$&quot;#,##0.00"/>
    <numFmt numFmtId="280" formatCode="&quot;\&quot;#,##0.00;[Red]&quot;\&quot;&quot;\&quot;&quot;\&quot;&quot;\&quot;\-#,##0.00"/>
    <numFmt numFmtId="281" formatCode="&quot;\&quot;#,##0;[Red]&quot;\&quot;&quot;\&quot;&quot;\&quot;&quot;\&quot;\-#,##0"/>
  </numFmts>
  <fonts count="234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u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0"/>
      <name val="Helvetica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color indexed="8"/>
      <name val="ARIAL"/>
      <family val="2"/>
      <charset val="1"/>
    </font>
    <font>
      <sz val="10"/>
      <name val="Helvetica"/>
      <family val="3"/>
    </font>
    <font>
      <sz val="10"/>
      <name val="Courier"/>
      <family val="3"/>
    </font>
    <font>
      <sz val="12"/>
      <name val="Times New Roman"/>
      <family val="1"/>
    </font>
    <font>
      <sz val="11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1"/>
      <name val="lr oSVbN"/>
      <charset val="128"/>
    </font>
    <font>
      <u/>
      <sz val="11"/>
      <color indexed="12"/>
      <name val="lr oSVbN"/>
      <family val="3"/>
      <charset val="128"/>
    </font>
    <font>
      <sz val="10"/>
      <name val="lr ¾©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</font>
    <font>
      <sz val="12"/>
      <name val="¹UAAA¼"/>
      <family val="3"/>
      <charset val="255"/>
    </font>
    <font>
      <sz val="8"/>
      <name val="Times New Roman"/>
      <family val="1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sz val="7"/>
      <name val="Helv"/>
    </font>
    <font>
      <sz val="12"/>
      <name val="Tms Rmn"/>
    </font>
    <font>
      <sz val="12"/>
      <name val="Tms Rmn"/>
      <family val="1"/>
    </font>
    <font>
      <b/>
      <sz val="10"/>
      <name val="MS Sans Serif"/>
      <family val="2"/>
    </font>
    <font>
      <sz val="12"/>
      <name val="¹ÙÅÁÃ¼"/>
      <charset val="129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name val="Switzerland"/>
    </font>
    <font>
      <b/>
      <sz val="7.5"/>
      <name val="Switzerland"/>
    </font>
    <font>
      <sz val="10"/>
      <name val="Helv"/>
    </font>
    <font>
      <sz val="10"/>
      <name val="Times New Roman"/>
      <family val="1"/>
    </font>
    <font>
      <sz val="11"/>
      <name val="Tms Rmn"/>
    </font>
    <font>
      <sz val="12"/>
      <color theme="1"/>
      <name val="Arial"/>
      <family val="2"/>
    </font>
    <font>
      <sz val="8"/>
      <name val="Palatino"/>
      <family val="1"/>
    </font>
    <font>
      <sz val="11"/>
      <color theme="1"/>
      <name val="Calibri"/>
      <family val="2"/>
      <charset val="1"/>
      <scheme val="minor"/>
    </font>
    <font>
      <sz val="12"/>
      <name val="Courier New"/>
      <family val="3"/>
    </font>
    <font>
      <sz val="11"/>
      <color indexed="63"/>
      <name val="Calibri"/>
      <family val="2"/>
    </font>
    <font>
      <sz val="10"/>
      <color indexed="0"/>
      <name val="MS Sans Serif"/>
      <family val="2"/>
    </font>
    <font>
      <sz val="10"/>
      <name val="MS Sans Serif"/>
      <family val="2"/>
    </font>
    <font>
      <sz val="10"/>
      <name val="MS Serif"/>
      <family val="1"/>
    </font>
    <font>
      <b/>
      <sz val="12"/>
      <name val="Times New Roman"/>
      <family val="1"/>
    </font>
    <font>
      <sz val="12"/>
      <name val="Symbol"/>
      <family val="1"/>
      <charset val="2"/>
    </font>
    <font>
      <sz val="12"/>
      <name val="Helv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1"/>
      <name val="Book Antiqua"/>
      <family val="1"/>
    </font>
    <font>
      <sz val="10"/>
      <name val="Roman"/>
      <family val="1"/>
      <charset val="255"/>
    </font>
    <font>
      <sz val="11"/>
      <name val="Times New Roman"/>
      <family val="1"/>
    </font>
    <font>
      <sz val="12"/>
      <name val="SWISS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trike/>
      <sz val="12"/>
      <color indexed="40"/>
      <name val="Arial"/>
      <family val="2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0"/>
      <name val="Arial Narrow"/>
      <family val="2"/>
    </font>
    <font>
      <sz val="10"/>
      <color indexed="10"/>
      <name val="Arial"/>
      <family val="2"/>
    </font>
    <font>
      <b/>
      <sz val="12"/>
      <color indexed="53"/>
      <name val="Times New Roman"/>
      <family val="1"/>
    </font>
    <font>
      <sz val="11"/>
      <color indexed="17"/>
      <name val="Calibri"/>
      <family val="2"/>
    </font>
    <font>
      <b/>
      <sz val="8"/>
      <name val="Century Gothic"/>
      <family val="2"/>
    </font>
    <font>
      <b/>
      <sz val="12"/>
      <name val="Helv"/>
    </font>
    <font>
      <b/>
      <sz val="12"/>
      <name val="Arial"/>
      <family val="2"/>
    </font>
    <font>
      <b/>
      <sz val="11"/>
      <name val="Switzerland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i/>
      <sz val="8"/>
      <name val="Switzerland"/>
    </font>
    <font>
      <i/>
      <sz val="7.5"/>
      <name val="Switzerland"/>
    </font>
    <font>
      <i/>
      <sz val="12"/>
      <name val="Arial"/>
      <family val="2"/>
    </font>
    <font>
      <b/>
      <sz val="12"/>
      <color indexed="8"/>
      <name val="Arial"/>
      <family val="2"/>
    </font>
    <font>
      <u/>
      <sz val="7.5"/>
      <color indexed="12"/>
      <name val="Arial"/>
      <family val="2"/>
    </font>
    <font>
      <u/>
      <sz val="8"/>
      <color indexed="12"/>
      <name val="Arial"/>
      <family val="2"/>
    </font>
    <font>
      <u/>
      <sz val="10"/>
      <color theme="10"/>
      <name val="Arial Narrow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b/>
      <sz val="14"/>
      <name val="Helv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2"/>
      <color indexed="9"/>
      <name val="Helv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 Black"/>
      <family val="2"/>
    </font>
    <font>
      <sz val="10"/>
      <color theme="1"/>
      <name val="Arial Narrow"/>
      <family val="2"/>
    </font>
    <font>
      <sz val="11"/>
      <color indexed="8"/>
      <name val="Times New Roman"/>
      <family val="2"/>
    </font>
    <font>
      <sz val="11"/>
      <color theme="1"/>
      <name val="Times New Roman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color indexed="8"/>
      <name val="Tahoma"/>
      <family val="2"/>
    </font>
    <font>
      <sz val="9"/>
      <name val="Frutiger 45 Light"/>
      <family val="2"/>
    </font>
    <font>
      <b/>
      <i/>
      <sz val="10"/>
      <name val="Arial"/>
      <family val="2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4"/>
      <color indexed="8"/>
      <name val="Times New Roman"/>
      <family val="1"/>
    </font>
    <font>
      <b/>
      <sz val="20"/>
      <color indexed="8"/>
      <name val="Times New Roman"/>
      <family val="1"/>
    </font>
    <font>
      <sz val="22"/>
      <name val="UBSHeadline"/>
      <family val="1"/>
    </font>
    <font>
      <sz val="11"/>
      <color indexed="63"/>
      <name val="Calibri"/>
      <family val="2"/>
      <charset val="1"/>
    </font>
    <font>
      <strike/>
      <sz val="12"/>
      <color indexed="46"/>
      <name val="Arial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12"/>
      <color indexed="17"/>
      <name val="Arial"/>
      <family val="2"/>
    </font>
    <font>
      <sz val="7"/>
      <color indexed="10"/>
      <name val="Helv"/>
    </font>
    <font>
      <sz val="11.5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b/>
      <sz val="16"/>
      <name val="PreciousSansBlack"/>
    </font>
    <font>
      <sz val="8"/>
      <color indexed="18"/>
      <name val="Arial"/>
      <family val="2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u/>
      <sz val="9"/>
      <color indexed="36"/>
      <name val="Arial"/>
      <family val="2"/>
    </font>
    <font>
      <b/>
      <i/>
      <sz val="10"/>
      <color indexed="12"/>
      <name val="Arial"/>
      <family val="2"/>
    </font>
    <font>
      <b/>
      <sz val="8"/>
      <color indexed="8"/>
      <name val="Helv"/>
    </font>
    <font>
      <b/>
      <sz val="8"/>
      <color indexed="8"/>
      <name val="Arial"/>
      <family val="2"/>
    </font>
    <font>
      <sz val="9"/>
      <name val="Helvetica-Black"/>
    </font>
    <font>
      <b/>
      <sz val="11"/>
      <color indexed="9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</font>
    <font>
      <sz val="12"/>
      <color indexed="13"/>
      <name val="Tms Rmn"/>
    </font>
    <font>
      <b/>
      <sz val="18"/>
      <color indexed="56"/>
      <name val="Cambria"/>
      <family val="2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sz val="11"/>
      <color indexed="10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4"/>
      <color indexed="12"/>
      <name val="ＭＳ ゴシック"/>
      <family val="3"/>
      <charset val="128"/>
    </font>
    <font>
      <i/>
      <sz val="14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柧挬"/>
      <family val="3"/>
      <charset val="128"/>
    </font>
    <font>
      <sz val="11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俵俽 柧挬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theme="1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54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9"/>
      </patternFill>
    </fill>
    <fill>
      <patternFill patternType="solid">
        <fgColor indexed="45"/>
        <bgColor indexed="64"/>
      </patternFill>
    </fill>
    <fill>
      <patternFill patternType="lightGray">
        <bgColor indexed="4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25"/>
        <bgColor indexed="64"/>
      </patternFill>
    </fill>
    <fill>
      <patternFill patternType="solid">
        <fgColor indexed="48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lightUp">
        <fgColor indexed="40"/>
        <bgColor indexed="48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0"/>
      </patternFill>
    </fill>
    <fill>
      <patternFill patternType="solid">
        <fgColor indexed="15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26"/>
        <bgColor indexed="9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 style="thick">
        <color indexed="9"/>
      </left>
      <right/>
      <top style="hair">
        <color indexed="63"/>
      </top>
      <bottom style="hair">
        <color indexed="63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9"/>
      </left>
      <right style="thick">
        <color indexed="9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0510">
    <xf numFmtId="0" fontId="0" fillId="0" borderId="0"/>
    <xf numFmtId="164" fontId="14" fillId="0" borderId="0" applyFont="0" applyFill="0" applyBorder="0" applyAlignment="0" applyProtection="0"/>
    <xf numFmtId="0" fontId="12" fillId="0" borderId="0"/>
    <xf numFmtId="0" fontId="14" fillId="0" borderId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5" fontId="6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66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7" fillId="0" borderId="0"/>
    <xf numFmtId="0" fontId="67" fillId="0" borderId="0"/>
    <xf numFmtId="0" fontId="65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68" fillId="0" borderId="0">
      <alignment vertical="top"/>
    </xf>
    <xf numFmtId="0" fontId="14" fillId="0" borderId="0"/>
    <xf numFmtId="0" fontId="1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9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177" fontId="6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 applyNumberFormat="0" applyFill="0" applyBorder="0" applyAlignment="0" applyProtection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 applyNumberFormat="0" applyFill="0" applyBorder="0" applyAlignment="0" applyProtection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0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1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80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9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80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1" fontId="14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9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182" fontId="63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9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183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0" borderId="0">
      <alignment vertical="top"/>
    </xf>
    <xf numFmtId="0" fontId="65" fillId="0" borderId="0">
      <alignment vertical="top"/>
    </xf>
    <xf numFmtId="0" fontId="68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9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179" fontId="6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/>
    <xf numFmtId="0" fontId="14" fillId="0" borderId="0"/>
    <xf numFmtId="0" fontId="65" fillId="0" borderId="0">
      <alignment vertical="top"/>
    </xf>
    <xf numFmtId="0" fontId="66" fillId="0" borderId="0"/>
    <xf numFmtId="0" fontId="6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/>
    <xf numFmtId="0" fontId="6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4" fillId="39" borderId="0"/>
    <xf numFmtId="176" fontId="13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184" fontId="74" fillId="0" borderId="0" applyFont="0" applyFill="0" applyBorder="0" applyAlignment="0" applyProtection="0"/>
    <xf numFmtId="185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71" fillId="0" borderId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1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0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3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2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5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4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1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7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5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176" fontId="13" fillId="41" borderId="0" applyNumberFormat="0" applyBorder="0" applyAlignment="0" applyProtection="0"/>
    <xf numFmtId="0" fontId="77" fillId="40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77" fillId="44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9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43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1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50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9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6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48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1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176" fontId="13" fillId="52" borderId="0" applyNumberFormat="0" applyBorder="0" applyAlignment="0" applyProtection="0"/>
    <xf numFmtId="0" fontId="77" fillId="48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77" fillId="50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0" fontId="78" fillId="54" borderId="0" applyNumberFormat="0" applyBorder="0" applyAlignment="0" applyProtection="0"/>
    <xf numFmtId="176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176" fontId="78" fillId="53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0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0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5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0" fontId="78" fillId="43" borderId="0" applyNumberFormat="0" applyBorder="0" applyAlignment="0" applyProtection="0"/>
    <xf numFmtId="176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176" fontId="78" fillId="43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0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43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0" fontId="78" fillId="51" borderId="0" applyNumberFormat="0" applyBorder="0" applyAlignment="0" applyProtection="0"/>
    <xf numFmtId="176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176" fontId="78" fillId="50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0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0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0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49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78" fillId="43" borderId="0" applyNumberFormat="0" applyBorder="0" applyAlignment="0" applyProtection="0"/>
    <xf numFmtId="176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176" fontId="78" fillId="56" borderId="0" applyNumberFormat="0" applyBorder="0" applyAlignment="0" applyProtection="0"/>
    <xf numFmtId="0" fontId="79" fillId="53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50" borderId="0" applyNumberFormat="0" applyBorder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79" fillId="54" borderId="0" applyNumberFormat="0" applyBorder="0" applyAlignment="0" applyProtection="0">
      <alignment vertical="center"/>
    </xf>
    <xf numFmtId="0" fontId="79" fillId="56" borderId="0" applyNumberFormat="0" applyBorder="0" applyAlignment="0" applyProtection="0">
      <alignment vertical="center"/>
    </xf>
    <xf numFmtId="9" fontId="80" fillId="0" borderId="0"/>
    <xf numFmtId="0" fontId="65" fillId="0" borderId="0" applyFill="0" applyBorder="0">
      <alignment vertical="top"/>
    </xf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78" fillId="59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78" fillId="54" borderId="0" applyNumberFormat="0" applyBorder="0" applyAlignment="0" applyProtection="0"/>
    <xf numFmtId="176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176" fontId="78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2" borderId="0" applyNumberFormat="0" applyBorder="0" applyAlignment="0" applyProtection="0"/>
    <xf numFmtId="0" fontId="78" fillId="63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176" fontId="78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6" borderId="0" applyNumberFormat="0" applyBorder="0" applyAlignment="0" applyProtection="0"/>
    <xf numFmtId="0" fontId="78" fillId="67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176" fontId="78" fillId="68" borderId="0" applyNumberFormat="0" applyBorder="0" applyAlignment="0" applyProtection="0"/>
    <xf numFmtId="0" fontId="13" fillId="61" borderId="0" applyNumberFormat="0" applyBorder="0" applyAlignment="0" applyProtection="0"/>
    <xf numFmtId="0" fontId="13" fillId="69" borderId="0" applyNumberFormat="0" applyBorder="0" applyAlignment="0" applyProtection="0"/>
    <xf numFmtId="0" fontId="78" fillId="62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70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176" fontId="78" fillId="55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78" fillId="59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176" fontId="78" fillId="54" borderId="0" applyNumberFormat="0" applyBorder="0" applyAlignment="0" applyProtection="0"/>
    <xf numFmtId="0" fontId="13" fillId="73" borderId="0" applyNumberFormat="0" applyBorder="0" applyAlignment="0" applyProtection="0"/>
    <xf numFmtId="0" fontId="13" fillId="74" borderId="0" applyNumberFormat="0" applyBorder="0" applyAlignment="0" applyProtection="0"/>
    <xf numFmtId="0" fontId="78" fillId="75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0" fontId="78" fillId="76" borderId="0" applyNumberFormat="0" applyBorder="0" applyAlignment="0" applyProtection="0"/>
    <xf numFmtId="176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176" fontId="78" fillId="7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0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0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176" fontId="78" fillId="76" borderId="0" applyNumberFormat="0" applyBorder="0" applyAlignment="0" applyProtection="0"/>
    <xf numFmtId="37" fontId="14" fillId="77" borderId="60" applyFill="0" applyBorder="0" applyAlignment="0" applyProtection="0"/>
    <xf numFmtId="186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187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>
      <alignment horizontal="center" vertical="top" wrapText="1"/>
      <protection locked="0"/>
    </xf>
    <xf numFmtId="0" fontId="82" fillId="0" borderId="0">
      <alignment horizontal="center" vertical="top" wrapText="1"/>
      <protection locked="0"/>
    </xf>
    <xf numFmtId="0" fontId="82" fillId="0" borderId="0">
      <alignment horizontal="center" vertical="top" wrapText="1"/>
      <protection locked="0"/>
    </xf>
    <xf numFmtId="0" fontId="82" fillId="0" borderId="0">
      <alignment horizontal="center" vertical="top" wrapText="1"/>
      <protection locked="0"/>
    </xf>
    <xf numFmtId="188" fontId="80" fillId="0" borderId="0" applyFont="0" applyFill="0" applyBorder="0" applyAlignment="0" applyProtection="0"/>
    <xf numFmtId="0" fontId="83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3" fillId="0" borderId="0" applyFont="0" applyFill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84" fillId="4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0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176" fontId="84" fillId="42" borderId="0" applyNumberFormat="0" applyBorder="0" applyAlignment="0" applyProtection="0"/>
    <xf numFmtId="3" fontId="85" fillId="0" borderId="0"/>
    <xf numFmtId="190" fontId="64" fillId="78" borderId="61" applyFont="0" applyFill="0" applyBorder="0" applyProtection="0">
      <alignment horizontal="right"/>
      <protection locked="0"/>
    </xf>
    <xf numFmtId="191" fontId="64" fillId="39" borderId="61" applyFont="0" applyFill="0" applyBorder="0" applyProtection="0">
      <alignment horizontal="right"/>
      <protection locked="0"/>
    </xf>
    <xf numFmtId="192" fontId="64" fillId="78" borderId="61" applyFont="0" applyFill="0" applyBorder="0" applyProtection="0">
      <alignment horizontal="right"/>
      <protection locked="0"/>
    </xf>
    <xf numFmtId="0" fontId="86" fillId="0" borderId="0" applyNumberFormat="0" applyFill="0" applyBorder="0" applyAlignment="0" applyProtection="0"/>
    <xf numFmtId="176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88" fillId="0" borderId="30" applyAlignment="0" applyProtection="0"/>
    <xf numFmtId="0" fontId="83" fillId="0" borderId="0"/>
    <xf numFmtId="0" fontId="89" fillId="0" borderId="0"/>
    <xf numFmtId="0" fontId="81" fillId="0" borderId="0"/>
    <xf numFmtId="194" fontId="14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4" fontId="14" fillId="0" borderId="0" applyFill="0" applyBorder="0" applyAlignment="0"/>
    <xf numFmtId="194" fontId="14" fillId="0" borderId="0" applyFill="0" applyBorder="0" applyAlignment="0"/>
    <xf numFmtId="194" fontId="14" fillId="0" borderId="0" applyFill="0" applyBorder="0" applyAlignment="0"/>
    <xf numFmtId="194" fontId="1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195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195" fontId="65" fillId="0" borderId="0" applyFill="0" applyBorder="0" applyAlignment="0"/>
    <xf numFmtId="0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8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9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195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200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96" fontId="65" fillId="0" borderId="0" applyFill="0" applyBorder="0" applyAlignment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0" fontId="90" fillId="79" borderId="62" applyNumberFormat="0" applyAlignment="0" applyProtection="0"/>
    <xf numFmtId="176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176" fontId="90" fillId="49" borderId="62" applyNumberFormat="0" applyAlignment="0" applyProtection="0"/>
    <xf numFmtId="0" fontId="48" fillId="12" borderId="54" applyNumberFormat="0" applyAlignment="0" applyProtection="0"/>
    <xf numFmtId="0" fontId="48" fillId="12" borderId="54" applyNumberFormat="0" applyAlignment="0" applyProtection="0"/>
    <xf numFmtId="0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0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0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0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176" fontId="90" fillId="49" borderId="62" applyNumberFormat="0" applyAlignment="0" applyProtection="0"/>
    <xf numFmtId="0" fontId="91" fillId="0" borderId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0" fontId="92" fillId="80" borderId="63" applyNumberFormat="0" applyAlignment="0" applyProtection="0"/>
    <xf numFmtId="176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176" fontId="92" fillId="80" borderId="63" applyNumberFormat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0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0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176" fontId="92" fillId="80" borderId="63" applyNumberFormat="0" applyAlignment="0" applyProtection="0"/>
    <xf numFmtId="0" fontId="93" fillId="0" borderId="0" applyNumberFormat="0" applyFill="0" applyBorder="0" applyAlignment="0" applyProtection="0"/>
    <xf numFmtId="1" fontId="94" fillId="0" borderId="0">
      <alignment vertical="center"/>
    </xf>
    <xf numFmtId="0" fontId="95" fillId="0" borderId="0">
      <alignment horizontal="right" vertical="center"/>
    </xf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27" fillId="0" borderId="44" applyNumberFormat="0" applyBorder="0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201" fontId="97" fillId="0" borderId="0"/>
    <xf numFmtId="0" fontId="96" fillId="0" borderId="64"/>
    <xf numFmtId="202" fontId="98" fillId="0" borderId="0"/>
    <xf numFmtId="0" fontId="96" fillId="0" borderId="64"/>
    <xf numFmtId="0" fontId="96" fillId="0" borderId="64"/>
    <xf numFmtId="0" fontId="96" fillId="0" borderId="64"/>
    <xf numFmtId="0" fontId="96" fillId="0" borderId="64"/>
    <xf numFmtId="0" fontId="96" fillId="0" borderId="64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1" fontId="97" fillId="0" borderId="0"/>
    <xf numFmtId="201" fontId="97" fillId="0" borderId="0"/>
    <xf numFmtId="184" fontId="14" fillId="0" borderId="0"/>
    <xf numFmtId="184" fontId="14" fillId="0" borderId="0"/>
    <xf numFmtId="202" fontId="98" fillId="0" borderId="0"/>
    <xf numFmtId="184" fontId="14" fillId="0" borderId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1" fontId="12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212" fontId="12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2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2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217" fontId="100" fillId="0" borderId="0" applyFont="0" applyFill="0" applyBorder="0" applyAlignment="0" applyProtection="0">
      <alignment horizontal="right"/>
    </xf>
    <xf numFmtId="218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7" fontId="12" fillId="0" borderId="0" applyFont="0" applyFill="0" applyBorder="0" applyAlignment="0" applyProtection="0"/>
    <xf numFmtId="41" fontId="14" fillId="0" borderId="0" applyNumberFormat="0" applyFont="0" applyFill="0" applyBorder="0" applyAlignment="0" applyProtection="0"/>
    <xf numFmtId="206" fontId="14" fillId="0" borderId="0" applyNumberFormat="0" applyFont="0" applyFill="0" applyBorder="0" applyAlignment="0" applyProtection="0"/>
    <xf numFmtId="41" fontId="14" fillId="0" borderId="0" applyNumberFormat="0" applyFont="0" applyFill="0" applyBorder="0" applyAlignment="0" applyProtection="0"/>
    <xf numFmtId="206" fontId="14" fillId="0" borderId="0" applyNumberFormat="0" applyFont="0" applyFill="0" applyBorder="0" applyAlignment="0" applyProtection="0"/>
    <xf numFmtId="41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7" fontId="12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3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3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4" fontId="14" fillId="0" borderId="0" applyNumberFormat="0" applyFont="0" applyFill="0" applyBorder="0" applyAlignment="0" applyProtection="0"/>
    <xf numFmtId="43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03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4" fillId="0" borderId="0" applyNumberFormat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4" fillId="0" borderId="0" applyNumberFormat="0" applyFont="0" applyFill="0" applyBorder="0" applyAlignment="0" applyProtection="0"/>
    <xf numFmtId="221" fontId="14" fillId="0" borderId="0" applyNumberFormat="0" applyFont="0" applyFill="0" applyBorder="0" applyAlignment="0" applyProtection="0"/>
    <xf numFmtId="221" fontId="14" fillId="0" borderId="0" applyNumberFormat="0" applyFont="0" applyFill="0" applyBorder="0" applyAlignment="0" applyProtection="0"/>
    <xf numFmtId="221" fontId="14" fillId="0" borderId="0" applyNumberFormat="0" applyFont="0" applyFill="0" applyBorder="0" applyAlignment="0" applyProtection="0"/>
    <xf numFmtId="221" fontId="14" fillId="0" borderId="0" applyNumberFormat="0" applyFont="0" applyFill="0" applyBorder="0" applyAlignment="0" applyProtection="0"/>
    <xf numFmtId="221" fontId="14" fillId="0" borderId="0" applyNumberFormat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41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4" fillId="0" borderId="0" applyFill="0" applyBorder="0" applyAlignment="0" applyProtection="0"/>
    <xf numFmtId="230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230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02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23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4" fillId="0" borderId="0" applyFont="0" applyFill="0" applyBorder="0" applyAlignment="0" applyProtection="0"/>
    <xf numFmtId="19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0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ill="0" applyBorder="0" applyAlignment="0" applyProtection="0"/>
    <xf numFmtId="218" fontId="14" fillId="0" borderId="0" applyFill="0" applyBorder="0" applyAlignment="0" applyProtection="0"/>
    <xf numFmtId="246" fontId="14" fillId="0" borderId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/>
    <xf numFmtId="0" fontId="96" fillId="0" borderId="0"/>
    <xf numFmtId="38" fontId="105" fillId="0" borderId="0" applyFont="0" applyFill="0" applyBorder="0" applyAlignment="0" applyProtection="0"/>
    <xf numFmtId="37" fontId="14" fillId="81" borderId="60" applyFill="0" applyBorder="0" applyAlignment="0" applyProtection="0"/>
    <xf numFmtId="0" fontId="106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0" fontId="70" fillId="0" borderId="0" applyNumberFormat="0" applyAlignment="0"/>
    <xf numFmtId="0" fontId="70" fillId="0" borderId="0" applyNumberFormat="0" applyAlignment="0"/>
    <xf numFmtId="0" fontId="70" fillId="0" borderId="0" applyNumberFormat="0" applyAlignment="0"/>
    <xf numFmtId="0" fontId="70" fillId="0" borderId="0" applyNumberFormat="0" applyAlignment="0"/>
    <xf numFmtId="0" fontId="107" fillId="0" borderId="0"/>
    <xf numFmtId="0" fontId="107" fillId="0" borderId="0"/>
    <xf numFmtId="0" fontId="107" fillId="0" borderId="0"/>
    <xf numFmtId="0" fontId="96" fillId="0" borderId="64"/>
    <xf numFmtId="203" fontId="96" fillId="0" borderId="64"/>
    <xf numFmtId="0" fontId="96" fillId="0" borderId="64"/>
    <xf numFmtId="248" fontId="97" fillId="0" borderId="0">
      <alignment horizontal="center"/>
    </xf>
    <xf numFmtId="196" fontId="14" fillId="0" borderId="0" applyFont="0" applyFill="0" applyBorder="0" applyAlignment="0" applyProtection="0"/>
    <xf numFmtId="238" fontId="100" fillId="0" borderId="0" applyFont="0" applyFill="0" applyBorder="0" applyAlignment="0" applyProtection="0">
      <alignment horizontal="right"/>
    </xf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9" fillId="0" borderId="0"/>
    <xf numFmtId="176" fontId="109" fillId="0" borderId="0"/>
    <xf numFmtId="0" fontId="109" fillId="0" borderId="61"/>
    <xf numFmtId="176" fontId="109" fillId="0" borderId="61"/>
    <xf numFmtId="0" fontId="110" fillId="0" borderId="0"/>
    <xf numFmtId="0" fontId="111" fillId="0" borderId="0" applyNumberFormat="0" applyAlignment="0"/>
    <xf numFmtId="15" fontId="112" fillId="0" borderId="47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5" fontId="14" fillId="0" borderId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14" fontId="65" fillId="0" borderId="0" applyFill="0" applyBorder="0" applyAlignment="0"/>
    <xf numFmtId="0" fontId="113" fillId="0" borderId="0">
      <protection locked="0"/>
    </xf>
    <xf numFmtId="0" fontId="114" fillId="0" borderId="0">
      <alignment horizontal="center" vertical="center" wrapText="1"/>
    </xf>
    <xf numFmtId="1" fontId="115" fillId="82" borderId="0"/>
    <xf numFmtId="38" fontId="105" fillId="0" borderId="65">
      <alignment vertical="center"/>
    </xf>
    <xf numFmtId="204" fontId="14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16" fillId="83" borderId="0" applyNumberFormat="0" applyBorder="0" applyAlignment="0" applyProtection="0"/>
    <xf numFmtId="0" fontId="116" fillId="84" borderId="0" applyNumberFormat="0" applyBorder="0" applyAlignment="0" applyProtection="0"/>
    <xf numFmtId="0" fontId="116" fillId="85" borderId="0" applyNumberFormat="0" applyBorder="0" applyAlignment="0" applyProtection="0"/>
    <xf numFmtId="1" fontId="117" fillId="86" borderId="0"/>
    <xf numFmtId="195" fontId="118" fillId="0" borderId="0" applyFill="0" applyBorder="0" applyAlignment="0"/>
    <xf numFmtId="196" fontId="118" fillId="0" borderId="0" applyFill="0" applyBorder="0" applyAlignment="0"/>
    <xf numFmtId="195" fontId="118" fillId="0" borderId="0" applyFill="0" applyBorder="0" applyAlignment="0"/>
    <xf numFmtId="200" fontId="118" fillId="0" borderId="0" applyFill="0" applyBorder="0" applyAlignment="0"/>
    <xf numFmtId="196" fontId="118" fillId="0" borderId="0" applyFill="0" applyBorder="0" applyAlignment="0"/>
    <xf numFmtId="0" fontId="119" fillId="0" borderId="0" applyNumberFormat="0" applyAlignment="0">
      <alignment horizontal="left"/>
    </xf>
    <xf numFmtId="0" fontId="119" fillId="0" borderId="0" applyNumberFormat="0" applyAlignment="0">
      <alignment horizontal="left"/>
    </xf>
    <xf numFmtId="0" fontId="119" fillId="0" borderId="0" applyNumberFormat="0" applyAlignment="0">
      <alignment horizontal="left"/>
    </xf>
    <xf numFmtId="0" fontId="119" fillId="0" borderId="0" applyNumberFormat="0" applyAlignment="0">
      <alignment horizontal="left"/>
    </xf>
    <xf numFmtId="0" fontId="120" fillId="0" borderId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76" fontId="121" fillId="0" borderId="0"/>
    <xf numFmtId="0" fontId="121" fillId="0" borderId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176" fontId="122" fillId="0" borderId="0" applyNumberFormat="0" applyFill="0" applyBorder="0" applyAlignment="0" applyProtection="0"/>
    <xf numFmtId="0" fontId="123" fillId="0" borderId="0" applyFill="0" applyBorder="0">
      <alignment horizontal="left" vertical="top" wrapText="1"/>
    </xf>
    <xf numFmtId="164" fontId="13" fillId="0" borderId="0" applyFont="0" applyFill="0" applyBorder="0" applyAlignment="0" applyProtection="0"/>
    <xf numFmtId="40" fontId="14" fillId="0" borderId="0" applyNumberFormat="0">
      <alignment horizontal="right"/>
    </xf>
    <xf numFmtId="250" fontId="64" fillId="0" borderId="0" applyFont="0" applyFill="0" applyBorder="0" applyProtection="0">
      <alignment horizontal="right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0" fontId="96" fillId="0" borderId="0"/>
    <xf numFmtId="0" fontId="14" fillId="0" borderId="0"/>
    <xf numFmtId="0" fontId="97" fillId="0" borderId="33" applyNumberFormat="0" applyFill="0" applyBorder="0" applyAlignment="0" applyProtection="0">
      <protection locked="0"/>
    </xf>
    <xf numFmtId="0" fontId="97" fillId="0" borderId="33" applyNumberFormat="0" applyFill="0" applyBorder="0" applyAlignment="0" applyProtection="0">
      <protection locked="0"/>
    </xf>
    <xf numFmtId="0" fontId="97" fillId="0" borderId="33" applyNumberFormat="0" applyFill="0" applyBorder="0" applyAlignment="0" applyProtection="0">
      <protection locked="0"/>
    </xf>
    <xf numFmtId="174" fontId="124" fillId="0" borderId="66">
      <alignment horizontal="right"/>
    </xf>
    <xf numFmtId="174" fontId="124" fillId="0" borderId="66">
      <alignment horizontal="right"/>
    </xf>
    <xf numFmtId="37" fontId="125" fillId="78" borderId="47" applyNumberFormat="0" applyBorder="0">
      <alignment horizontal="center"/>
    </xf>
    <xf numFmtId="166" fontId="112" fillId="0" borderId="0" applyNumberFormat="0" applyFont="0" applyFill="0" applyBorder="0" applyAlignment="0">
      <alignment horizontal="centerContinuous"/>
    </xf>
    <xf numFmtId="226" fontId="65" fillId="81" borderId="67" applyFill="0" applyBorder="0">
      <alignment vertical="center"/>
    </xf>
    <xf numFmtId="41" fontId="14" fillId="81" borderId="68" applyFill="0" applyBorder="0">
      <alignment vertical="center"/>
    </xf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0" fontId="126" fillId="44" borderId="0" applyNumberFormat="0" applyBorder="0" applyAlignment="0" applyProtection="0"/>
    <xf numFmtId="176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176" fontId="126" fillId="4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0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6" fillId="44" borderId="0" applyNumberFormat="0" applyBorder="0" applyAlignment="0" applyProtection="0"/>
    <xf numFmtId="176" fontId="127" fillId="87" borderId="69" applyNumberFormat="0" applyFont="0" applyAlignment="0">
      <alignment horizontal="left"/>
    </xf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38" fontId="64" fillId="81" borderId="0" applyNumberFormat="0" applyBorder="0" applyAlignment="0" applyProtection="0"/>
    <xf numFmtId="213" fontId="14" fillId="39" borderId="70" applyNumberFormat="0" applyFont="0" applyBorder="0" applyAlignment="0" applyProtection="0"/>
    <xf numFmtId="215" fontId="14" fillId="39" borderId="0" applyNumberFormat="0" applyFont="0" applyAlignment="0"/>
    <xf numFmtId="0" fontId="128" fillId="0" borderId="0">
      <alignment horizontal="left"/>
    </xf>
    <xf numFmtId="176" fontId="128" fillId="0" borderId="0">
      <alignment horizontal="left"/>
    </xf>
    <xf numFmtId="0" fontId="129" fillId="0" borderId="37" applyNumberFormat="0" applyAlignment="0" applyProtection="0">
      <alignment horizontal="left" vertical="center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/>
    </xf>
    <xf numFmtId="0" fontId="129" fillId="0" borderId="37" applyNumberFormat="0" applyAlignment="0" applyProtection="0">
      <alignment horizontal="left" vertical="center"/>
    </xf>
    <xf numFmtId="0" fontId="129" fillId="0" borderId="71">
      <alignment horizontal="left" vertical="center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/>
    </xf>
    <xf numFmtId="0" fontId="129" fillId="0" borderId="71">
      <alignment horizontal="left" vertical="center"/>
    </xf>
    <xf numFmtId="0" fontId="128" fillId="0" borderId="0"/>
    <xf numFmtId="0" fontId="130" fillId="0" borderId="0">
      <alignment horizontal="left" vertical="center"/>
    </xf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0" fontId="132" fillId="0" borderId="73" applyNumberFormat="0" applyFill="0" applyAlignment="0" applyProtection="0"/>
    <xf numFmtId="176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176" fontId="131" fillId="0" borderId="72" applyNumberFormat="0" applyFill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0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0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0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1" fillId="0" borderId="72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0" fontId="134" fillId="0" borderId="74" applyNumberFormat="0" applyFill="0" applyAlignment="0" applyProtection="0"/>
    <xf numFmtId="176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176" fontId="133" fillId="0" borderId="74" applyNumberFormat="0" applyFill="0" applyAlignment="0" applyProtection="0"/>
    <xf numFmtId="0" fontId="41" fillId="0" borderId="52" applyNumberFormat="0" applyFill="0" applyAlignment="0" applyProtection="0"/>
    <xf numFmtId="0" fontId="41" fillId="0" borderId="52" applyNumberFormat="0" applyFill="0" applyAlignment="0" applyProtection="0"/>
    <xf numFmtId="0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0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0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0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3" fillId="0" borderId="74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0" fontId="136" fillId="0" borderId="76" applyNumberFormat="0" applyFill="0" applyAlignment="0" applyProtection="0"/>
    <xf numFmtId="176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176" fontId="135" fillId="0" borderId="75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0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0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0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75" applyNumberFormat="0" applyFill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176" fontId="135" fillId="0" borderId="0" applyNumberFormat="0" applyFill="0" applyBorder="0" applyAlignment="0" applyProtection="0"/>
    <xf numFmtId="0" fontId="137" fillId="0" borderId="0"/>
    <xf numFmtId="0" fontId="138" fillId="0" borderId="0"/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240" fontId="14" fillId="0" borderId="0">
      <protection locked="0"/>
    </xf>
    <xf numFmtId="0" fontId="139" fillId="0" borderId="0"/>
    <xf numFmtId="0" fontId="140" fillId="88" borderId="77">
      <alignment horizontal="left" vertical="center"/>
    </xf>
    <xf numFmtId="251" fontId="14" fillId="0" borderId="0" applyFont="0" applyFill="0" applyBorder="0" applyAlignment="0" applyProtection="0">
      <alignment vertical="top" wrapText="1"/>
    </xf>
    <xf numFmtId="0" fontId="32" fillId="89" borderId="78" applyNumberFormat="0" applyFont="0" applyBorder="0" applyAlignment="0">
      <alignment vertical="center"/>
    </xf>
    <xf numFmtId="0" fontId="32" fillId="90" borderId="45" applyNumberFormat="0" applyFont="0" applyBorder="0" applyAlignment="0"/>
    <xf numFmtId="3" fontId="32" fillId="89" borderId="45" applyNumberFormat="0" applyFont="0" applyBorder="0" applyAlignment="0"/>
    <xf numFmtId="0" fontId="14" fillId="0" borderId="0">
      <alignment horizontal="center"/>
    </xf>
    <xf numFmtId="0" fontId="141" fillId="0" borderId="0" applyNumberFormat="0" applyFill="0" applyBorder="0" applyAlignment="0" applyProtection="0">
      <alignment vertical="top"/>
      <protection locked="0"/>
    </xf>
    <xf numFmtId="176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76" fontId="142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97" fillId="0" borderId="0" applyFill="0" applyBorder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7" borderId="70" applyNumberFormat="0" applyBorder="0" applyAlignment="0" applyProtection="0"/>
    <xf numFmtId="10" fontId="64" fillId="78" borderId="70" applyNumberFormat="0" applyBorder="0" applyAlignment="0" applyProtection="0"/>
    <xf numFmtId="10" fontId="64" fillId="77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10" fontId="64" fillId="78" borderId="70" applyNumberFormat="0" applyBorder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176" fontId="147" fillId="41" borderId="62" applyNumberFormat="0" applyAlignment="0" applyProtection="0"/>
    <xf numFmtId="0" fontId="46" fillId="11" borderId="54" applyNumberFormat="0" applyAlignment="0" applyProtection="0"/>
    <xf numFmtId="0" fontId="46" fillId="11" borderId="54" applyNumberFormat="0" applyAlignment="0" applyProtection="0"/>
    <xf numFmtId="0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41" borderId="62" applyNumberFormat="0" applyAlignment="0" applyProtection="0"/>
    <xf numFmtId="0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176" fontId="147" fillId="41" borderId="62" applyNumberFormat="0" applyAlignment="0" applyProtection="0"/>
    <xf numFmtId="176" fontId="147" fillId="4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0" fontId="147" fillId="51" borderId="62" applyNumberFormat="0" applyAlignment="0" applyProtection="0"/>
    <xf numFmtId="215" fontId="109" fillId="91" borderId="0"/>
    <xf numFmtId="0" fontId="27" fillId="92" borderId="47" applyNumberFormat="0" applyFont="0" applyBorder="0">
      <alignment horizontal="left"/>
      <protection locked="0"/>
    </xf>
    <xf numFmtId="252" fontId="32" fillId="0" borderId="0"/>
    <xf numFmtId="252" fontId="32" fillId="0" borderId="0" applyFont="0" applyFill="0" applyBorder="0" applyAlignment="0" applyProtection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3" fontId="14" fillId="0" borderId="0"/>
    <xf numFmtId="252" fontId="32" fillId="0" borderId="0"/>
    <xf numFmtId="39" fontId="32" fillId="0" borderId="45"/>
    <xf numFmtId="0" fontId="148" fillId="93" borderId="61"/>
    <xf numFmtId="176" fontId="148" fillId="93" borderId="61"/>
    <xf numFmtId="254" fontId="14" fillId="81" borderId="45" applyFill="0" applyBorder="0" applyAlignment="0"/>
    <xf numFmtId="195" fontId="149" fillId="0" borderId="0" applyFill="0" applyBorder="0" applyAlignment="0"/>
    <xf numFmtId="196" fontId="149" fillId="0" borderId="0" applyFill="0" applyBorder="0" applyAlignment="0"/>
    <xf numFmtId="195" fontId="149" fillId="0" borderId="0" applyFill="0" applyBorder="0" applyAlignment="0"/>
    <xf numFmtId="200" fontId="149" fillId="0" borderId="0" applyFill="0" applyBorder="0" applyAlignment="0"/>
    <xf numFmtId="196" fontId="149" fillId="0" borderId="0" applyFill="0" applyBorder="0" applyAlignment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0" fontId="150" fillId="0" borderId="79" applyNumberFormat="0" applyFill="0" applyAlignment="0" applyProtection="0"/>
    <xf numFmtId="176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176" fontId="150" fillId="0" borderId="79" applyNumberFormat="0" applyFill="0" applyAlignment="0" applyProtection="0"/>
    <xf numFmtId="0" fontId="49" fillId="0" borderId="56" applyNumberFormat="0" applyFill="0" applyAlignment="0" applyProtection="0"/>
    <xf numFmtId="0" fontId="49" fillId="0" borderId="56" applyNumberFormat="0" applyFill="0" applyAlignment="0" applyProtection="0"/>
    <xf numFmtId="0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0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0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176" fontId="150" fillId="0" borderId="79" applyNumberFormat="0" applyFill="0" applyAlignment="0" applyProtection="0"/>
    <xf numFmtId="215" fontId="151" fillId="94" borderId="0"/>
    <xf numFmtId="0" fontId="14" fillId="81" borderId="0"/>
    <xf numFmtId="0" fontId="14" fillId="0" borderId="0">
      <alignment horizontal="center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2" fillId="0" borderId="28"/>
    <xf numFmtId="255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0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176" fontId="153" fillId="51" borderId="0" applyNumberFormat="0" applyBorder="0" applyAlignment="0" applyProtection="0"/>
    <xf numFmtId="0" fontId="97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258" fontId="14" fillId="89" borderId="80" applyFont="0" applyBorder="0">
      <alignment horizontal="center" vertical="center"/>
    </xf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5" fillId="0" borderId="0"/>
    <xf numFmtId="222" fontId="14" fillId="0" borderId="0"/>
    <xf numFmtId="178" fontId="155" fillId="0" borderId="0"/>
    <xf numFmtId="178" fontId="155" fillId="0" borderId="0"/>
    <xf numFmtId="222" fontId="14" fillId="0" borderId="0"/>
    <xf numFmtId="0" fontId="13" fillId="0" borderId="0"/>
    <xf numFmtId="176" fontId="14" fillId="0" borderId="0"/>
    <xf numFmtId="176" fontId="14" fillId="0" borderId="0"/>
    <xf numFmtId="178" fontId="14" fillId="0" borderId="0"/>
    <xf numFmtId="0" fontId="14" fillId="0" borderId="0"/>
    <xf numFmtId="0" fontId="14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176" fontId="12" fillId="0" borderId="0"/>
    <xf numFmtId="0" fontId="13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3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176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0" fontId="14" fillId="0" borderId="0"/>
    <xf numFmtId="176" fontId="14" fillId="0" borderId="0"/>
    <xf numFmtId="0" fontId="14" fillId="0" borderId="0"/>
    <xf numFmtId="259" fontId="14" fillId="0" borderId="0"/>
    <xf numFmtId="260" fontId="14" fillId="0" borderId="0"/>
    <xf numFmtId="0" fontId="14" fillId="0" borderId="0"/>
    <xf numFmtId="0" fontId="14" fillId="0" borderId="0"/>
    <xf numFmtId="259" fontId="14" fillId="0" borderId="0"/>
    <xf numFmtId="259" fontId="14" fillId="0" borderId="0"/>
    <xf numFmtId="259" fontId="14" fillId="0" borderId="0"/>
    <xf numFmtId="240" fontId="14" fillId="0" borderId="0"/>
    <xf numFmtId="240" fontId="14" fillId="0" borderId="0"/>
    <xf numFmtId="260" fontId="14" fillId="0" borderId="0"/>
    <xf numFmtId="260" fontId="14" fillId="0" borderId="0"/>
    <xf numFmtId="242" fontId="14" fillId="0" borderId="0"/>
    <xf numFmtId="201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0" fontId="14" fillId="0" borderId="0"/>
    <xf numFmtId="259" fontId="14" fillId="0" borderId="0"/>
    <xf numFmtId="260" fontId="14" fillId="0" borderId="0"/>
    <xf numFmtId="0" fontId="14" fillId="0" borderId="0"/>
    <xf numFmtId="259" fontId="14" fillId="0" borderId="0"/>
    <xf numFmtId="259" fontId="14" fillId="0" borderId="0"/>
    <xf numFmtId="259" fontId="14" fillId="0" borderId="0"/>
    <xf numFmtId="240" fontId="14" fillId="0" borderId="0"/>
    <xf numFmtId="240" fontId="14" fillId="0" borderId="0"/>
    <xf numFmtId="260" fontId="14" fillId="0" borderId="0"/>
    <xf numFmtId="26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9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76" fontId="14" fillId="0" borderId="0"/>
    <xf numFmtId="0" fontId="14" fillId="0" borderId="0"/>
    <xf numFmtId="0" fontId="99" fillId="0" borderId="0"/>
    <xf numFmtId="0" fontId="14" fillId="0" borderId="0"/>
    <xf numFmtId="0" fontId="14" fillId="0" borderId="0"/>
    <xf numFmtId="0" fontId="1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76" fontId="14" fillId="0" borderId="0"/>
    <xf numFmtId="0" fontId="14" fillId="0" borderId="0"/>
    <xf numFmtId="0" fontId="99" fillId="0" borderId="0"/>
    <xf numFmtId="0" fontId="14" fillId="0" borderId="0"/>
    <xf numFmtId="0" fontId="14" fillId="0" borderId="0"/>
    <xf numFmtId="0" fontId="1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176" fontId="13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76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4" fillId="0" borderId="0"/>
    <xf numFmtId="0" fontId="14" fillId="0" borderId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176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2" fillId="0" borderId="0"/>
    <xf numFmtId="0" fontId="12" fillId="0" borderId="0"/>
    <xf numFmtId="0" fontId="156" fillId="0" borderId="0"/>
    <xf numFmtId="0" fontId="156" fillId="0" borderId="0"/>
    <xf numFmtId="0" fontId="12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2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20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99" fillId="0" borderId="0"/>
    <xf numFmtId="0" fontId="99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2" fillId="0" borderId="0"/>
    <xf numFmtId="0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65" fillId="0" borderId="0">
      <alignment vertical="top"/>
    </xf>
    <xf numFmtId="0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0" fontId="157" fillId="0" borderId="0"/>
    <xf numFmtId="0" fontId="15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57" fillId="0" borderId="0"/>
    <xf numFmtId="0" fontId="15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95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99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3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261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98" fontId="14" fillId="0" borderId="0"/>
    <xf numFmtId="198" fontId="14" fillId="0" borderId="0"/>
    <xf numFmtId="189" fontId="14" fillId="0" borderId="0"/>
    <xf numFmtId="189" fontId="14" fillId="0" borderId="0"/>
    <xf numFmtId="189" fontId="14" fillId="0" borderId="0"/>
    <xf numFmtId="186" fontId="14" fillId="0" borderId="0"/>
    <xf numFmtId="213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3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262" fontId="14" fillId="0" borderId="0"/>
    <xf numFmtId="263" fontId="14" fillId="0" borderId="0"/>
    <xf numFmtId="184" fontId="14" fillId="0" borderId="0"/>
    <xf numFmtId="0" fontId="14" fillId="0" borderId="0"/>
    <xf numFmtId="0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3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2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2" fillId="0" borderId="0"/>
    <xf numFmtId="176" fontId="14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65" fillId="0" borderId="0">
      <alignment vertical="top"/>
    </xf>
    <xf numFmtId="176" fontId="65" fillId="0" borderId="0">
      <alignment vertical="top"/>
    </xf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2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262" fontId="14" fillId="0" borderId="0"/>
    <xf numFmtId="259" fontId="14" fillId="0" borderId="0"/>
    <xf numFmtId="259" fontId="14" fillId="0" borderId="0"/>
    <xf numFmtId="259" fontId="14" fillId="0" borderId="0"/>
    <xf numFmtId="259" fontId="14" fillId="0" borderId="0"/>
    <xf numFmtId="240" fontId="14" fillId="0" borderId="0"/>
    <xf numFmtId="240" fontId="14" fillId="0" borderId="0"/>
    <xf numFmtId="260" fontId="14" fillId="0" borderId="0"/>
    <xf numFmtId="260" fontId="14" fillId="0" borderId="0"/>
    <xf numFmtId="260" fontId="14" fillId="0" borderId="0"/>
    <xf numFmtId="0" fontId="14" fillId="0" borderId="0"/>
    <xf numFmtId="0" fontId="14" fillId="0" borderId="0"/>
    <xf numFmtId="187" fontId="14" fillId="0" borderId="0"/>
    <xf numFmtId="187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2" fillId="0" borderId="0"/>
    <xf numFmtId="20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0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4" fillId="0" borderId="0"/>
    <xf numFmtId="0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0" fontId="14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0" fontId="156" fillId="0" borderId="0"/>
    <xf numFmtId="0" fontId="156" fillId="0" borderId="0"/>
    <xf numFmtId="0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56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0" fontId="12" fillId="0" borderId="0"/>
    <xf numFmtId="0" fontId="14" fillId="0" borderId="0" applyNumberFormat="0" applyFill="0" applyBorder="0" applyAlignment="0" applyProtection="0"/>
    <xf numFmtId="176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2" fillId="0" borderId="0"/>
    <xf numFmtId="176" fontId="158" fillId="0" borderId="0"/>
    <xf numFmtId="176" fontId="159" fillId="0" borderId="0"/>
    <xf numFmtId="176" fontId="59" fillId="0" borderId="0"/>
    <xf numFmtId="0" fontId="59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97" fontId="14" fillId="0" borderId="0"/>
    <xf numFmtId="197" fontId="14" fillId="0" borderId="0"/>
    <xf numFmtId="220" fontId="14" fillId="0" borderId="0"/>
    <xf numFmtId="220" fontId="14" fillId="0" borderId="0"/>
    <xf numFmtId="213" fontId="14" fillId="0" borderId="0"/>
    <xf numFmtId="213" fontId="14" fillId="0" borderId="0"/>
    <xf numFmtId="220" fontId="14" fillId="0" borderId="0"/>
    <xf numFmtId="186" fontId="14" fillId="0" borderId="0"/>
    <xf numFmtId="167" fontId="14" fillId="0" borderId="0"/>
    <xf numFmtId="220" fontId="14" fillId="0" borderId="0"/>
    <xf numFmtId="220" fontId="14" fillId="0" borderId="0"/>
    <xf numFmtId="220" fontId="14" fillId="0" borderId="0"/>
    <xf numFmtId="0" fontId="71" fillId="0" borderId="0"/>
    <xf numFmtId="0" fontId="71" fillId="0" borderId="0"/>
    <xf numFmtId="220" fontId="14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176" fontId="14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176" fontId="14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20" fontId="14" fillId="0" borderId="0"/>
    <xf numFmtId="220" fontId="14" fillId="0" borderId="0"/>
    <xf numFmtId="22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176" fontId="14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60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3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212" fontId="12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212" fontId="12" fillId="0" borderId="0"/>
    <xf numFmtId="41" fontId="12" fillId="0" borderId="0"/>
    <xf numFmtId="176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203" fontId="12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99" fillId="0" borderId="0"/>
    <xf numFmtId="0" fontId="99" fillId="0" borderId="0"/>
    <xf numFmtId="0" fontId="99" fillId="0" borderId="0"/>
    <xf numFmtId="0" fontId="99" fillId="0" borderId="0"/>
    <xf numFmtId="176" fontId="9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99" fillId="0" borderId="0"/>
    <xf numFmtId="176" fontId="99" fillId="0" borderId="0"/>
    <xf numFmtId="176" fontId="99" fillId="0" borderId="0"/>
    <xf numFmtId="176" fontId="99" fillId="0" borderId="0"/>
    <xf numFmtId="176" fontId="99" fillId="0" borderId="0"/>
    <xf numFmtId="176" fontId="9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99" fillId="0" borderId="0"/>
    <xf numFmtId="176" fontId="12" fillId="0" borderId="0"/>
    <xf numFmtId="176" fontId="99" fillId="0" borderId="0"/>
    <xf numFmtId="176" fontId="12" fillId="0" borderId="0"/>
    <xf numFmtId="176" fontId="99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1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1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2" fillId="0" borderId="0"/>
    <xf numFmtId="0" fontId="14" fillId="0" borderId="0"/>
    <xf numFmtId="0" fontId="14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76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3" fillId="0" borderId="0"/>
    <xf numFmtId="0" fontId="13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0" fontId="14" fillId="0" borderId="0"/>
    <xf numFmtId="176" fontId="14" fillId="0" borderId="0"/>
    <xf numFmtId="176" fontId="13" fillId="0" borderId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62" fillId="45" borderId="81" applyNumberFormat="0" applyFont="0" applyAlignment="0" applyProtection="0"/>
    <xf numFmtId="176" fontId="13" fillId="0" borderId="0"/>
    <xf numFmtId="176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2" fillId="14" borderId="58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0" borderId="0"/>
    <xf numFmtId="176" fontId="13" fillId="45" borderId="81" applyNumberFormat="0" applyFont="0" applyAlignment="0" applyProtection="0"/>
    <xf numFmtId="176" fontId="13" fillId="0" borderId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176" fontId="13" fillId="0" borderId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3" fillId="45" borderId="81" applyNumberFormat="0" applyFont="0" applyAlignment="0" applyProtection="0"/>
    <xf numFmtId="0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0" fontId="14" fillId="45" borderId="81" applyNumberFormat="0" applyFont="0" applyAlignment="0" applyProtection="0"/>
    <xf numFmtId="176" fontId="13" fillId="45" borderId="81" applyNumberFormat="0" applyFont="0" applyAlignment="0" applyProtection="0"/>
    <xf numFmtId="176" fontId="13" fillId="45" borderId="81" applyNumberFormat="0" applyFont="0" applyAlignment="0" applyProtection="0"/>
    <xf numFmtId="176" fontId="14" fillId="45" borderId="81" applyNumberFormat="0" applyFont="0" applyAlignment="0" applyProtection="0"/>
    <xf numFmtId="1" fontId="14" fillId="0" borderId="0" applyFont="0"/>
    <xf numFmtId="264" fontId="163" fillId="0" borderId="82">
      <alignment horizontal="right"/>
    </xf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" fontId="14" fillId="0" borderId="0" applyFont="0"/>
    <xf numFmtId="176" fontId="13" fillId="0" borderId="0"/>
    <xf numFmtId="0" fontId="14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3" fontId="14" fillId="89" borderId="45" applyNumberFormat="0" applyFont="0" applyBorder="0" applyAlignment="0"/>
    <xf numFmtId="0" fontId="14" fillId="0" borderId="0"/>
    <xf numFmtId="0" fontId="164" fillId="0" borderId="0"/>
    <xf numFmtId="0" fontId="165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0" fontId="166" fillId="7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0" fontId="47" fillId="12" borderId="55" applyNumberFormat="0" applyAlignment="0" applyProtection="0"/>
    <xf numFmtId="0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0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0" fontId="166" fillId="49" borderId="83" applyNumberFormat="0" applyAlignment="0" applyProtection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0" fontId="166" fillId="49" borderId="83" applyNumberFormat="0" applyAlignment="0" applyProtection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3" fillId="0" borderId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176" fontId="166" fillId="49" borderId="83" applyNumberFormat="0" applyAlignment="0" applyProtection="0"/>
    <xf numFmtId="265" fontId="33" fillId="79" borderId="0" applyBorder="0">
      <alignment horizontal="right"/>
    </xf>
    <xf numFmtId="0" fontId="167" fillId="79" borderId="0" applyBorder="0">
      <alignment horizontal="center"/>
    </xf>
    <xf numFmtId="0" fontId="31" fillId="79" borderId="0" applyBorder="0"/>
    <xf numFmtId="0" fontId="168" fillId="79" borderId="0" applyBorder="0">
      <alignment horizontal="centerContinuous"/>
    </xf>
    <xf numFmtId="0" fontId="169" fillId="79" borderId="0" applyBorder="0">
      <alignment horizontal="centerContinuous"/>
    </xf>
    <xf numFmtId="3" fontId="14" fillId="89" borderId="60" applyFill="0" applyBorder="0" applyAlignment="0" applyProtection="0">
      <alignment vertical="top"/>
    </xf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49" fontId="170" fillId="0" borderId="7" applyFill="0" applyProtection="0">
      <alignment vertical="center"/>
    </xf>
    <xf numFmtId="14" fontId="82" fillId="0" borderId="0">
      <alignment horizontal="center" vertical="top" wrapText="1"/>
      <protection locked="0"/>
    </xf>
    <xf numFmtId="14" fontId="82" fillId="0" borderId="0">
      <alignment horizontal="center" vertical="top" wrapText="1"/>
      <protection locked="0"/>
    </xf>
    <xf numFmtId="14" fontId="82" fillId="0" borderId="0">
      <alignment horizontal="center" vertical="top" wrapText="1"/>
      <protection locked="0"/>
    </xf>
    <xf numFmtId="0" fontId="96" fillId="0" borderId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176" fontId="1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6" fontId="1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176" fontId="13" fillId="0" borderId="0"/>
    <xf numFmtId="17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1" fillId="0" borderId="0"/>
    <xf numFmtId="9" fontId="14" fillId="0" borderId="0" applyFont="0" applyFill="0" applyBorder="0" applyAlignment="0" applyProtection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4" fillId="0" borderId="0" applyFont="0" applyFill="0" applyBorder="0" applyAlignment="0" applyProtection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6" fontId="13" fillId="0" borderId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2" fillId="0" borderId="0"/>
    <xf numFmtId="269" fontId="64" fillId="0" borderId="0" applyFont="0" applyFill="0" applyBorder="0" applyProtection="0">
      <alignment horizontal="right"/>
    </xf>
    <xf numFmtId="0" fontId="173" fillId="0" borderId="0" applyFont="0"/>
    <xf numFmtId="195" fontId="124" fillId="0" borderId="0" applyFill="0" applyBorder="0" applyAlignment="0"/>
    <xf numFmtId="195" fontId="124" fillId="0" borderId="0" applyFill="0" applyBorder="0" applyAlignment="0"/>
    <xf numFmtId="196" fontId="124" fillId="0" borderId="0" applyFill="0" applyBorder="0" applyAlignment="0"/>
    <xf numFmtId="196" fontId="124" fillId="0" borderId="0" applyFill="0" applyBorder="0" applyAlignment="0"/>
    <xf numFmtId="195" fontId="124" fillId="0" borderId="0" applyFill="0" applyBorder="0" applyAlignment="0"/>
    <xf numFmtId="195" fontId="124" fillId="0" borderId="0" applyFill="0" applyBorder="0" applyAlignment="0"/>
    <xf numFmtId="200" fontId="124" fillId="0" borderId="0" applyFill="0" applyBorder="0" applyAlignment="0"/>
    <xf numFmtId="200" fontId="124" fillId="0" borderId="0" applyFill="0" applyBorder="0" applyAlignment="0"/>
    <xf numFmtId="196" fontId="124" fillId="0" borderId="0" applyFill="0" applyBorder="0" applyAlignment="0"/>
    <xf numFmtId="196" fontId="124" fillId="0" borderId="0" applyFill="0" applyBorder="0" applyAlignment="0"/>
    <xf numFmtId="0" fontId="14" fillId="0" borderId="0"/>
    <xf numFmtId="270" fontId="174" fillId="0" borderId="0"/>
    <xf numFmtId="0" fontId="175" fillId="0" borderId="0" applyFont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0" fontId="105" fillId="0" borderId="0" applyNumberFormat="0" applyFont="0" applyFill="0" applyBorder="0" applyAlignment="0" applyProtection="0">
      <alignment horizontal="left"/>
    </xf>
    <xf numFmtId="0" fontId="105" fillId="0" borderId="0" applyNumberFormat="0" applyFont="0" applyFill="0" applyBorder="0" applyAlignment="0" applyProtection="0">
      <alignment horizontal="left"/>
    </xf>
    <xf numFmtId="176" fontId="13" fillId="0" borderId="0"/>
    <xf numFmtId="15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0" fontId="88" fillId="0" borderId="28">
      <alignment horizontal="center"/>
    </xf>
    <xf numFmtId="3" fontId="105" fillId="0" borderId="0" applyFont="0" applyFill="0" applyBorder="0" applyAlignment="0" applyProtection="0"/>
    <xf numFmtId="0" fontId="105" fillId="95" borderId="0" applyNumberFormat="0" applyFont="0" applyBorder="0" applyAlignment="0" applyProtection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54" fontId="14" fillId="0" borderId="0"/>
    <xf numFmtId="226" fontId="176" fillId="96" borderId="84" applyFill="0" applyBorder="0" applyProtection="0">
      <alignment vertical="center"/>
    </xf>
    <xf numFmtId="271" fontId="64" fillId="0" borderId="0" applyFont="0" applyFill="0" applyBorder="0" applyProtection="0">
      <alignment horizontal="right"/>
    </xf>
    <xf numFmtId="39" fontId="177" fillId="0" borderId="0" applyNumberFormat="0">
      <alignment horizontal="right"/>
    </xf>
    <xf numFmtId="3" fontId="178" fillId="0" borderId="0"/>
    <xf numFmtId="41" fontId="64" fillId="0" borderId="85" applyFill="0" applyBorder="0" applyProtection="0"/>
    <xf numFmtId="265" fontId="14" fillId="0" borderId="4" applyBorder="0">
      <alignment horizontal="right"/>
    </xf>
    <xf numFmtId="0" fontId="108" fillId="0" borderId="0"/>
    <xf numFmtId="0" fontId="108" fillId="0" borderId="0"/>
    <xf numFmtId="0" fontId="108" fillId="0" borderId="0"/>
    <xf numFmtId="0" fontId="109" fillId="0" borderId="0"/>
    <xf numFmtId="176" fontId="13" fillId="0" borderId="0"/>
    <xf numFmtId="176" fontId="109" fillId="0" borderId="0"/>
    <xf numFmtId="176" fontId="13" fillId="0" borderId="0"/>
    <xf numFmtId="1" fontId="115" fillId="82" borderId="0"/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176" fontId="13" fillId="0" borderId="0"/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39" fontId="14" fillId="0" borderId="0" applyNumberFormat="0" applyFill="0" applyBorder="0" applyAlignment="0" applyProtection="0">
      <alignment horizontal="left"/>
    </xf>
    <xf numFmtId="272" fontId="14" fillId="0" borderId="0">
      <alignment horizontal="right"/>
    </xf>
    <xf numFmtId="273" fontId="32" fillId="0" borderId="44" applyFont="0" applyFill="0" applyBorder="0" applyAlignment="0" applyProtection="0"/>
    <xf numFmtId="273" fontId="32" fillId="0" borderId="44" applyFont="0" applyFill="0" applyBorder="0" applyAlignment="0" applyProtection="0"/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2" fontId="14" fillId="0" borderId="0">
      <alignment horizontal="right"/>
    </xf>
    <xf numFmtId="274" fontId="32" fillId="0" borderId="0" applyFont="0" applyFill="0" applyBorder="0" applyAlignment="0" applyProtection="0"/>
    <xf numFmtId="272" fontId="14" fillId="0" borderId="0">
      <alignment horizontal="right"/>
    </xf>
    <xf numFmtId="0" fontId="179" fillId="0" borderId="0" applyFont="0" applyBorder="0" applyAlignment="0"/>
    <xf numFmtId="4" fontId="180" fillId="51" borderId="86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181" fillId="97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4" fontId="65" fillId="90" borderId="83" applyNumberFormat="0" applyProtection="0">
      <alignment vertical="center"/>
    </xf>
    <xf numFmtId="176" fontId="13" fillId="0" borderId="0"/>
    <xf numFmtId="4" fontId="182" fillId="90" borderId="86" applyNumberFormat="0" applyProtection="0">
      <alignment vertical="center"/>
    </xf>
    <xf numFmtId="4" fontId="183" fillId="90" borderId="83" applyNumberFormat="0" applyProtection="0">
      <alignment vertical="center"/>
    </xf>
    <xf numFmtId="4" fontId="182" fillId="90" borderId="86" applyNumberFormat="0" applyProtection="0">
      <alignment vertical="center"/>
    </xf>
    <xf numFmtId="4" fontId="182" fillId="90" borderId="86" applyNumberFormat="0" applyProtection="0">
      <alignment vertical="center"/>
    </xf>
    <xf numFmtId="4" fontId="183" fillId="90" borderId="83" applyNumberFormat="0" applyProtection="0">
      <alignment vertical="center"/>
    </xf>
    <xf numFmtId="176" fontId="13" fillId="0" borderId="0"/>
    <xf numFmtId="4" fontId="180" fillId="90" borderId="86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4" fillId="90" borderId="87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181" fillId="97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176" fontId="13" fillId="0" borderId="0"/>
    <xf numFmtId="0" fontId="180" fillId="90" borderId="86" applyNumberFormat="0" applyProtection="0">
      <alignment horizontal="left" vertical="top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176" fontId="13" fillId="0" borderId="0"/>
    <xf numFmtId="176" fontId="180" fillId="90" borderId="86" applyNumberFormat="0" applyProtection="0">
      <alignment horizontal="left" vertical="top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181" fillId="97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4" fontId="65" fillId="90" borderId="83" applyNumberFormat="0" applyProtection="0">
      <alignment horizontal="left" vertical="center" indent="1"/>
    </xf>
    <xf numFmtId="176" fontId="13" fillId="0" borderId="0"/>
    <xf numFmtId="4" fontId="180" fillId="98" borderId="0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176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4" fontId="180" fillId="98" borderId="0" applyNumberFormat="0" applyProtection="0">
      <alignment horizontal="left" vertical="center" indent="1"/>
    </xf>
    <xf numFmtId="4" fontId="65" fillId="42" borderId="86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4" fontId="65" fillId="87" borderId="83" applyNumberFormat="0" applyProtection="0">
      <alignment horizontal="right" vertical="center"/>
    </xf>
    <xf numFmtId="176" fontId="13" fillId="0" borderId="0"/>
    <xf numFmtId="4" fontId="65" fillId="43" borderId="86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4" fontId="65" fillId="100" borderId="83" applyNumberFormat="0" applyProtection="0">
      <alignment horizontal="right" vertical="center"/>
    </xf>
    <xf numFmtId="176" fontId="13" fillId="0" borderId="0"/>
    <xf numFmtId="4" fontId="65" fillId="64" borderId="86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4" fontId="65" fillId="101" borderId="83" applyNumberFormat="0" applyProtection="0">
      <alignment horizontal="right" vertical="center"/>
    </xf>
    <xf numFmtId="176" fontId="13" fillId="0" borderId="0"/>
    <xf numFmtId="4" fontId="65" fillId="52" borderId="86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4" fontId="65" fillId="102" borderId="83" applyNumberFormat="0" applyProtection="0">
      <alignment horizontal="right" vertical="center"/>
    </xf>
    <xf numFmtId="176" fontId="13" fillId="0" borderId="0"/>
    <xf numFmtId="4" fontId="65" fillId="56" borderId="86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4" fontId="65" fillId="103" borderId="83" applyNumberFormat="0" applyProtection="0">
      <alignment horizontal="right" vertical="center"/>
    </xf>
    <xf numFmtId="176" fontId="13" fillId="0" borderId="0"/>
    <xf numFmtId="4" fontId="65" fillId="76" borderId="86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4" fontId="65" fillId="104" borderId="83" applyNumberFormat="0" applyProtection="0">
      <alignment horizontal="right" vertical="center"/>
    </xf>
    <xf numFmtId="176" fontId="13" fillId="0" borderId="0"/>
    <xf numFmtId="4" fontId="65" fillId="68" borderId="86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4" fontId="65" fillId="105" borderId="83" applyNumberFormat="0" applyProtection="0">
      <alignment horizontal="right" vertical="center"/>
    </xf>
    <xf numFmtId="176" fontId="13" fillId="0" borderId="0"/>
    <xf numFmtId="4" fontId="65" fillId="106" borderId="86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4" fontId="65" fillId="107" borderId="83" applyNumberFormat="0" applyProtection="0">
      <alignment horizontal="right" vertical="center"/>
    </xf>
    <xf numFmtId="176" fontId="13" fillId="0" borderId="0"/>
    <xf numFmtId="4" fontId="65" fillId="50" borderId="86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4" fontId="65" fillId="108" borderId="83" applyNumberFormat="0" applyProtection="0">
      <alignment horizontal="right" vertical="center"/>
    </xf>
    <xf numFmtId="176" fontId="13" fillId="0" borderId="0"/>
    <xf numFmtId="4" fontId="180" fillId="109" borderId="88" applyNumberFormat="0" applyProtection="0">
      <alignment horizontal="left" vertical="center" indent="1"/>
    </xf>
    <xf numFmtId="4" fontId="180" fillId="110" borderId="83" applyNumberFormat="0" applyProtection="0">
      <alignment horizontal="left" vertical="center" indent="1"/>
    </xf>
    <xf numFmtId="4" fontId="180" fillId="111" borderId="83" applyNumberFormat="0" applyProtection="0">
      <alignment horizontal="left" vertical="center" indent="1"/>
    </xf>
    <xf numFmtId="4" fontId="180" fillId="109" borderId="88" applyNumberFormat="0" applyProtection="0">
      <alignment horizontal="left" vertical="center" indent="1"/>
    </xf>
    <xf numFmtId="4" fontId="180" fillId="110" borderId="83" applyNumberFormat="0" applyProtection="0">
      <alignment horizontal="left" vertical="center" indent="1"/>
    </xf>
    <xf numFmtId="4" fontId="180" fillId="109" borderId="88" applyNumberFormat="0" applyProtection="0">
      <alignment horizontal="left" vertical="center" indent="1"/>
    </xf>
    <xf numFmtId="4" fontId="65" fillId="112" borderId="0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4" fontId="65" fillId="113" borderId="89" applyNumberFormat="0" applyProtection="0">
      <alignment horizontal="left" vertical="center" indent="1"/>
    </xf>
    <xf numFmtId="176" fontId="13" fillId="0" borderId="0"/>
    <xf numFmtId="4" fontId="140" fillId="114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0" fontId="140" fillId="115" borderId="0" applyNumberFormat="0" applyProtection="0">
      <alignment horizontal="left" vertical="center" indent="1"/>
    </xf>
    <xf numFmtId="4" fontId="140" fillId="114" borderId="0" applyNumberFormat="0" applyProtection="0">
      <alignment horizontal="left" vertical="center" indent="1"/>
    </xf>
    <xf numFmtId="4" fontId="140" fillId="70" borderId="0" applyNumberFormat="0" applyProtection="0">
      <alignment horizontal="left" vertical="center" indent="1"/>
    </xf>
    <xf numFmtId="4" fontId="65" fillId="116" borderId="86" applyNumberFormat="0" applyProtection="0">
      <alignment horizontal="right" vertical="center"/>
    </xf>
    <xf numFmtId="176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3" fillId="0" borderId="0"/>
    <xf numFmtId="4" fontId="65" fillId="112" borderId="0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0" fontId="65" fillId="117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3" borderId="83" applyNumberFormat="0" applyProtection="0">
      <alignment horizontal="left" vertical="center" indent="1"/>
    </xf>
    <xf numFmtId="4" fontId="65" fillId="112" borderId="0" applyNumberFormat="0" applyProtection="0">
      <alignment horizontal="left" vertical="center" indent="1"/>
    </xf>
    <xf numFmtId="4" fontId="65" fillId="98" borderId="0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0" fontId="65" fillId="119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8" borderId="83" applyNumberFormat="0" applyProtection="0">
      <alignment horizontal="left" vertical="center" indent="1"/>
    </xf>
    <xf numFmtId="4" fontId="65" fillId="116" borderId="0" applyNumberFormat="0" applyProtection="0">
      <alignment horizontal="left" vertical="center" indent="1"/>
    </xf>
    <xf numFmtId="0" fontId="14" fillId="114" borderId="86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176" fontId="13" fillId="0" borderId="0"/>
    <xf numFmtId="176" fontId="14" fillId="114" borderId="86" applyNumberFormat="0" applyProtection="0">
      <alignment horizontal="left" vertical="center" indent="1"/>
    </xf>
    <xf numFmtId="176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70" borderId="86" applyNumberFormat="0" applyProtection="0">
      <alignment horizontal="left" vertical="center" indent="1"/>
    </xf>
    <xf numFmtId="0" fontId="14" fillId="114" borderId="86" applyNumberFormat="0" applyProtection="0">
      <alignment horizontal="left" vertical="top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176" fontId="13" fillId="0" borderId="0"/>
    <xf numFmtId="176" fontId="14" fillId="114" borderId="86" applyNumberFormat="0" applyProtection="0">
      <alignment horizontal="left" vertical="top" indent="1"/>
    </xf>
    <xf numFmtId="176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9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118" borderId="83" applyNumberFormat="0" applyProtection="0">
      <alignment horizontal="left" vertical="center" indent="1"/>
    </xf>
    <xf numFmtId="0" fontId="14" fillId="70" borderId="86" applyNumberFormat="0" applyProtection="0">
      <alignment horizontal="left" vertical="top" indent="1"/>
    </xf>
    <xf numFmtId="0" fontId="14" fillId="98" borderId="86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176" fontId="13" fillId="0" borderId="0"/>
    <xf numFmtId="176" fontId="14" fillId="98" borderId="86" applyNumberFormat="0" applyProtection="0">
      <alignment horizontal="left" vertical="center" indent="1"/>
    </xf>
    <xf numFmtId="176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16" borderId="86" applyNumberFormat="0" applyProtection="0">
      <alignment horizontal="left" vertical="center" indent="1"/>
    </xf>
    <xf numFmtId="0" fontId="14" fillId="98" borderId="86" applyNumberFormat="0" applyProtection="0">
      <alignment horizontal="left" vertical="top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176" fontId="13" fillId="0" borderId="0"/>
    <xf numFmtId="176" fontId="14" fillId="98" borderId="86" applyNumberFormat="0" applyProtection="0">
      <alignment horizontal="left" vertical="top" indent="1"/>
    </xf>
    <xf numFmtId="176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1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20" borderId="83" applyNumberFormat="0" applyProtection="0">
      <alignment horizontal="left" vertical="center" indent="1"/>
    </xf>
    <xf numFmtId="0" fontId="14" fillId="116" borderId="86" applyNumberFormat="0" applyProtection="0">
      <alignment horizontal="left" vertical="top" indent="1"/>
    </xf>
    <xf numFmtId="0" fontId="14" fillId="122" borderId="86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176" fontId="13" fillId="0" borderId="0"/>
    <xf numFmtId="176" fontId="14" fillId="122" borderId="86" applyNumberFormat="0" applyProtection="0">
      <alignment horizontal="left" vertical="center" indent="1"/>
    </xf>
    <xf numFmtId="176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48" borderId="86" applyNumberFormat="0" applyProtection="0">
      <alignment horizontal="left" vertical="center" indent="1"/>
    </xf>
    <xf numFmtId="0" fontId="14" fillId="122" borderId="86" applyNumberFormat="0" applyProtection="0">
      <alignment horizontal="left" vertical="top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176" fontId="13" fillId="0" borderId="0"/>
    <xf numFmtId="176" fontId="14" fillId="122" borderId="86" applyNumberFormat="0" applyProtection="0">
      <alignment horizontal="left" vertical="top" indent="1"/>
    </xf>
    <xf numFmtId="176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123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81" borderId="83" applyNumberFormat="0" applyProtection="0">
      <alignment horizontal="left" vertical="center" indent="1"/>
    </xf>
    <xf numFmtId="0" fontId="14" fillId="48" borderId="86" applyNumberFormat="0" applyProtection="0">
      <alignment horizontal="left" vertical="top" indent="1"/>
    </xf>
    <xf numFmtId="0" fontId="14" fillId="124" borderId="86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3" fillId="0" borderId="0"/>
    <xf numFmtId="176" fontId="14" fillId="124" borderId="86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12" borderId="86" applyNumberFormat="0" applyProtection="0">
      <alignment horizontal="left" vertical="center" indent="1"/>
    </xf>
    <xf numFmtId="0" fontId="14" fillId="124" borderId="86" applyNumberFormat="0" applyProtection="0">
      <alignment horizontal="left" vertical="top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3" fillId="0" borderId="0"/>
    <xf numFmtId="176" fontId="14" fillId="124" borderId="86" applyNumberFormat="0" applyProtection="0">
      <alignment horizontal="left" vertical="top" indent="1"/>
    </xf>
    <xf numFmtId="176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25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112" borderId="86" applyNumberFormat="0" applyProtection="0">
      <alignment horizontal="left" vertical="top" indent="1"/>
    </xf>
    <xf numFmtId="0" fontId="64" fillId="79" borderId="9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4" fillId="79" borderId="70" applyNumberFormat="0">
      <protection locked="0"/>
    </xf>
    <xf numFmtId="0" fontId="184" fillId="70" borderId="91" applyBorder="0"/>
    <xf numFmtId="0" fontId="184" fillId="70" borderId="91" applyBorder="0"/>
    <xf numFmtId="4" fontId="65" fillId="78" borderId="86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4" fontId="65" fillId="78" borderId="83" applyNumberFormat="0" applyProtection="0">
      <alignment vertical="center"/>
    </xf>
    <xf numFmtId="176" fontId="13" fillId="0" borderId="0"/>
    <xf numFmtId="4" fontId="183" fillId="78" borderId="86" applyNumberFormat="0" applyProtection="0">
      <alignment vertical="center"/>
    </xf>
    <xf numFmtId="4" fontId="183" fillId="78" borderId="83" applyNumberFormat="0" applyProtection="0">
      <alignment vertical="center"/>
    </xf>
    <xf numFmtId="4" fontId="183" fillId="78" borderId="86" applyNumberFormat="0" applyProtection="0">
      <alignment vertical="center"/>
    </xf>
    <xf numFmtId="4" fontId="183" fillId="78" borderId="86" applyNumberFormat="0" applyProtection="0">
      <alignment vertical="center"/>
    </xf>
    <xf numFmtId="4" fontId="183" fillId="78" borderId="83" applyNumberFormat="0" applyProtection="0">
      <alignment vertical="center"/>
    </xf>
    <xf numFmtId="176" fontId="13" fillId="0" borderId="0"/>
    <xf numFmtId="4" fontId="65" fillId="78" borderId="86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176" fontId="13" fillId="0" borderId="0"/>
    <xf numFmtId="0" fontId="65" fillId="78" borderId="86" applyNumberFormat="0" applyProtection="0">
      <alignment horizontal="left" vertical="top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176" fontId="13" fillId="0" borderId="0"/>
    <xf numFmtId="176" fontId="65" fillId="78" borderId="86" applyNumberFormat="0" applyProtection="0">
      <alignment horizontal="left" vertical="top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4" fontId="65" fillId="78" borderId="83" applyNumberFormat="0" applyProtection="0">
      <alignment horizontal="left" vertical="center" indent="1"/>
    </xf>
    <xf numFmtId="176" fontId="13" fillId="0" borderId="0"/>
    <xf numFmtId="4" fontId="65" fillId="112" borderId="86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4" fontId="65" fillId="113" borderId="83" applyNumberFormat="0" applyProtection="0">
      <alignment horizontal="right" vertical="center"/>
    </xf>
    <xf numFmtId="176" fontId="13" fillId="0" borderId="0"/>
    <xf numFmtId="4" fontId="183" fillId="112" borderId="86" applyNumberFormat="0" applyProtection="0">
      <alignment horizontal="right" vertical="center"/>
    </xf>
    <xf numFmtId="4" fontId="183" fillId="113" borderId="83" applyNumberFormat="0" applyProtection="0">
      <alignment horizontal="right" vertical="center"/>
    </xf>
    <xf numFmtId="4" fontId="183" fillId="112" borderId="86" applyNumberFormat="0" applyProtection="0">
      <alignment horizontal="right" vertical="center"/>
    </xf>
    <xf numFmtId="4" fontId="183" fillId="112" borderId="86" applyNumberFormat="0" applyProtection="0">
      <alignment horizontal="right" vertical="center"/>
    </xf>
    <xf numFmtId="4" fontId="183" fillId="113" borderId="83" applyNumberFormat="0" applyProtection="0">
      <alignment horizontal="right" vertical="center"/>
    </xf>
    <xf numFmtId="176" fontId="13" fillId="0" borderId="0"/>
    <xf numFmtId="4" fontId="65" fillId="116" borderId="86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176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4" fontId="64" fillId="54" borderId="87" applyNumberFormat="0" applyProtection="0">
      <alignment horizontal="left" vertical="center" indent="1"/>
    </xf>
    <xf numFmtId="0" fontId="65" fillId="98" borderId="86" applyNumberFormat="0" applyProtection="0">
      <alignment horizontal="left" vertical="top" indent="1"/>
    </xf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0" fontId="14" fillId="99" borderId="83" applyNumberFormat="0" applyProtection="0">
      <alignment horizontal="left" vertical="center" indent="1"/>
    </xf>
    <xf numFmtId="176" fontId="14" fillId="99" borderId="83" applyNumberFormat="0" applyProtection="0">
      <alignment horizontal="left" vertical="center" indent="1"/>
    </xf>
    <xf numFmtId="176" fontId="13" fillId="0" borderId="0"/>
    <xf numFmtId="176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14" fillId="99" borderId="83" applyNumberFormat="0" applyProtection="0">
      <alignment horizontal="left" vertical="center" indent="1"/>
    </xf>
    <xf numFmtId="0" fontId="65" fillId="98" borderId="86" applyNumberFormat="0" applyProtection="0">
      <alignment horizontal="left" vertical="top" indent="1"/>
    </xf>
    <xf numFmtId="4" fontId="185" fillId="91" borderId="0" applyNumberFormat="0" applyProtection="0">
      <alignment horizontal="left" vertical="center" indent="1"/>
    </xf>
    <xf numFmtId="0" fontId="186" fillId="0" borderId="0"/>
    <xf numFmtId="0" fontId="186" fillId="0" borderId="0"/>
    <xf numFmtId="176" fontId="187" fillId="0" borderId="0" applyNumberFormat="0" applyProtection="0"/>
    <xf numFmtId="0" fontId="186" fillId="0" borderId="0"/>
    <xf numFmtId="4" fontId="185" fillId="91" borderId="0" applyNumberFormat="0" applyProtection="0">
      <alignment horizontal="left" vertical="center" indent="1"/>
    </xf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0" fontId="64" fillId="126" borderId="70"/>
    <xf numFmtId="4" fontId="124" fillId="112" borderId="86" applyNumberFormat="0" applyProtection="0">
      <alignment horizontal="right" vertical="center"/>
    </xf>
    <xf numFmtId="4" fontId="124" fillId="113" borderId="83" applyNumberFormat="0" applyProtection="0">
      <alignment horizontal="right" vertical="center"/>
    </xf>
    <xf numFmtId="4" fontId="124" fillId="112" borderId="86" applyNumberFormat="0" applyProtection="0">
      <alignment horizontal="right" vertical="center"/>
    </xf>
    <xf numFmtId="4" fontId="124" fillId="112" borderId="86" applyNumberFormat="0" applyProtection="0">
      <alignment horizontal="right" vertical="center"/>
    </xf>
    <xf numFmtId="4" fontId="124" fillId="113" borderId="83" applyNumberFormat="0" applyProtection="0">
      <alignment horizontal="right" vertical="center"/>
    </xf>
    <xf numFmtId="176" fontId="13" fillId="0" borderId="0"/>
    <xf numFmtId="0" fontId="64" fillId="81" borderId="0"/>
    <xf numFmtId="0" fontId="64" fillId="81" borderId="0">
      <alignment horizontal="center" vertical="center"/>
    </xf>
    <xf numFmtId="204" fontId="64" fillId="81" borderId="0">
      <alignment vertical="center"/>
    </xf>
    <xf numFmtId="251" fontId="64" fillId="81" borderId="0"/>
    <xf numFmtId="41" fontId="56" fillId="81" borderId="0">
      <alignment horizontal="right" vertical="center"/>
    </xf>
    <xf numFmtId="49" fontId="184" fillId="81" borderId="0">
      <alignment vertical="center"/>
    </xf>
    <xf numFmtId="49" fontId="64" fillId="81" borderId="0">
      <alignment vertical="center"/>
    </xf>
    <xf numFmtId="0" fontId="64" fillId="81" borderId="0"/>
    <xf numFmtId="49" fontId="27" fillId="122" borderId="0">
      <alignment horizontal="left" vertical="center"/>
    </xf>
    <xf numFmtId="49" fontId="184" fillId="81" borderId="0">
      <alignment horizontal="left" vertical="center" indent="1"/>
    </xf>
    <xf numFmtId="49" fontId="64" fillId="81" borderId="0">
      <alignment horizontal="left" vertical="center" indent="1"/>
    </xf>
    <xf numFmtId="49" fontId="184" fillId="81" borderId="0">
      <alignment horizontal="left" vertical="center" indent="2"/>
    </xf>
    <xf numFmtId="49" fontId="64" fillId="81" borderId="0">
      <alignment horizontal="left" vertical="center" indent="2"/>
    </xf>
    <xf numFmtId="49" fontId="64" fillId="81" borderId="0">
      <alignment horizontal="left" vertical="center" indent="3"/>
    </xf>
    <xf numFmtId="41" fontId="184" fillId="81" borderId="0">
      <alignment vertical="center"/>
    </xf>
    <xf numFmtId="41" fontId="64" fillId="81" borderId="0">
      <alignment vertical="center"/>
    </xf>
    <xf numFmtId="41" fontId="184" fillId="81" borderId="0">
      <alignment vertical="center"/>
    </xf>
    <xf numFmtId="275" fontId="184" fillId="81" borderId="0">
      <alignment vertical="center"/>
    </xf>
    <xf numFmtId="275" fontId="64" fillId="81" borderId="0">
      <alignment vertical="center"/>
    </xf>
    <xf numFmtId="41" fontId="188" fillId="81" borderId="0">
      <alignment vertical="center"/>
    </xf>
    <xf numFmtId="275" fontId="188" fillId="81" borderId="0">
      <alignment vertical="center"/>
    </xf>
    <xf numFmtId="41" fontId="64" fillId="81" borderId="0">
      <alignment vertical="center"/>
    </xf>
    <xf numFmtId="49" fontId="111" fillId="127" borderId="92">
      <alignment horizontal="center" vertical="center" wrapText="1"/>
    </xf>
    <xf numFmtId="49" fontId="111" fillId="127" borderId="93">
      <alignment horizontal="center" vertical="center" wrapText="1"/>
    </xf>
    <xf numFmtId="41" fontId="111" fillId="127" borderId="94">
      <alignment horizontal="center" vertical="center" wrapText="1"/>
    </xf>
    <xf numFmtId="49" fontId="111" fillId="127" borderId="94">
      <alignment horizontal="center" vertical="center" wrapText="1"/>
    </xf>
    <xf numFmtId="0" fontId="188" fillId="81" borderId="0">
      <alignment horizontal="left" vertical="center" indent="2"/>
    </xf>
    <xf numFmtId="41" fontId="64" fillId="78" borderId="0">
      <alignment vertical="center"/>
    </xf>
    <xf numFmtId="41" fontId="64" fillId="78" borderId="0">
      <alignment vertical="center"/>
      <protection locked="0"/>
    </xf>
    <xf numFmtId="41" fontId="64" fillId="78" borderId="0">
      <alignment vertical="center"/>
      <protection locked="0"/>
    </xf>
    <xf numFmtId="41" fontId="64" fillId="78" borderId="0">
      <alignment vertical="center"/>
      <protection locked="0"/>
    </xf>
    <xf numFmtId="41" fontId="64" fillId="78" borderId="0">
      <alignment vertical="center"/>
      <protection locked="0"/>
    </xf>
    <xf numFmtId="41" fontId="64" fillId="81" borderId="0">
      <alignment vertical="center"/>
    </xf>
    <xf numFmtId="0" fontId="64" fillId="0" borderId="0" applyNumberFormat="0" applyFont="0" applyFill="0" applyAlignment="0"/>
    <xf numFmtId="0" fontId="56" fillId="81" borderId="0">
      <alignment horizontal="left" vertical="center" indent="2"/>
    </xf>
    <xf numFmtId="0" fontId="27" fillId="81" borderId="0">
      <alignment horizontal="left" vertical="center" indent="2"/>
    </xf>
    <xf numFmtId="0" fontId="184" fillId="81" borderId="0">
      <alignment horizontal="left" vertical="center" indent="2"/>
    </xf>
    <xf numFmtId="0" fontId="27" fillId="81" borderId="0">
      <alignment horizontal="left" vertical="center" indent="2"/>
    </xf>
    <xf numFmtId="0" fontId="189" fillId="0" borderId="0" applyNumberFormat="0" applyFill="0" applyBorder="0" applyAlignment="0" applyProtection="0"/>
    <xf numFmtId="0" fontId="190" fillId="127" borderId="0"/>
    <xf numFmtId="0" fontId="191" fillId="127" borderId="0"/>
    <xf numFmtId="0" fontId="192" fillId="127" borderId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95" fillId="0" borderId="0">
      <alignment vertical="center"/>
    </xf>
    <xf numFmtId="0" fontId="14" fillId="128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9" fontId="194" fillId="81" borderId="95">
      <alignment horizontal="centerContinuous" vertical="center"/>
    </xf>
    <xf numFmtId="0" fontId="152" fillId="0" borderId="0"/>
    <xf numFmtId="40" fontId="195" fillId="0" borderId="0" applyBorder="0">
      <alignment horizontal="right"/>
    </xf>
    <xf numFmtId="0" fontId="97" fillId="0" borderId="0">
      <alignment horizontal="right"/>
    </xf>
    <xf numFmtId="40" fontId="195" fillId="0" borderId="0" applyBorder="0">
      <alignment horizontal="right"/>
    </xf>
    <xf numFmtId="0" fontId="97" fillId="0" borderId="0">
      <alignment horizontal="right"/>
    </xf>
    <xf numFmtId="40" fontId="196" fillId="0" borderId="0" applyBorder="0">
      <alignment horizontal="right"/>
    </xf>
    <xf numFmtId="0" fontId="97" fillId="0" borderId="0">
      <alignment horizontal="right"/>
    </xf>
    <xf numFmtId="176" fontId="13" fillId="0" borderId="0"/>
    <xf numFmtId="176" fontId="13" fillId="0" borderId="0"/>
    <xf numFmtId="176" fontId="13" fillId="0" borderId="0"/>
    <xf numFmtId="176" fontId="13" fillId="0" borderId="0"/>
    <xf numFmtId="1" fontId="130" fillId="0" borderId="0">
      <alignment vertical="center"/>
    </xf>
    <xf numFmtId="0" fontId="108" fillId="0" borderId="61"/>
    <xf numFmtId="0" fontId="108" fillId="0" borderId="61"/>
    <xf numFmtId="0" fontId="108" fillId="0" borderId="61"/>
    <xf numFmtId="0" fontId="109" fillId="0" borderId="61"/>
    <xf numFmtId="176" fontId="13" fillId="0" borderId="0"/>
    <xf numFmtId="176" fontId="109" fillId="0" borderId="61"/>
    <xf numFmtId="176" fontId="13" fillId="0" borderId="0"/>
    <xf numFmtId="0" fontId="197" fillId="0" borderId="0" applyFill="0" applyBorder="0" applyProtection="0">
      <alignment horizontal="left"/>
    </xf>
    <xf numFmtId="0" fontId="198" fillId="129" borderId="0" applyNumberFormat="0">
      <alignment horizontal="center" vertical="center" wrapText="1"/>
    </xf>
    <xf numFmtId="225" fontId="171" fillId="0" borderId="0"/>
    <xf numFmtId="177" fontId="171" fillId="0" borderId="0"/>
    <xf numFmtId="177" fontId="171" fillId="0" borderId="0"/>
    <xf numFmtId="177" fontId="171" fillId="0" borderId="0"/>
    <xf numFmtId="177" fontId="171" fillId="0" borderId="0"/>
    <xf numFmtId="177" fontId="171" fillId="0" borderId="0"/>
    <xf numFmtId="177" fontId="171" fillId="0" borderId="0"/>
    <xf numFmtId="250" fontId="171" fillId="0" borderId="0"/>
    <xf numFmtId="250" fontId="171" fillId="0" borderId="0"/>
    <xf numFmtId="179" fontId="171" fillId="0" borderId="0"/>
    <xf numFmtId="179" fontId="171" fillId="0" borderId="0"/>
    <xf numFmtId="37" fontId="65" fillId="0" borderId="0" applyBorder="0" applyAlignment="0" applyProtection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49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6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277" fontId="65" fillId="0" borderId="0" applyFill="0" applyBorder="0" applyAlignment="0"/>
    <xf numFmtId="4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3" fontId="14" fillId="89" borderId="45" applyFill="0" applyBorder="0" applyAlignment="0"/>
    <xf numFmtId="40" fontId="199" fillId="0" borderId="0"/>
    <xf numFmtId="0" fontId="200" fillId="94" borderId="0"/>
    <xf numFmtId="176" fontId="13" fillId="0" borderId="0"/>
    <xf numFmtId="176" fontId="200" fillId="94" borderId="0"/>
    <xf numFmtId="0" fontId="200" fillId="94" borderId="0"/>
    <xf numFmtId="0" fontId="200" fillId="94" borderId="0"/>
    <xf numFmtId="176" fontId="13" fillId="0" borderId="0"/>
    <xf numFmtId="0" fontId="201" fillId="94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13" fillId="0" borderId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0" fontId="116" fillId="0" borderId="97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0" fontId="11" fillId="0" borderId="59" applyNumberFormat="0" applyFill="0" applyAlignment="0" applyProtection="0"/>
    <xf numFmtId="0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0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0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0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3" fillId="0" borderId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16" fillId="0" borderId="96" applyNumberFormat="0" applyFill="0" applyAlignment="0" applyProtection="0"/>
    <xf numFmtId="176" fontId="127" fillId="122" borderId="98" applyFont="0" applyAlignment="0">
      <alignment horizontal="right" vertical="top" wrapText="1"/>
    </xf>
    <xf numFmtId="176" fontId="127" fillId="122" borderId="98" applyFont="0" applyAlignment="0">
      <alignment horizontal="right" vertical="top" wrapText="1"/>
    </xf>
    <xf numFmtId="0" fontId="148" fillId="0" borderId="99"/>
    <xf numFmtId="176" fontId="13" fillId="0" borderId="0"/>
    <xf numFmtId="176" fontId="148" fillId="0" borderId="99"/>
    <xf numFmtId="176" fontId="13" fillId="0" borderId="0"/>
    <xf numFmtId="0" fontId="128" fillId="0" borderId="99"/>
    <xf numFmtId="0" fontId="148" fillId="0" borderId="61"/>
    <xf numFmtId="176" fontId="13" fillId="0" borderId="0"/>
    <xf numFmtId="176" fontId="148" fillId="0" borderId="61"/>
    <xf numFmtId="176" fontId="13" fillId="0" borderId="0"/>
    <xf numFmtId="0" fontId="128" fillId="0" borderId="61"/>
    <xf numFmtId="204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4" fillId="130" borderId="0"/>
    <xf numFmtId="0" fontId="203" fillId="130" borderId="0" applyFill="0"/>
    <xf numFmtId="0" fontId="14" fillId="0" borderId="0"/>
    <xf numFmtId="255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0" fontId="204" fillId="0" borderId="0"/>
    <xf numFmtId="0" fontId="14" fillId="0" borderId="0">
      <alignment horizontal="center" textRotation="180"/>
    </xf>
    <xf numFmtId="278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13" fillId="0" borderId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176" fontId="205" fillId="0" borderId="0" applyNumberFormat="0" applyFill="0" applyBorder="0" applyAlignment="0" applyProtection="0"/>
    <xf numFmtId="0" fontId="14" fillId="45" borderId="0" applyNumberFormat="0" applyFont="0" applyBorder="0" applyAlignment="0" applyProtection="0"/>
    <xf numFmtId="0" fontId="14" fillId="131" borderId="0" applyNumberFormat="0" applyBorder="0" applyAlignment="0" applyProtection="0"/>
    <xf numFmtId="0" fontId="79" fillId="60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79" fillId="54" borderId="0" applyNumberFormat="0" applyBorder="0" applyAlignment="0" applyProtection="0">
      <alignment vertical="center"/>
    </xf>
    <xf numFmtId="0" fontId="79" fillId="76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80" borderId="63" applyNumberFormat="0" applyAlignment="0" applyProtection="0">
      <alignment vertical="center"/>
    </xf>
    <xf numFmtId="0" fontId="208" fillId="51" borderId="0" applyNumberFormat="0" applyBorder="0" applyAlignment="0" applyProtection="0">
      <alignment vertical="center"/>
    </xf>
    <xf numFmtId="255" fontId="14" fillId="0" borderId="0" applyFont="0" applyFill="0" applyBorder="0" applyAlignment="0" applyProtection="0"/>
    <xf numFmtId="279" fontId="66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66" applyNumberFormat="0" applyBorder="0" applyAlignment="0"/>
    <xf numFmtId="0" fontId="66" fillId="0" borderId="0"/>
    <xf numFmtId="0" fontId="14" fillId="45" borderId="81" applyNumberFormat="0" applyFont="0" applyAlignment="0" applyProtection="0">
      <alignment vertical="center"/>
    </xf>
    <xf numFmtId="41" fontId="14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211" fillId="0" borderId="79" applyNumberFormat="0" applyFill="0" applyAlignment="0" applyProtection="0">
      <alignment vertical="center"/>
    </xf>
    <xf numFmtId="0" fontId="13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213" fillId="0" borderId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4" fillId="0" borderId="0"/>
    <xf numFmtId="0" fontId="215" fillId="41" borderId="62" applyNumberFormat="0" applyAlignment="0" applyProtection="0">
      <alignment vertical="center"/>
    </xf>
    <xf numFmtId="0" fontId="216" fillId="49" borderId="83" applyNumberFormat="0" applyAlignment="0" applyProtection="0">
      <alignment vertical="center"/>
    </xf>
    <xf numFmtId="38" fontId="217" fillId="0" borderId="0" applyFont="0" applyFill="0" applyBorder="0" applyAlignment="0" applyProtection="0"/>
    <xf numFmtId="164" fontId="218" fillId="0" borderId="0" applyFont="0" applyFill="0" applyBorder="0" applyAlignment="0" applyProtection="0"/>
    <xf numFmtId="206" fontId="218" fillId="0" borderId="0" applyFont="0" applyFill="0" applyBorder="0" applyAlignment="0" applyProtection="0"/>
    <xf numFmtId="0" fontId="219" fillId="0" borderId="0"/>
    <xf numFmtId="0" fontId="220" fillId="42" borderId="0" applyNumberFormat="0" applyBorder="0" applyAlignment="0" applyProtection="0">
      <alignment vertical="center"/>
    </xf>
    <xf numFmtId="280" fontId="221" fillId="0" borderId="0" applyFont="0" applyFill="0" applyBorder="0" applyAlignment="0" applyProtection="0"/>
    <xf numFmtId="281" fontId="221" fillId="0" borderId="0" applyFont="0" applyFill="0" applyBorder="0" applyAlignment="0" applyProtection="0"/>
    <xf numFmtId="0" fontId="218" fillId="0" borderId="0"/>
    <xf numFmtId="0" fontId="222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23" fillId="0" borderId="0"/>
    <xf numFmtId="0" fontId="224" fillId="44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72" applyNumberFormat="0" applyFill="0" applyAlignment="0" applyProtection="0">
      <alignment vertical="center"/>
    </xf>
    <xf numFmtId="0" fontId="227" fillId="0" borderId="74" applyNumberFormat="0" applyFill="0" applyAlignment="0" applyProtection="0">
      <alignment vertical="center"/>
    </xf>
    <xf numFmtId="0" fontId="228" fillId="0" borderId="75" applyNumberFormat="0" applyFill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49" borderId="62" applyNumberFormat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232" fillId="0" borderId="96" applyNumberFormat="0" applyFill="0" applyAlignment="0" applyProtection="0">
      <alignment vertical="center"/>
    </xf>
  </cellStyleXfs>
  <cellXfs count="632">
    <xf numFmtId="0" fontId="0" fillId="0" borderId="0" xfId="0"/>
    <xf numFmtId="0" fontId="1" fillId="0" borderId="1" xfId="0" applyNumberFormat="1" applyFont="1" applyFill="1" applyBorder="1" applyAlignment="1" applyProtection="1"/>
    <xf numFmtId="0" fontId="3" fillId="0" borderId="1" xfId="0" applyFont="1" applyFill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/>
    </xf>
    <xf numFmtId="0" fontId="3" fillId="2" borderId="1" xfId="0" applyFont="1" applyFill="1" applyBorder="1" applyAlignment="1">
      <alignment vertical="top"/>
    </xf>
    <xf numFmtId="0" fontId="8" fillId="0" borderId="1" xfId="0" applyFont="1" applyBorder="1"/>
    <xf numFmtId="0" fontId="10" fillId="0" borderId="1" xfId="0" applyNumberFormat="1" applyFont="1" applyFill="1" applyBorder="1" applyAlignment="1" applyProtection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top"/>
    </xf>
    <xf numFmtId="0" fontId="3" fillId="0" borderId="12" xfId="0" applyFont="1" applyFill="1" applyBorder="1" applyAlignment="1">
      <alignment vertical="top"/>
    </xf>
    <xf numFmtId="0" fontId="3" fillId="0" borderId="11" xfId="0" applyFont="1" applyFill="1" applyBorder="1" applyAlignment="1">
      <alignment horizontal="left" vertical="top"/>
    </xf>
    <xf numFmtId="0" fontId="3" fillId="0" borderId="14" xfId="0" applyFont="1" applyBorder="1"/>
    <xf numFmtId="0" fontId="1" fillId="0" borderId="14" xfId="0" applyNumberFormat="1" applyFont="1" applyFill="1" applyBorder="1" applyAlignment="1" applyProtection="1"/>
    <xf numFmtId="0" fontId="8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3" fillId="0" borderId="11" xfId="0" applyFont="1" applyBorder="1" applyAlignment="1">
      <alignment horizontal="center" vertical="top"/>
    </xf>
    <xf numFmtId="0" fontId="1" fillId="0" borderId="14" xfId="0" applyNumberFormat="1" applyFont="1" applyFill="1" applyBorder="1" applyAlignment="1" applyProtection="1">
      <alignment vertical="top"/>
    </xf>
    <xf numFmtId="0" fontId="3" fillId="0" borderId="14" xfId="0" applyFont="1" applyBorder="1" applyAlignment="1">
      <alignment vertical="top"/>
    </xf>
    <xf numFmtId="0" fontId="3" fillId="0" borderId="11" xfId="0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vertical="top" wrapText="1"/>
    </xf>
    <xf numFmtId="0" fontId="8" fillId="2" borderId="12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1" xfId="0" applyFont="1" applyBorder="1" applyAlignment="1">
      <alignment horizontal="left" vertical="top"/>
    </xf>
    <xf numFmtId="0" fontId="1" fillId="0" borderId="13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vertical="top"/>
    </xf>
    <xf numFmtId="0" fontId="6" fillId="0" borderId="1" xfId="0" applyNumberFormat="1" applyFont="1" applyFill="1" applyBorder="1" applyAlignment="1" applyProtection="1"/>
    <xf numFmtId="0" fontId="3" fillId="0" borderId="12" xfId="0" applyFont="1" applyFill="1" applyBorder="1"/>
    <xf numFmtId="0" fontId="1" fillId="0" borderId="11" xfId="0" applyNumberFormat="1" applyFont="1" applyFill="1" applyBorder="1" applyAlignment="1" applyProtection="1"/>
    <xf numFmtId="0" fontId="3" fillId="0" borderId="11" xfId="0" applyFont="1" applyFill="1" applyBorder="1"/>
    <xf numFmtId="0" fontId="3" fillId="0" borderId="11" xfId="0" applyFont="1" applyBorder="1"/>
    <xf numFmtId="0" fontId="3" fillId="0" borderId="13" xfId="0" applyFont="1" applyBorder="1"/>
    <xf numFmtId="0" fontId="1" fillId="2" borderId="1" xfId="0" applyNumberFormat="1" applyFont="1" applyFill="1" applyBorder="1" applyAlignment="1" applyProtection="1"/>
    <xf numFmtId="0" fontId="10" fillId="2" borderId="1" xfId="0" applyNumberFormat="1" applyFont="1" applyFill="1" applyBorder="1" applyAlignment="1" applyProtection="1"/>
    <xf numFmtId="0" fontId="3" fillId="0" borderId="13" xfId="0" applyFont="1" applyFill="1" applyBorder="1"/>
    <xf numFmtId="0" fontId="8" fillId="2" borderId="11" xfId="0" applyFont="1" applyFill="1" applyBorder="1"/>
    <xf numFmtId="0" fontId="10" fillId="2" borderId="12" xfId="0" applyNumberFormat="1" applyFont="1" applyFill="1" applyBorder="1" applyAlignment="1" applyProtection="1"/>
    <xf numFmtId="0" fontId="9" fillId="2" borderId="11" xfId="0" applyFont="1" applyFill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10" fillId="2" borderId="12" xfId="0" applyNumberFormat="1" applyFont="1" applyFill="1" applyBorder="1" applyAlignment="1" applyProtection="1">
      <alignment horizontal="left" vertical="top"/>
    </xf>
    <xf numFmtId="0" fontId="3" fillId="0" borderId="1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/>
    <xf numFmtId="0" fontId="1" fillId="2" borderId="12" xfId="0" applyNumberFormat="1" applyFont="1" applyFill="1" applyBorder="1" applyAlignment="1" applyProtection="1"/>
    <xf numFmtId="0" fontId="8" fillId="2" borderId="20" xfId="0" applyFont="1" applyFill="1" applyBorder="1"/>
    <xf numFmtId="0" fontId="3" fillId="0" borderId="20" xfId="0" applyFont="1" applyFill="1" applyBorder="1"/>
    <xf numFmtId="0" fontId="3" fillId="0" borderId="27" xfId="0" applyFont="1" applyFill="1" applyBorder="1"/>
    <xf numFmtId="0" fontId="3" fillId="0" borderId="11" xfId="0" applyFont="1" applyFill="1" applyBorder="1" applyAlignment="1">
      <alignment vertical="top"/>
    </xf>
    <xf numFmtId="0" fontId="1" fillId="0" borderId="1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/>
    </xf>
    <xf numFmtId="0" fontId="10" fillId="0" borderId="31" xfId="0" applyNumberFormat="1" applyFont="1" applyFill="1" applyBorder="1" applyAlignment="1" applyProtection="1">
      <alignment vertical="top" wrapText="1"/>
    </xf>
    <xf numFmtId="0" fontId="10" fillId="0" borderId="12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vertical="top"/>
    </xf>
    <xf numFmtId="0" fontId="3" fillId="0" borderId="5" xfId="0" applyFont="1" applyFill="1" applyBorder="1"/>
    <xf numFmtId="0" fontId="1" fillId="0" borderId="12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left"/>
    </xf>
    <xf numFmtId="0" fontId="3" fillId="0" borderId="15" xfId="0" applyFont="1" applyFill="1" applyBorder="1"/>
    <xf numFmtId="0" fontId="3" fillId="2" borderId="11" xfId="0" applyFont="1" applyFill="1" applyBorder="1"/>
    <xf numFmtId="1" fontId="3" fillId="2" borderId="12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167" fontId="0" fillId="0" borderId="0" xfId="0" applyNumberFormat="1"/>
    <xf numFmtId="0" fontId="10" fillId="0" borderId="11" xfId="0" applyNumberFormat="1" applyFont="1" applyFill="1" applyBorder="1" applyAlignment="1" applyProtection="1">
      <alignment horizontal="center" vertical="center"/>
    </xf>
    <xf numFmtId="0" fontId="10" fillId="0" borderId="13" xfId="0" applyNumberFormat="1" applyFont="1" applyFill="1" applyBorder="1" applyAlignment="1" applyProtection="1">
      <alignment horizontal="center" vertical="center"/>
    </xf>
    <xf numFmtId="1" fontId="0" fillId="0" borderId="0" xfId="0" applyNumberFormat="1"/>
    <xf numFmtId="43" fontId="0" fillId="0" borderId="0" xfId="7" applyFont="1"/>
    <xf numFmtId="0" fontId="8" fillId="0" borderId="34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8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0" fontId="17" fillId="0" borderId="0" xfId="0" applyNumberFormat="1" applyFont="1" applyAlignment="1">
      <alignment vertical="center"/>
    </xf>
    <xf numFmtId="164" fontId="18" fillId="0" borderId="1" xfId="10" applyFont="1" applyFill="1" applyBorder="1" applyAlignment="1">
      <alignment horizontal="center" vertical="center"/>
    </xf>
    <xf numFmtId="166" fontId="18" fillId="0" borderId="1" xfId="10" applyNumberFormat="1" applyFont="1" applyFill="1" applyBorder="1" applyAlignment="1">
      <alignment horizontal="center" vertical="center"/>
    </xf>
    <xf numFmtId="0" fontId="15" fillId="4" borderId="6" xfId="8" applyFont="1" applyFill="1" applyBorder="1" applyAlignment="1">
      <alignment horizontal="center" vertical="center"/>
    </xf>
    <xf numFmtId="164" fontId="15" fillId="4" borderId="6" xfId="10" applyFont="1" applyFill="1" applyBorder="1" applyAlignment="1">
      <alignment horizontal="center" vertical="center"/>
    </xf>
    <xf numFmtId="0" fontId="15" fillId="4" borderId="1" xfId="8" applyFont="1" applyFill="1" applyBorder="1" applyAlignment="1">
      <alignment horizontal="center" vertical="center" wrapText="1"/>
    </xf>
    <xf numFmtId="0" fontId="18" fillId="4" borderId="6" xfId="8" applyFont="1" applyFill="1" applyBorder="1" applyAlignment="1">
      <alignment horizontal="center" vertical="center"/>
    </xf>
    <xf numFmtId="0" fontId="12" fillId="4" borderId="6" xfId="8" applyFont="1" applyFill="1" applyBorder="1" applyAlignment="1">
      <alignment horizontal="center" vertical="center"/>
    </xf>
    <xf numFmtId="0" fontId="18" fillId="4" borderId="1" xfId="8" applyFont="1" applyFill="1" applyBorder="1" applyAlignment="1">
      <alignment horizontal="center" vertical="center"/>
    </xf>
    <xf numFmtId="0" fontId="18" fillId="4" borderId="1" xfId="8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7" fillId="4" borderId="1" xfId="8" applyFont="1" applyFill="1" applyBorder="1" applyAlignment="1">
      <alignment horizontal="center" vertical="center"/>
    </xf>
    <xf numFmtId="0" fontId="17" fillId="4" borderId="1" xfId="8" applyFont="1" applyFill="1" applyBorder="1" applyAlignment="1">
      <alignment vertical="center"/>
    </xf>
    <xf numFmtId="9" fontId="17" fillId="0" borderId="0" xfId="0" applyNumberFormat="1" applyFont="1" applyAlignment="1">
      <alignment vertical="center"/>
    </xf>
    <xf numFmtId="0" fontId="11" fillId="4" borderId="1" xfId="8" applyFont="1" applyFill="1" applyBorder="1" applyAlignment="1">
      <alignment horizontal="center" vertical="center"/>
    </xf>
    <xf numFmtId="0" fontId="17" fillId="4" borderId="0" xfId="8" applyFont="1" applyFill="1" applyAlignment="1">
      <alignment vertical="center"/>
    </xf>
    <xf numFmtId="10" fontId="17" fillId="0" borderId="0" xfId="6" applyNumberFormat="1" applyFont="1" applyAlignment="1">
      <alignment vertical="center"/>
    </xf>
    <xf numFmtId="0" fontId="17" fillId="4" borderId="6" xfId="8" applyFont="1" applyFill="1" applyBorder="1" applyAlignment="1">
      <alignment horizontal="center" vertical="center"/>
    </xf>
    <xf numFmtId="168" fontId="18" fillId="4" borderId="1" xfId="12" applyNumberFormat="1" applyFont="1" applyFill="1" applyBorder="1" applyAlignment="1">
      <alignment vertical="center"/>
    </xf>
    <xf numFmtId="168" fontId="18" fillId="4" borderId="1" xfId="12" applyNumberFormat="1" applyFont="1" applyFill="1" applyBorder="1" applyAlignment="1">
      <alignment horizontal="center" vertical="center"/>
    </xf>
    <xf numFmtId="164" fontId="18" fillId="4" borderId="1" xfId="13" applyFont="1" applyFill="1" applyBorder="1" applyAlignment="1">
      <alignment vertical="center"/>
    </xf>
    <xf numFmtId="0" fontId="19" fillId="5" borderId="1" xfId="8" applyFont="1" applyFill="1" applyBorder="1" applyAlignment="1">
      <alignment horizontal="center" vertical="center"/>
    </xf>
    <xf numFmtId="0" fontId="17" fillId="0" borderId="0" xfId="8" applyFont="1" applyAlignment="1">
      <alignment vertical="center"/>
    </xf>
    <xf numFmtId="164" fontId="17" fillId="0" borderId="0" xfId="10" applyFont="1" applyFill="1" applyAlignment="1">
      <alignment vertical="center"/>
    </xf>
    <xf numFmtId="166" fontId="17" fillId="0" borderId="0" xfId="10" applyNumberFormat="1" applyFont="1" applyFill="1" applyAlignment="1">
      <alignment vertical="center"/>
    </xf>
    <xf numFmtId="43" fontId="17" fillId="0" borderId="0" xfId="8" applyNumberFormat="1" applyFont="1" applyAlignment="1">
      <alignment vertical="center"/>
    </xf>
    <xf numFmtId="166" fontId="17" fillId="0" borderId="0" xfId="8" applyNumberFormat="1" applyFont="1" applyAlignment="1">
      <alignment vertical="center"/>
    </xf>
    <xf numFmtId="164" fontId="17" fillId="0" borderId="0" xfId="8" applyNumberFormat="1" applyFont="1" applyAlignment="1">
      <alignment vertical="center"/>
    </xf>
    <xf numFmtId="166" fontId="17" fillId="4" borderId="0" xfId="8" applyNumberFormat="1" applyFont="1" applyFill="1" applyAlignment="1">
      <alignment vertical="center"/>
    </xf>
    <xf numFmtId="1" fontId="17" fillId="0" borderId="0" xfId="8" applyNumberFormat="1" applyFont="1" applyAlignment="1">
      <alignment vertical="center"/>
    </xf>
    <xf numFmtId="2" fontId="17" fillId="0" borderId="0" xfId="8" applyNumberFormat="1" applyFont="1" applyAlignment="1">
      <alignment vertical="center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/>
    </xf>
    <xf numFmtId="0" fontId="1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43" fontId="22" fillId="0" borderId="1" xfId="16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43" fontId="21" fillId="0" borderId="1" xfId="16" applyFont="1" applyFill="1" applyBorder="1" applyAlignment="1">
      <alignment vertical="top" wrapText="1"/>
    </xf>
    <xf numFmtId="10" fontId="21" fillId="0" borderId="12" xfId="6" applyNumberFormat="1" applyFont="1" applyFill="1" applyBorder="1" applyAlignment="1">
      <alignment vertical="top" wrapText="1"/>
    </xf>
    <xf numFmtId="43" fontId="21" fillId="0" borderId="0" xfId="0" applyNumberFormat="1" applyFont="1" applyAlignment="1">
      <alignment vertical="top" wrapText="1"/>
    </xf>
    <xf numFmtId="43" fontId="21" fillId="0" borderId="0" xfId="16" applyFont="1" applyAlignment="1">
      <alignment vertical="top" wrapText="1"/>
    </xf>
    <xf numFmtId="169" fontId="21" fillId="0" borderId="0" xfId="6" applyNumberFormat="1" applyFont="1" applyAlignment="1">
      <alignment vertical="top" wrapText="1"/>
    </xf>
    <xf numFmtId="10" fontId="21" fillId="0" borderId="0" xfId="6" applyNumberFormat="1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/>
    </xf>
    <xf numFmtId="166" fontId="3" fillId="0" borderId="12" xfId="0" applyNumberFormat="1" applyFont="1" applyBorder="1" applyAlignment="1">
      <alignment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" xfId="0" applyFont="1" applyFill="1" applyBorder="1"/>
    <xf numFmtId="0" fontId="8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43" fontId="3" fillId="3" borderId="0" xfId="0" applyNumberFormat="1" applyFont="1" applyFill="1"/>
    <xf numFmtId="0" fontId="1" fillId="0" borderId="11" xfId="0" applyNumberFormat="1" applyFont="1" applyFill="1" applyBorder="1" applyAlignment="1" applyProtection="1">
      <alignment horizontal="center"/>
    </xf>
    <xf numFmtId="0" fontId="3" fillId="0" borderId="13" xfId="0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0" fontId="26" fillId="3" borderId="0" xfId="0" applyFont="1" applyFill="1"/>
    <xf numFmtId="0" fontId="26" fillId="3" borderId="0" xfId="0" applyFont="1" applyFill="1" applyAlignment="1">
      <alignment horizontal="center" vertical="center"/>
    </xf>
    <xf numFmtId="0" fontId="19" fillId="5" borderId="1" xfId="8" applyFont="1" applyFill="1" applyBorder="1" applyAlignment="1">
      <alignment vertical="center"/>
    </xf>
    <xf numFmtId="0" fontId="18" fillId="0" borderId="5" xfId="8" applyFont="1" applyBorder="1" applyAlignment="1">
      <alignment horizontal="center" vertical="center" wrapText="1"/>
    </xf>
    <xf numFmtId="166" fontId="18" fillId="0" borderId="1" xfId="10" applyNumberFormat="1" applyFont="1" applyFill="1" applyBorder="1" applyAlignment="1">
      <alignment horizontal="left" vertical="center" wrapText="1"/>
    </xf>
    <xf numFmtId="0" fontId="18" fillId="0" borderId="1" xfId="8" applyFont="1" applyBorder="1" applyAlignment="1">
      <alignment horizontal="center" vertical="center"/>
    </xf>
    <xf numFmtId="165" fontId="17" fillId="0" borderId="0" xfId="17" applyNumberFormat="1" applyFont="1" applyAlignment="1">
      <alignment horizontal="center" vertical="center"/>
    </xf>
    <xf numFmtId="0" fontId="18" fillId="0" borderId="1" xfId="8" applyFont="1" applyBorder="1" applyAlignment="1">
      <alignment vertical="center"/>
    </xf>
    <xf numFmtId="165" fontId="18" fillId="0" borderId="1" xfId="17" applyNumberFormat="1" applyFont="1" applyFill="1" applyBorder="1" applyAlignment="1">
      <alignment horizontal="center" vertical="center"/>
    </xf>
    <xf numFmtId="165" fontId="15" fillId="4" borderId="6" xfId="17" applyNumberFormat="1" applyFont="1" applyFill="1" applyBorder="1" applyAlignment="1">
      <alignment horizontal="center" vertical="center"/>
    </xf>
    <xf numFmtId="0" fontId="11" fillId="0" borderId="2" xfId="0" applyFont="1" applyBorder="1"/>
    <xf numFmtId="0" fontId="0" fillId="0" borderId="11" xfId="0" applyBorder="1"/>
    <xf numFmtId="0" fontId="0" fillId="0" borderId="12" xfId="0" applyBorder="1"/>
    <xf numFmtId="43" fontId="12" fillId="4" borderId="6" xfId="17" applyFont="1" applyFill="1" applyBorder="1" applyAlignment="1">
      <alignment horizontal="center" vertical="center"/>
    </xf>
    <xf numFmtId="43" fontId="18" fillId="4" borderId="1" xfId="17" applyFont="1" applyFill="1" applyBorder="1" applyAlignment="1">
      <alignment vertical="center"/>
    </xf>
    <xf numFmtId="165" fontId="18" fillId="4" borderId="1" xfId="17" applyNumberFormat="1" applyFont="1" applyFill="1" applyBorder="1" applyAlignment="1">
      <alignment vertical="center"/>
    </xf>
    <xf numFmtId="165" fontId="18" fillId="4" borderId="6" xfId="17" applyNumberFormat="1" applyFont="1" applyFill="1" applyBorder="1" applyAlignment="1">
      <alignment vertical="center"/>
    </xf>
    <xf numFmtId="0" fontId="0" fillId="0" borderId="2" xfId="0" applyBorder="1"/>
    <xf numFmtId="43" fontId="0" fillId="0" borderId="12" xfId="17" applyFont="1" applyBorder="1"/>
    <xf numFmtId="43" fontId="17" fillId="4" borderId="1" xfId="17" applyFont="1" applyFill="1" applyBorder="1" applyAlignment="1">
      <alignment vertical="center"/>
    </xf>
    <xf numFmtId="165" fontId="17" fillId="4" borderId="1" xfId="17" applyNumberFormat="1" applyFont="1" applyFill="1" applyBorder="1" applyAlignment="1">
      <alignment vertical="center"/>
    </xf>
    <xf numFmtId="165" fontId="11" fillId="4" borderId="6" xfId="17" applyNumberFormat="1" applyFont="1" applyFill="1" applyBorder="1" applyAlignment="1">
      <alignment vertical="center"/>
    </xf>
    <xf numFmtId="43" fontId="20" fillId="5" borderId="1" xfId="17" applyFont="1" applyFill="1" applyBorder="1" applyAlignment="1">
      <alignment vertical="center"/>
    </xf>
    <xf numFmtId="165" fontId="20" fillId="5" borderId="1" xfId="17" applyNumberFormat="1" applyFont="1" applyFill="1" applyBorder="1" applyAlignment="1">
      <alignment vertical="center"/>
    </xf>
    <xf numFmtId="165" fontId="17" fillId="0" borderId="0" xfId="17" applyNumberFormat="1" applyFont="1" applyFill="1" applyAlignment="1">
      <alignment vertical="center"/>
    </xf>
    <xf numFmtId="43" fontId="21" fillId="0" borderId="0" xfId="6" applyNumberFormat="1" applyFont="1" applyAlignment="1">
      <alignment vertical="top" wrapText="1"/>
    </xf>
    <xf numFmtId="164" fontId="14" fillId="6" borderId="5" xfId="1" applyFont="1" applyFill="1" applyBorder="1" applyAlignment="1">
      <alignment vertical="top" wrapText="1"/>
    </xf>
    <xf numFmtId="164" fontId="14" fillId="6" borderId="44" xfId="1" applyFont="1" applyFill="1" applyBorder="1" applyAlignment="1">
      <alignment vertical="top" wrapText="1"/>
    </xf>
    <xf numFmtId="164" fontId="14" fillId="6" borderId="0" xfId="1" applyFont="1" applyFill="1" applyBorder="1" applyAlignment="1">
      <alignment vertical="top" wrapText="1"/>
    </xf>
    <xf numFmtId="164" fontId="14" fillId="6" borderId="47" xfId="1" applyFont="1" applyFill="1" applyBorder="1" applyAlignment="1">
      <alignment vertical="top" wrapText="1"/>
    </xf>
    <xf numFmtId="164" fontId="14" fillId="4" borderId="11" xfId="1" applyFont="1" applyFill="1" applyBorder="1" applyAlignment="1">
      <alignment vertical="top" wrapText="1"/>
    </xf>
    <xf numFmtId="164" fontId="14" fillId="4" borderId="1" xfId="1" applyFont="1" applyFill="1" applyBorder="1" applyAlignment="1">
      <alignment vertical="top" wrapText="1"/>
    </xf>
    <xf numFmtId="164" fontId="14" fillId="4" borderId="2" xfId="1" applyFont="1" applyFill="1" applyBorder="1" applyAlignment="1">
      <alignment vertical="top" wrapText="1"/>
    </xf>
    <xf numFmtId="164" fontId="14" fillId="4" borderId="0" xfId="1" applyFont="1" applyFill="1" applyBorder="1" applyAlignment="1">
      <alignment vertical="top" wrapText="1"/>
    </xf>
    <xf numFmtId="164" fontId="14" fillId="4" borderId="29" xfId="1" applyFont="1" applyFill="1" applyBorder="1" applyAlignment="1">
      <alignment vertical="top" wrapText="1"/>
    </xf>
    <xf numFmtId="164" fontId="14" fillId="4" borderId="5" xfId="1" applyFont="1" applyFill="1" applyBorder="1" applyAlignment="1">
      <alignment vertical="top" wrapText="1"/>
    </xf>
    <xf numFmtId="164" fontId="14" fillId="4" borderId="44" xfId="1" applyFont="1" applyFill="1" applyBorder="1" applyAlignment="1">
      <alignment vertical="top" wrapText="1"/>
    </xf>
    <xf numFmtId="168" fontId="14" fillId="4" borderId="5" xfId="1" applyNumberFormat="1" applyFont="1" applyFill="1" applyBorder="1" applyAlignment="1">
      <alignment vertical="top" wrapText="1"/>
    </xf>
    <xf numFmtId="0" fontId="28" fillId="3" borderId="0" xfId="0" applyFont="1" applyFill="1" applyAlignment="1">
      <alignment horizontal="center" vertical="top"/>
    </xf>
    <xf numFmtId="0" fontId="28" fillId="3" borderId="0" xfId="0" applyFont="1" applyFill="1" applyAlignment="1">
      <alignment vertical="top" wrapText="1"/>
    </xf>
    <xf numFmtId="0" fontId="28" fillId="3" borderId="0" xfId="0" applyFont="1" applyFill="1" applyAlignment="1">
      <alignment vertical="top"/>
    </xf>
    <xf numFmtId="0" fontId="29" fillId="2" borderId="10" xfId="0" applyFont="1" applyFill="1" applyBorder="1" applyAlignment="1">
      <alignment vertical="top"/>
    </xf>
    <xf numFmtId="0" fontId="29" fillId="2" borderId="12" xfId="0" applyFont="1" applyFill="1" applyBorder="1" applyAlignment="1">
      <alignment vertical="top"/>
    </xf>
    <xf numFmtId="0" fontId="28" fillId="0" borderId="11" xfId="0" applyFont="1" applyBorder="1" applyAlignment="1">
      <alignment horizontal="center" vertical="top"/>
    </xf>
    <xf numFmtId="0" fontId="28" fillId="0" borderId="1" xfId="0" applyFont="1" applyBorder="1" applyAlignment="1">
      <alignment vertical="top" wrapText="1"/>
    </xf>
    <xf numFmtId="0" fontId="28" fillId="0" borderId="12" xfId="0" applyFont="1" applyBorder="1" applyAlignment="1">
      <alignment vertical="top"/>
    </xf>
    <xf numFmtId="0" fontId="32" fillId="0" borderId="11" xfId="0" applyFont="1" applyBorder="1" applyAlignment="1">
      <alignment horizontal="center" vertical="top"/>
    </xf>
    <xf numFmtId="0" fontId="32" fillId="0" borderId="1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43" fontId="28" fillId="3" borderId="0" xfId="0" applyNumberFormat="1" applyFont="1" applyFill="1" applyAlignment="1">
      <alignment vertical="top"/>
    </xf>
    <xf numFmtId="165" fontId="28" fillId="3" borderId="0" xfId="0" applyNumberFormat="1" applyFont="1" applyFill="1" applyAlignment="1">
      <alignment vertical="top"/>
    </xf>
    <xf numFmtId="0" fontId="32" fillId="0" borderId="13" xfId="0" applyFont="1" applyBorder="1" applyAlignment="1">
      <alignment horizontal="center" vertical="top"/>
    </xf>
    <xf numFmtId="0" fontId="29" fillId="0" borderId="14" xfId="0" applyFont="1" applyBorder="1" applyAlignment="1">
      <alignment vertical="top" wrapText="1"/>
    </xf>
    <xf numFmtId="0" fontId="32" fillId="3" borderId="0" xfId="0" applyFont="1" applyFill="1" applyAlignment="1">
      <alignment horizontal="center" vertical="top"/>
    </xf>
    <xf numFmtId="164" fontId="27" fillId="6" borderId="16" xfId="1" applyFont="1" applyFill="1" applyBorder="1" applyAlignment="1">
      <alignment vertical="top" wrapText="1"/>
    </xf>
    <xf numFmtId="164" fontId="27" fillId="6" borderId="17" xfId="1" applyFont="1" applyFill="1" applyBorder="1" applyAlignment="1">
      <alignment vertical="top" wrapText="1"/>
    </xf>
    <xf numFmtId="164" fontId="27" fillId="6" borderId="35" xfId="1" applyFont="1" applyFill="1" applyBorder="1" applyAlignment="1">
      <alignment vertical="top" wrapText="1"/>
    </xf>
    <xf numFmtId="164" fontId="27" fillId="6" borderId="7" xfId="1" applyFont="1" applyFill="1" applyBorder="1" applyAlignment="1">
      <alignment vertical="top" wrapText="1"/>
    </xf>
    <xf numFmtId="164" fontId="27" fillId="6" borderId="50" xfId="1" applyFont="1" applyFill="1" applyBorder="1" applyAlignment="1">
      <alignment vertical="top" wrapText="1"/>
    </xf>
    <xf numFmtId="164" fontId="27" fillId="6" borderId="6" xfId="1" applyFont="1" applyFill="1" applyBorder="1" applyAlignment="1">
      <alignment vertical="top" wrapText="1"/>
    </xf>
    <xf numFmtId="164" fontId="27" fillId="6" borderId="25" xfId="1" applyFont="1" applyFill="1" applyBorder="1" applyAlignment="1">
      <alignment vertical="top" wrapText="1"/>
    </xf>
    <xf numFmtId="164" fontId="27" fillId="6" borderId="11" xfId="1" applyFont="1" applyFill="1" applyBorder="1" applyAlignment="1">
      <alignment vertical="top" wrapText="1"/>
    </xf>
    <xf numFmtId="164" fontId="27" fillId="6" borderId="1" xfId="1" applyFont="1" applyFill="1" applyBorder="1" applyAlignment="1">
      <alignment vertical="top" wrapText="1"/>
    </xf>
    <xf numFmtId="164" fontId="27" fillId="6" borderId="2" xfId="1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30" fillId="0" borderId="12" xfId="0" applyFont="1" applyBorder="1" applyAlignment="1">
      <alignment horizontal="center" vertical="top"/>
    </xf>
    <xf numFmtId="0" fontId="32" fillId="0" borderId="12" xfId="0" applyFont="1" applyBorder="1" applyAlignment="1">
      <alignment horizontal="center" vertical="top"/>
    </xf>
    <xf numFmtId="43" fontId="3" fillId="3" borderId="0" xfId="17" applyFont="1" applyFill="1" applyAlignment="1">
      <alignment vertical="top"/>
    </xf>
    <xf numFmtId="0" fontId="35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vertical="top" textRotation="180" wrapText="1"/>
    </xf>
    <xf numFmtId="0" fontId="35" fillId="0" borderId="1" xfId="0" applyFont="1" applyBorder="1" applyAlignment="1">
      <alignment horizontal="center" vertical="center" wrapText="1"/>
    </xf>
    <xf numFmtId="43" fontId="35" fillId="0" borderId="1" xfId="16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2" fontId="38" fillId="0" borderId="1" xfId="0" applyNumberFormat="1" applyFont="1" applyBorder="1" applyAlignment="1">
      <alignment horizontal="center" vertical="center"/>
    </xf>
    <xf numFmtId="1" fontId="38" fillId="0" borderId="1" xfId="0" applyNumberFormat="1" applyFont="1" applyBorder="1" applyAlignment="1">
      <alignment horizontal="center" vertical="center"/>
    </xf>
    <xf numFmtId="10" fontId="38" fillId="0" borderId="1" xfId="6" applyNumberFormat="1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/>
    <xf numFmtId="10" fontId="35" fillId="0" borderId="1" xfId="6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vertical="top" wrapText="1"/>
    </xf>
    <xf numFmtId="43" fontId="22" fillId="0" borderId="14" xfId="16" applyFont="1" applyFill="1" applyBorder="1" applyAlignment="1">
      <alignment vertical="top" wrapText="1"/>
    </xf>
    <xf numFmtId="10" fontId="22" fillId="0" borderId="15" xfId="6" applyNumberFormat="1" applyFont="1" applyFill="1" applyBorder="1" applyAlignment="1">
      <alignment vertical="top" wrapText="1"/>
    </xf>
    <xf numFmtId="164" fontId="27" fillId="4" borderId="1" xfId="1" applyFont="1" applyFill="1" applyBorder="1" applyAlignment="1">
      <alignment vertical="top" wrapText="1"/>
    </xf>
    <xf numFmtId="164" fontId="27" fillId="4" borderId="11" xfId="1" applyFont="1" applyFill="1" applyBorder="1" applyAlignment="1">
      <alignment vertical="top" wrapText="1"/>
    </xf>
    <xf numFmtId="164" fontId="27" fillId="4" borderId="2" xfId="1" applyFont="1" applyFill="1" applyBorder="1" applyAlignment="1">
      <alignment vertical="top" wrapText="1"/>
    </xf>
    <xf numFmtId="164" fontId="27" fillId="4" borderId="0" xfId="1" applyFont="1" applyFill="1" applyBorder="1" applyAlignment="1">
      <alignment vertical="top" wrapText="1"/>
    </xf>
    <xf numFmtId="164" fontId="14" fillId="0" borderId="1" xfId="1" applyFont="1" applyFill="1" applyBorder="1" applyAlignment="1">
      <alignment vertical="top" wrapText="1"/>
    </xf>
    <xf numFmtId="164" fontId="27" fillId="0" borderId="1" xfId="1" applyFont="1" applyFill="1" applyBorder="1" applyAlignment="1">
      <alignment vertical="top" wrapText="1"/>
    </xf>
    <xf numFmtId="164" fontId="27" fillId="4" borderId="14" xfId="1" applyFont="1" applyFill="1" applyBorder="1" applyAlignment="1">
      <alignment vertical="top" wrapText="1"/>
    </xf>
    <xf numFmtId="164" fontId="27" fillId="4" borderId="13" xfId="1" applyFont="1" applyFill="1" applyBorder="1" applyAlignment="1">
      <alignment vertical="top" wrapText="1"/>
    </xf>
    <xf numFmtId="164" fontId="27" fillId="4" borderId="31" xfId="1" applyFont="1" applyFill="1" applyBorder="1" applyAlignment="1">
      <alignment vertical="top" wrapText="1"/>
    </xf>
    <xf numFmtId="164" fontId="27" fillId="4" borderId="28" xfId="1" applyFont="1" applyFill="1" applyBorder="1" applyAlignment="1">
      <alignment vertical="top" wrapText="1"/>
    </xf>
    <xf numFmtId="10" fontId="14" fillId="4" borderId="0" xfId="6" applyNumberFormat="1" applyFont="1" applyFill="1" applyBorder="1" applyAlignment="1">
      <alignment vertical="top" wrapText="1"/>
    </xf>
    <xf numFmtId="165" fontId="18" fillId="0" borderId="1" xfId="17" applyNumberFormat="1" applyFont="1" applyFill="1" applyBorder="1" applyAlignment="1">
      <alignment horizontal="left" vertical="center" wrapText="1"/>
    </xf>
    <xf numFmtId="165" fontId="3" fillId="0" borderId="12" xfId="17" applyNumberFormat="1" applyFont="1" applyBorder="1" applyAlignment="1">
      <alignment vertical="top"/>
    </xf>
    <xf numFmtId="166" fontId="8" fillId="0" borderId="1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vertical="top"/>
    </xf>
    <xf numFmtId="166" fontId="3" fillId="0" borderId="12" xfId="0" applyNumberFormat="1" applyFont="1" applyFill="1" applyBorder="1" applyAlignment="1">
      <alignment vertical="top"/>
    </xf>
    <xf numFmtId="164" fontId="3" fillId="0" borderId="12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4" fontId="3" fillId="3" borderId="0" xfId="0" applyNumberFormat="1" applyFont="1" applyFill="1"/>
    <xf numFmtId="43" fontId="3" fillId="3" borderId="0" xfId="17" applyFont="1" applyFill="1"/>
    <xf numFmtId="0" fontId="11" fillId="0" borderId="11" xfId="0" applyFont="1" applyBorder="1"/>
    <xf numFmtId="0" fontId="11" fillId="0" borderId="12" xfId="0" applyFont="1" applyBorder="1"/>
    <xf numFmtId="43" fontId="11" fillId="4" borderId="6" xfId="17" applyFont="1" applyFill="1" applyBorder="1" applyAlignment="1">
      <alignment horizontal="center" vertical="center"/>
    </xf>
    <xf numFmtId="9" fontId="18" fillId="0" borderId="0" xfId="6" applyFont="1" applyFill="1" applyAlignment="1">
      <alignment vertical="center"/>
    </xf>
    <xf numFmtId="43" fontId="17" fillId="0" borderId="1" xfId="17" applyFont="1" applyFill="1" applyBorder="1" applyAlignment="1">
      <alignment vertical="center"/>
    </xf>
    <xf numFmtId="43" fontId="17" fillId="0" borderId="0" xfId="0" applyNumberFormat="1" applyFont="1" applyAlignment="1">
      <alignment vertical="center"/>
    </xf>
    <xf numFmtId="0" fontId="15" fillId="0" borderId="6" xfId="8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vertical="top" wrapText="1"/>
    </xf>
    <xf numFmtId="164" fontId="27" fillId="0" borderId="2" xfId="1" applyFont="1" applyFill="1" applyBorder="1" applyAlignment="1">
      <alignment vertical="top" wrapText="1"/>
    </xf>
    <xf numFmtId="165" fontId="17" fillId="0" borderId="0" xfId="17" applyNumberFormat="1" applyFont="1" applyAlignment="1">
      <alignment vertical="center"/>
    </xf>
    <xf numFmtId="165" fontId="17" fillId="0" borderId="1" xfId="17" applyNumberFormat="1" applyFont="1" applyBorder="1" applyAlignment="1">
      <alignment vertical="center"/>
    </xf>
    <xf numFmtId="165" fontId="18" fillId="0" borderId="0" xfId="17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1" xfId="0" applyNumberFormat="1" applyFont="1" applyBorder="1" applyAlignment="1">
      <alignment vertical="center"/>
    </xf>
    <xf numFmtId="3" fontId="17" fillId="0" borderId="0" xfId="6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9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0" fontId="17" fillId="0" borderId="0" xfId="8" applyFont="1" applyFill="1" applyAlignment="1">
      <alignment horizontal="center" vertical="center"/>
    </xf>
    <xf numFmtId="165" fontId="17" fillId="0" borderId="0" xfId="17" applyNumberFormat="1" applyFont="1" applyFill="1" applyAlignment="1">
      <alignment horizontal="center" vertical="center"/>
    </xf>
    <xf numFmtId="0" fontId="18" fillId="0" borderId="1" xfId="8" applyFont="1" applyFill="1" applyBorder="1" applyAlignment="1">
      <alignment horizontal="center" vertical="center" wrapText="1"/>
    </xf>
    <xf numFmtId="165" fontId="18" fillId="0" borderId="1" xfId="17" applyNumberFormat="1" applyFont="1" applyFill="1" applyBorder="1" applyAlignment="1">
      <alignment horizontal="center" vertical="center" wrapText="1"/>
    </xf>
    <xf numFmtId="166" fontId="15" fillId="0" borderId="1" xfId="10" applyNumberFormat="1" applyFont="1" applyFill="1" applyBorder="1" applyAlignment="1">
      <alignment horizontal="center" vertical="center"/>
    </xf>
    <xf numFmtId="165" fontId="15" fillId="0" borderId="1" xfId="17" applyNumberFormat="1" applyFont="1" applyFill="1" applyBorder="1" applyAlignment="1">
      <alignment horizontal="center" vertical="center"/>
    </xf>
    <xf numFmtId="165" fontId="18" fillId="0" borderId="1" xfId="17" applyNumberFormat="1" applyFont="1" applyFill="1" applyBorder="1" applyAlignment="1">
      <alignment vertical="center"/>
    </xf>
    <xf numFmtId="165" fontId="18" fillId="0" borderId="6" xfId="17" applyNumberFormat="1" applyFont="1" applyFill="1" applyBorder="1" applyAlignment="1">
      <alignment vertical="center"/>
    </xf>
    <xf numFmtId="165" fontId="17" fillId="0" borderId="1" xfId="17" applyNumberFormat="1" applyFont="1" applyFill="1" applyBorder="1" applyAlignment="1">
      <alignment vertical="center"/>
    </xf>
    <xf numFmtId="165" fontId="11" fillId="0" borderId="6" xfId="17" applyNumberFormat="1" applyFont="1" applyFill="1" applyBorder="1" applyAlignment="1">
      <alignment vertical="center"/>
    </xf>
    <xf numFmtId="4" fontId="28" fillId="3" borderId="0" xfId="0" applyNumberFormat="1" applyFont="1" applyFill="1" applyAlignment="1">
      <alignment vertical="top"/>
    </xf>
    <xf numFmtId="10" fontId="28" fillId="3" borderId="0" xfId="0" applyNumberFormat="1" applyFont="1" applyFill="1" applyAlignment="1">
      <alignment vertical="top"/>
    </xf>
    <xf numFmtId="166" fontId="28" fillId="3" borderId="0" xfId="0" applyNumberFormat="1" applyFont="1" applyFill="1" applyAlignment="1">
      <alignment vertical="top"/>
    </xf>
    <xf numFmtId="0" fontId="2" fillId="2" borderId="12" xfId="0" applyNumberFormat="1" applyFont="1" applyFill="1" applyBorder="1" applyAlignment="1" applyProtection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8" fillId="2" borderId="2" xfId="0" applyFont="1" applyFill="1" applyBorder="1"/>
    <xf numFmtId="0" fontId="8" fillId="0" borderId="2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wrapText="1"/>
    </xf>
    <xf numFmtId="0" fontId="1" fillId="0" borderId="2" xfId="0" applyNumberFormat="1" applyFont="1" applyFill="1" applyBorder="1" applyAlignment="1" applyProtection="1"/>
    <xf numFmtId="0" fontId="10" fillId="0" borderId="2" xfId="0" applyNumberFormat="1" applyFont="1" applyFill="1" applyBorder="1" applyAlignment="1" applyProtection="1"/>
    <xf numFmtId="0" fontId="1" fillId="0" borderId="2" xfId="0" applyFont="1" applyFill="1" applyBorder="1" applyAlignment="1">
      <alignment wrapText="1"/>
    </xf>
    <xf numFmtId="0" fontId="1" fillId="0" borderId="31" xfId="0" applyNumberFormat="1" applyFont="1" applyFill="1" applyBorder="1" applyAlignment="1" applyProtection="1">
      <alignment wrapText="1"/>
    </xf>
    <xf numFmtId="10" fontId="3" fillId="0" borderId="1" xfId="6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 applyProtection="1">
      <alignment horizontal="center" vertical="center"/>
    </xf>
    <xf numFmtId="17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0" fontId="8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28" fillId="4" borderId="12" xfId="0" applyFont="1" applyFill="1" applyBorder="1" applyAlignment="1">
      <alignment vertical="top"/>
    </xf>
    <xf numFmtId="10" fontId="28" fillId="4" borderId="12" xfId="6" applyNumberFormat="1" applyFont="1" applyFill="1" applyBorder="1" applyAlignment="1">
      <alignment vertical="center"/>
    </xf>
    <xf numFmtId="10" fontId="28" fillId="4" borderId="12" xfId="6" applyNumberFormat="1" applyFont="1" applyFill="1" applyBorder="1"/>
    <xf numFmtId="0" fontId="28" fillId="4" borderId="12" xfId="0" applyFont="1" applyFill="1" applyBorder="1"/>
    <xf numFmtId="166" fontId="28" fillId="4" borderId="12" xfId="1" applyNumberFormat="1" applyFont="1" applyFill="1" applyBorder="1" applyAlignment="1">
      <alignment vertical="top"/>
    </xf>
    <xf numFmtId="0" fontId="1" fillId="2" borderId="19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43" fontId="3" fillId="3" borderId="0" xfId="17" applyFont="1" applyFill="1" applyAlignment="1">
      <alignment horizontal="center" vertical="center"/>
    </xf>
    <xf numFmtId="172" fontId="8" fillId="0" borderId="1" xfId="0" applyNumberFormat="1" applyFont="1" applyFill="1" applyBorder="1" applyAlignment="1">
      <alignment horizontal="center" vertical="center"/>
    </xf>
    <xf numFmtId="168" fontId="28" fillId="4" borderId="12" xfId="1" applyNumberFormat="1" applyFont="1" applyFill="1" applyBorder="1" applyAlignment="1">
      <alignment vertical="top"/>
    </xf>
    <xf numFmtId="168" fontId="29" fillId="4" borderId="12" xfId="1" applyNumberFormat="1" applyFont="1" applyFill="1" applyBorder="1" applyAlignment="1">
      <alignment vertical="top"/>
    </xf>
    <xf numFmtId="173" fontId="28" fillId="4" borderId="12" xfId="17" applyNumberFormat="1" applyFont="1" applyFill="1" applyBorder="1" applyAlignment="1">
      <alignment vertical="top"/>
    </xf>
    <xf numFmtId="173" fontId="28" fillId="4" borderId="15" xfId="17" applyNumberFormat="1" applyFont="1" applyFill="1" applyBorder="1" applyAlignment="1">
      <alignment vertical="top"/>
    </xf>
    <xf numFmtId="173" fontId="18" fillId="0" borderId="1" xfId="17" applyNumberFormat="1" applyFont="1" applyFill="1" applyBorder="1" applyAlignment="1">
      <alignment vertical="center"/>
    </xf>
    <xf numFmtId="173" fontId="18" fillId="0" borderId="6" xfId="17" applyNumberFormat="1" applyFont="1" applyFill="1" applyBorder="1" applyAlignment="1">
      <alignment vertical="center"/>
    </xf>
    <xf numFmtId="173" fontId="11" fillId="0" borderId="6" xfId="17" applyNumberFormat="1" applyFont="1" applyFill="1" applyBorder="1" applyAlignment="1">
      <alignment vertical="center"/>
    </xf>
    <xf numFmtId="165" fontId="17" fillId="0" borderId="1" xfId="10" applyNumberFormat="1" applyFont="1" applyFill="1" applyBorder="1" applyAlignment="1">
      <alignment vertical="center"/>
    </xf>
    <xf numFmtId="173" fontId="18" fillId="4" borderId="1" xfId="17" applyNumberFormat="1" applyFont="1" applyFill="1" applyBorder="1" applyAlignment="1">
      <alignment vertical="center"/>
    </xf>
    <xf numFmtId="173" fontId="18" fillId="4" borderId="6" xfId="17" applyNumberFormat="1" applyFont="1" applyFill="1" applyBorder="1" applyAlignment="1">
      <alignment vertical="center"/>
    </xf>
    <xf numFmtId="173" fontId="17" fillId="4" borderId="1" xfId="17" applyNumberFormat="1" applyFont="1" applyFill="1" applyBorder="1" applyAlignment="1">
      <alignment vertical="center"/>
    </xf>
    <xf numFmtId="173" fontId="17" fillId="0" borderId="1" xfId="17" applyNumberFormat="1" applyFont="1" applyFill="1" applyBorder="1" applyAlignment="1">
      <alignment vertical="center"/>
    </xf>
    <xf numFmtId="173" fontId="11" fillId="4" borderId="6" xfId="17" applyNumberFormat="1" applyFont="1" applyFill="1" applyBorder="1" applyAlignment="1">
      <alignment vertical="center"/>
    </xf>
    <xf numFmtId="173" fontId="20" fillId="5" borderId="1" xfId="17" applyNumberFormat="1" applyFont="1" applyFill="1" applyBorder="1" applyAlignment="1">
      <alignment vertical="center"/>
    </xf>
    <xf numFmtId="173" fontId="11" fillId="4" borderId="6" xfId="17" applyNumberFormat="1" applyFont="1" applyFill="1" applyBorder="1" applyAlignment="1">
      <alignment horizontal="center" vertical="center"/>
    </xf>
    <xf numFmtId="173" fontId="12" fillId="4" borderId="6" xfId="17" applyNumberFormat="1" applyFont="1" applyFill="1" applyBorder="1" applyAlignment="1">
      <alignment horizontal="center" vertical="center"/>
    </xf>
    <xf numFmtId="173" fontId="17" fillId="4" borderId="1" xfId="8" applyNumberFormat="1" applyFont="1" applyFill="1" applyBorder="1" applyAlignment="1">
      <alignment horizontal="center" vertical="center"/>
    </xf>
    <xf numFmtId="173" fontId="18" fillId="4" borderId="1" xfId="8" applyNumberFormat="1" applyFont="1" applyFill="1" applyBorder="1" applyAlignment="1">
      <alignment horizontal="center" vertical="center"/>
    </xf>
    <xf numFmtId="173" fontId="12" fillId="4" borderId="6" xfId="8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72" fontId="3" fillId="0" borderId="1" xfId="0" applyNumberFormat="1" applyFont="1" applyFill="1" applyBorder="1" applyAlignment="1">
      <alignment horizontal="center" vertical="center"/>
    </xf>
    <xf numFmtId="172" fontId="3" fillId="0" borderId="1" xfId="6" applyNumberFormat="1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 applyProtection="1">
      <alignment horizontal="center" vertical="center"/>
    </xf>
    <xf numFmtId="173" fontId="8" fillId="0" borderId="40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 applyProtection="1">
      <alignment horizontal="center"/>
    </xf>
    <xf numFmtId="167" fontId="3" fillId="0" borderId="12" xfId="0" applyNumberFormat="1" applyFont="1" applyFill="1" applyBorder="1" applyAlignment="1">
      <alignment horizontal="center"/>
    </xf>
    <xf numFmtId="167" fontId="10" fillId="0" borderId="15" xfId="0" applyNumberFormat="1" applyFont="1" applyFill="1" applyBorder="1" applyAlignment="1" applyProtection="1">
      <alignment horizontal="center"/>
    </xf>
    <xf numFmtId="167" fontId="3" fillId="0" borderId="12" xfId="0" applyNumberFormat="1" applyFont="1" applyFill="1" applyBorder="1" applyAlignment="1">
      <alignment horizontal="center" vertical="center"/>
    </xf>
    <xf numFmtId="167" fontId="8" fillId="0" borderId="12" xfId="0" applyNumberFormat="1" applyFont="1" applyBorder="1" applyAlignment="1">
      <alignment horizontal="center" vertical="center"/>
    </xf>
    <xf numFmtId="173" fontId="21" fillId="0" borderId="1" xfId="16" applyNumberFormat="1" applyFont="1" applyFill="1" applyBorder="1" applyAlignment="1">
      <alignment vertical="top" wrapText="1"/>
    </xf>
    <xf numFmtId="173" fontId="21" fillId="0" borderId="1" xfId="0" applyNumberFormat="1" applyFont="1" applyBorder="1" applyAlignment="1">
      <alignment vertical="top" wrapText="1"/>
    </xf>
    <xf numFmtId="173" fontId="22" fillId="0" borderId="14" xfId="16" applyNumberFormat="1" applyFont="1" applyBorder="1" applyAlignment="1">
      <alignment vertical="top" wrapText="1"/>
    </xf>
    <xf numFmtId="173" fontId="22" fillId="0" borderId="14" xfId="0" applyNumberFormat="1" applyFont="1" applyBorder="1" applyAlignment="1">
      <alignment vertical="top" wrapText="1"/>
    </xf>
    <xf numFmtId="173" fontId="22" fillId="0" borderId="14" xfId="16" applyNumberFormat="1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55" fillId="0" borderId="1" xfId="0" applyFont="1" applyBorder="1" applyAlignment="1">
      <alignment vertical="center" wrapText="1"/>
    </xf>
    <xf numFmtId="0" fontId="56" fillId="2" borderId="1" xfId="0" applyNumberFormat="1" applyFont="1" applyFill="1" applyBorder="1" applyAlignment="1" applyProtection="1">
      <alignment horizontal="left" vertical="center"/>
    </xf>
    <xf numFmtId="0" fontId="56" fillId="2" borderId="1" xfId="0" applyNumberFormat="1" applyFont="1" applyFill="1" applyBorder="1" applyAlignment="1" applyProtection="1">
      <alignment horizontal="center" vertical="center"/>
    </xf>
    <xf numFmtId="0" fontId="56" fillId="2" borderId="1" xfId="0" applyNumberFormat="1" applyFont="1" applyFill="1" applyBorder="1" applyAlignment="1" applyProtection="1">
      <alignment vertical="center"/>
    </xf>
    <xf numFmtId="0" fontId="57" fillId="0" borderId="0" xfId="0" applyFont="1" applyAlignment="1">
      <alignment vertical="center"/>
    </xf>
    <xf numFmtId="0" fontId="58" fillId="2" borderId="1" xfId="0" applyFont="1" applyFill="1" applyBorder="1" applyAlignment="1">
      <alignment horizontal="left" vertical="center"/>
    </xf>
    <xf numFmtId="0" fontId="58" fillId="2" borderId="1" xfId="0" applyFont="1" applyFill="1" applyBorder="1" applyAlignment="1">
      <alignment horizontal="center" vertical="center"/>
    </xf>
    <xf numFmtId="0" fontId="56" fillId="0" borderId="1" xfId="0" applyNumberFormat="1" applyFont="1" applyFill="1" applyBorder="1" applyAlignment="1" applyProtection="1">
      <alignment vertical="center" wrapText="1"/>
    </xf>
    <xf numFmtId="0" fontId="56" fillId="0" borderId="1" xfId="0" applyNumberFormat="1" applyFont="1" applyFill="1" applyBorder="1" applyAlignment="1" applyProtection="1">
      <alignment vertical="center"/>
    </xf>
    <xf numFmtId="0" fontId="59" fillId="0" borderId="1" xfId="0" applyNumberFormat="1" applyFont="1" applyFill="1" applyBorder="1" applyAlignment="1" applyProtection="1">
      <alignment horizontal="left" vertical="center"/>
    </xf>
    <xf numFmtId="0" fontId="59" fillId="0" borderId="1" xfId="0" applyNumberFormat="1" applyFont="1" applyFill="1" applyBorder="1" applyAlignment="1" applyProtection="1">
      <alignment vertical="center"/>
    </xf>
    <xf numFmtId="0" fontId="56" fillId="0" borderId="1" xfId="0" applyNumberFormat="1" applyFont="1" applyFill="1" applyBorder="1" applyAlignment="1" applyProtection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9" fillId="0" borderId="1" xfId="0" applyNumberFormat="1" applyFont="1" applyFill="1" applyBorder="1" applyAlignment="1" applyProtection="1">
      <alignment horizontal="center" vertical="center"/>
    </xf>
    <xf numFmtId="0" fontId="59" fillId="0" borderId="1" xfId="0" applyNumberFormat="1" applyFont="1" applyFill="1" applyBorder="1" applyAlignment="1" applyProtection="1">
      <alignment vertical="center" wrapText="1"/>
    </xf>
    <xf numFmtId="0" fontId="59" fillId="0" borderId="1" xfId="0" applyNumberFormat="1" applyFont="1" applyFill="1" applyBorder="1" applyAlignment="1" applyProtection="1">
      <alignment horizontal="right" vertical="center"/>
    </xf>
    <xf numFmtId="0" fontId="59" fillId="4" borderId="1" xfId="18" applyFont="1" applyFill="1" applyBorder="1" applyAlignment="1">
      <alignment vertical="center"/>
    </xf>
    <xf numFmtId="168" fontId="59" fillId="0" borderId="1" xfId="18" applyNumberFormat="1" applyFont="1" applyFill="1" applyBorder="1" applyAlignment="1">
      <alignment vertical="center"/>
    </xf>
    <xf numFmtId="164" fontId="57" fillId="0" borderId="0" xfId="0" applyNumberFormat="1" applyFont="1" applyAlignment="1">
      <alignment vertical="center"/>
    </xf>
    <xf numFmtId="168" fontId="53" fillId="0" borderId="1" xfId="0" applyNumberFormat="1" applyFont="1" applyFill="1" applyBorder="1" applyAlignment="1">
      <alignment vertical="center"/>
    </xf>
    <xf numFmtId="168" fontId="59" fillId="0" borderId="1" xfId="0" applyNumberFormat="1" applyFont="1" applyFill="1" applyBorder="1" applyAlignment="1" applyProtection="1">
      <alignment vertical="center"/>
    </xf>
    <xf numFmtId="168" fontId="56" fillId="0" borderId="1" xfId="0" applyNumberFormat="1" applyFont="1" applyFill="1" applyBorder="1" applyAlignment="1" applyProtection="1">
      <alignment vertical="center"/>
    </xf>
    <xf numFmtId="168" fontId="59" fillId="0" borderId="1" xfId="0" applyNumberFormat="1" applyFont="1" applyFill="1" applyBorder="1" applyAlignment="1" applyProtection="1">
      <alignment vertical="center" wrapText="1"/>
    </xf>
    <xf numFmtId="1" fontId="57" fillId="0" borderId="0" xfId="0" applyNumberFormat="1" applyFont="1" applyAlignment="1">
      <alignment vertical="center"/>
    </xf>
    <xf numFmtId="43" fontId="57" fillId="0" borderId="0" xfId="0" applyNumberFormat="1" applyFont="1" applyAlignment="1">
      <alignment vertical="center"/>
    </xf>
    <xf numFmtId="0" fontId="57" fillId="0" borderId="1" xfId="0" applyFont="1" applyFill="1" applyBorder="1" applyAlignment="1">
      <alignment horizontal="right" vertical="center"/>
    </xf>
    <xf numFmtId="9" fontId="57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57" fillId="0" borderId="1" xfId="0" applyFont="1" applyBorder="1" applyAlignment="1">
      <alignment vertical="center"/>
    </xf>
    <xf numFmtId="168" fontId="57" fillId="0" borderId="1" xfId="0" applyNumberFormat="1" applyFont="1" applyFill="1" applyBorder="1" applyAlignment="1">
      <alignment vertical="center"/>
    </xf>
    <xf numFmtId="0" fontId="53" fillId="0" borderId="1" xfId="0" applyFont="1" applyBorder="1" applyAlignment="1">
      <alignment vertical="center"/>
    </xf>
    <xf numFmtId="164" fontId="53" fillId="0" borderId="0" xfId="14" applyFont="1" applyAlignment="1">
      <alignment vertical="center"/>
    </xf>
    <xf numFmtId="0" fontId="57" fillId="0" borderId="0" xfId="0" applyFont="1" applyAlignment="1">
      <alignment horizontal="left" vertical="center"/>
    </xf>
    <xf numFmtId="43" fontId="53" fillId="0" borderId="0" xfId="0" applyNumberFormat="1" applyFont="1" applyAlignment="1">
      <alignment vertical="center"/>
    </xf>
    <xf numFmtId="171" fontId="3" fillId="0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" fillId="2" borderId="19" xfId="0" applyNumberFormat="1" applyFont="1" applyFill="1" applyBorder="1" applyAlignment="1" applyProtection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2" borderId="11" xfId="0" applyNumberFormat="1" applyFont="1" applyFill="1" applyBorder="1" applyAlignment="1" applyProtection="1">
      <alignment horizontal="left"/>
    </xf>
    <xf numFmtId="0" fontId="1" fillId="2" borderId="1" xfId="0" applyNumberFormat="1" applyFont="1" applyFill="1" applyBorder="1" applyAlignment="1" applyProtection="1">
      <alignment horizontal="left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10" fontId="3" fillId="0" borderId="12" xfId="6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1" fontId="3" fillId="0" borderId="12" xfId="0" applyNumberFormat="1" applyFont="1" applyFill="1" applyBorder="1" applyAlignment="1">
      <alignment horizontal="center" vertical="center"/>
    </xf>
    <xf numFmtId="172" fontId="3" fillId="0" borderId="12" xfId="0" applyNumberFormat="1" applyFont="1" applyFill="1" applyBorder="1" applyAlignment="1">
      <alignment horizontal="center" vertical="center"/>
    </xf>
    <xf numFmtId="172" fontId="3" fillId="0" borderId="12" xfId="6" applyNumberFormat="1" applyFont="1" applyFill="1" applyBorder="1" applyAlignment="1">
      <alignment horizontal="center" vertical="center"/>
    </xf>
    <xf numFmtId="172" fontId="1" fillId="0" borderId="12" xfId="0" applyNumberFormat="1" applyFont="1" applyFill="1" applyBorder="1" applyAlignment="1" applyProtection="1">
      <alignment horizontal="center" vertical="center"/>
    </xf>
    <xf numFmtId="172" fontId="8" fillId="0" borderId="12" xfId="0" applyNumberFormat="1" applyFont="1" applyFill="1" applyBorder="1" applyAlignment="1">
      <alignment horizontal="center" vertical="center"/>
    </xf>
    <xf numFmtId="171" fontId="1" fillId="0" borderId="12" xfId="0" applyNumberFormat="1" applyFont="1" applyFill="1" applyBorder="1" applyAlignment="1" applyProtection="1">
      <alignment horizontal="center" vertical="center"/>
    </xf>
    <xf numFmtId="170" fontId="1" fillId="0" borderId="12" xfId="0" applyNumberFormat="1" applyFont="1" applyFill="1" applyBorder="1" applyAlignment="1" applyProtection="1">
      <alignment horizontal="center" vertical="center"/>
    </xf>
    <xf numFmtId="0" fontId="8" fillId="0" borderId="100" xfId="0" applyFont="1" applyFill="1" applyBorder="1" applyAlignment="1">
      <alignment horizontal="center"/>
    </xf>
    <xf numFmtId="0" fontId="10" fillId="0" borderId="101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164" fontId="233" fillId="7" borderId="11" xfId="1" applyFont="1" applyFill="1" applyBorder="1" applyAlignment="1">
      <alignment vertical="top" wrapText="1"/>
    </xf>
    <xf numFmtId="173" fontId="34" fillId="4" borderId="33" xfId="17" applyNumberFormat="1" applyFont="1" applyFill="1" applyBorder="1"/>
    <xf numFmtId="173" fontId="34" fillId="4" borderId="33" xfId="17" applyNumberFormat="1" applyFont="1" applyFill="1" applyBorder="1" applyAlignment="1">
      <alignment vertical="center"/>
    </xf>
    <xf numFmtId="0" fontId="3" fillId="0" borderId="50" xfId="0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 applyProtection="1">
      <alignment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2" xfId="0" applyNumberFormat="1" applyFont="1" applyFill="1" applyBorder="1" applyAlignment="1" applyProtection="1">
      <alignment horizontal="center" vertical="top" wrapText="1"/>
    </xf>
    <xf numFmtId="0" fontId="54" fillId="0" borderId="11" xfId="0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vertical="center" wrapText="1"/>
    </xf>
    <xf numFmtId="0" fontId="54" fillId="0" borderId="13" xfId="0" applyFont="1" applyBorder="1" applyAlignment="1">
      <alignment horizontal="center" vertical="center" wrapText="1"/>
    </xf>
    <xf numFmtId="0" fontId="54" fillId="0" borderId="14" xfId="0" applyFont="1" applyBorder="1" applyAlignment="1">
      <alignment vertical="center" wrapText="1"/>
    </xf>
    <xf numFmtId="4" fontId="3" fillId="0" borderId="15" xfId="0" applyNumberFormat="1" applyFont="1" applyFill="1" applyBorder="1" applyAlignment="1">
      <alignment vertical="center" wrapText="1"/>
    </xf>
    <xf numFmtId="0" fontId="3" fillId="0" borderId="39" xfId="0" applyFont="1" applyBorder="1" applyAlignment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0" fontId="3" fillId="0" borderId="34" xfId="0" applyFont="1" applyBorder="1" applyAlignment="1">
      <alignment horizontal="center" vertical="top"/>
    </xf>
    <xf numFmtId="174" fontId="3" fillId="0" borderId="14" xfId="0" applyNumberFormat="1" applyFont="1" applyBorder="1" applyAlignment="1">
      <alignment vertical="top"/>
    </xf>
    <xf numFmtId="174" fontId="3" fillId="0" borderId="15" xfId="0" applyNumberFormat="1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39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10" fillId="0" borderId="11" xfId="0" applyNumberFormat="1" applyFont="1" applyFill="1" applyBorder="1" applyAlignment="1" applyProtection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 applyProtection="1">
      <alignment vertical="top" wrapText="1"/>
    </xf>
    <xf numFmtId="0" fontId="0" fillId="0" borderId="33" xfId="0" applyBorder="1"/>
    <xf numFmtId="0" fontId="3" fillId="0" borderId="34" xfId="0" applyFont="1" applyBorder="1"/>
    <xf numFmtId="0" fontId="3" fillId="0" borderId="34" xfId="0" applyFont="1" applyBorder="1" applyAlignment="1">
      <alignment vertical="top"/>
    </xf>
    <xf numFmtId="166" fontId="8" fillId="0" borderId="104" xfId="0" applyNumberFormat="1" applyFont="1" applyBorder="1" applyAlignment="1">
      <alignment vertical="top"/>
    </xf>
    <xf numFmtId="166" fontId="8" fillId="0" borderId="23" xfId="0" applyNumberFormat="1" applyFont="1" applyBorder="1" applyAlignment="1">
      <alignment vertical="top"/>
    </xf>
    <xf numFmtId="0" fontId="18" fillId="4" borderId="50" xfId="8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vertical="top"/>
    </xf>
    <xf numFmtId="0" fontId="18" fillId="4" borderId="11" xfId="8" applyFont="1" applyFill="1" applyBorder="1" applyAlignment="1">
      <alignment horizontal="center" vertical="center"/>
    </xf>
    <xf numFmtId="0" fontId="17" fillId="4" borderId="11" xfId="8" applyFont="1" applyFill="1" applyBorder="1" applyAlignment="1">
      <alignment horizontal="center" vertical="center"/>
    </xf>
    <xf numFmtId="0" fontId="11" fillId="4" borderId="11" xfId="8" applyFont="1" applyFill="1" applyBorder="1" applyAlignment="1">
      <alignment horizontal="center" vertical="center"/>
    </xf>
    <xf numFmtId="0" fontId="17" fillId="4" borderId="32" xfId="8" applyFont="1" applyFill="1" applyBorder="1" applyAlignment="1">
      <alignment horizontal="center" vertical="center"/>
    </xf>
    <xf numFmtId="166" fontId="19" fillId="5" borderId="31" xfId="8" applyNumberFormat="1" applyFont="1" applyFill="1" applyBorder="1" applyAlignment="1">
      <alignment vertical="center"/>
    </xf>
    <xf numFmtId="166" fontId="19" fillId="5" borderId="15" xfId="8" applyNumberFormat="1" applyFont="1" applyFill="1" applyBorder="1" applyAlignment="1">
      <alignment vertical="center"/>
    </xf>
    <xf numFmtId="0" fontId="10" fillId="2" borderId="16" xfId="0" applyNumberFormat="1" applyFont="1" applyFill="1" applyBorder="1" applyAlignment="1" applyProtection="1">
      <alignment horizontal="center"/>
    </xf>
    <xf numFmtId="0" fontId="10" fillId="2" borderId="17" xfId="0" applyNumberFormat="1" applyFont="1" applyFill="1" applyBorder="1" applyAlignment="1" applyProtection="1">
      <alignment horizontal="center"/>
    </xf>
    <xf numFmtId="0" fontId="10" fillId="2" borderId="18" xfId="0" applyNumberFormat="1" applyFont="1" applyFill="1" applyBorder="1" applyAlignment="1" applyProtection="1">
      <alignment horizontal="center"/>
    </xf>
    <xf numFmtId="0" fontId="4" fillId="2" borderId="19" xfId="0" applyNumberFormat="1" applyFont="1" applyFill="1" applyBorder="1" applyAlignment="1" applyProtection="1">
      <alignment horizontal="left"/>
    </xf>
    <xf numFmtId="0" fontId="4" fillId="2" borderId="3" xfId="0" applyNumberFormat="1" applyFont="1" applyFill="1" applyBorder="1" applyAlignment="1" applyProtection="1">
      <alignment horizontal="left"/>
    </xf>
    <xf numFmtId="0" fontId="4" fillId="2" borderId="20" xfId="0" applyNumberFormat="1" applyFont="1" applyFill="1" applyBorder="1" applyAlignment="1" applyProtection="1">
      <alignment horizontal="left"/>
    </xf>
    <xf numFmtId="0" fontId="1" fillId="0" borderId="29" xfId="0" applyNumberFormat="1" applyFont="1" applyFill="1" applyBorder="1" applyAlignment="1" applyProtection="1">
      <alignment horizontal="center" vertical="top"/>
    </xf>
    <xf numFmtId="0" fontId="1" fillId="0" borderId="42" xfId="0" applyNumberFormat="1" applyFont="1" applyFill="1" applyBorder="1" applyAlignment="1" applyProtection="1">
      <alignment horizontal="center" vertical="top"/>
    </xf>
    <xf numFmtId="0" fontId="1" fillId="0" borderId="41" xfId="0" applyNumberFormat="1" applyFont="1" applyFill="1" applyBorder="1" applyAlignment="1" applyProtection="1">
      <alignment horizontal="center" vertical="top"/>
    </xf>
    <xf numFmtId="0" fontId="1" fillId="0" borderId="19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0" xfId="0" applyNumberFormat="1" applyFont="1" applyFill="1" applyBorder="1" applyAlignment="1" applyProtection="1">
      <alignment horizontal="left" vertical="top"/>
    </xf>
    <xf numFmtId="0" fontId="57" fillId="2" borderId="2" xfId="0" applyFont="1" applyFill="1" applyBorder="1" applyAlignment="1">
      <alignment horizontal="right" vertical="center"/>
    </xf>
    <xf numFmtId="0" fontId="57" fillId="2" borderId="4" xfId="0" applyFont="1" applyFill="1" applyBorder="1" applyAlignment="1">
      <alignment horizontal="right" vertical="center"/>
    </xf>
    <xf numFmtId="0" fontId="56" fillId="0" borderId="1" xfId="0" applyNumberFormat="1" applyFont="1" applyFill="1" applyBorder="1" applyAlignment="1" applyProtection="1">
      <alignment horizontal="center" vertical="center"/>
    </xf>
    <xf numFmtId="0" fontId="59" fillId="0" borderId="2" xfId="0" applyNumberFormat="1" applyFont="1" applyFill="1" applyBorder="1" applyAlignment="1" applyProtection="1">
      <alignment horizontal="left" vertical="center" wrapText="1"/>
    </xf>
    <xf numFmtId="0" fontId="59" fillId="0" borderId="3" xfId="0" applyNumberFormat="1" applyFont="1" applyFill="1" applyBorder="1" applyAlignment="1" applyProtection="1">
      <alignment horizontal="left" vertical="center" wrapText="1"/>
    </xf>
    <xf numFmtId="0" fontId="59" fillId="0" borderId="4" xfId="0" applyNumberFormat="1" applyFont="1" applyFill="1" applyBorder="1" applyAlignment="1" applyProtection="1">
      <alignment horizontal="left" vertical="center" wrapText="1"/>
    </xf>
    <xf numFmtId="171" fontId="3" fillId="0" borderId="12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9" fillId="2" borderId="46" xfId="0" applyFont="1" applyFill="1" applyBorder="1" applyAlignment="1">
      <alignment horizontal="center" vertical="top"/>
    </xf>
    <xf numFmtId="0" fontId="29" fillId="2" borderId="47" xfId="0" applyFont="1" applyFill="1" applyBorder="1" applyAlignment="1">
      <alignment horizontal="center" vertical="top"/>
    </xf>
    <xf numFmtId="0" fontId="29" fillId="2" borderId="35" xfId="0" applyFont="1" applyFill="1" applyBorder="1" applyAlignment="1">
      <alignment horizontal="center" vertical="top"/>
    </xf>
    <xf numFmtId="0" fontId="29" fillId="2" borderId="7" xfId="0" applyFont="1" applyFill="1" applyBorder="1" applyAlignment="1">
      <alignment horizontal="center" vertical="top"/>
    </xf>
    <xf numFmtId="0" fontId="30" fillId="2" borderId="19" xfId="0" applyFont="1" applyFill="1" applyBorder="1" applyAlignment="1">
      <alignment horizontal="center" vertical="top"/>
    </xf>
    <xf numFmtId="0" fontId="30" fillId="2" borderId="4" xfId="0" applyFont="1" applyFill="1" applyBorder="1" applyAlignment="1">
      <alignment horizontal="center" vertical="top"/>
    </xf>
    <xf numFmtId="168" fontId="28" fillId="4" borderId="102" xfId="1" applyNumberFormat="1" applyFont="1" applyFill="1" applyBorder="1" applyAlignment="1">
      <alignment horizontal="center" vertical="top"/>
    </xf>
    <xf numFmtId="168" fontId="28" fillId="4" borderId="24" xfId="1" applyNumberFormat="1" applyFont="1" applyFill="1" applyBorder="1" applyAlignment="1">
      <alignment horizontal="center" vertical="top"/>
    </xf>
    <xf numFmtId="0" fontId="19" fillId="5" borderId="1" xfId="8" applyFont="1" applyFill="1" applyBorder="1" applyAlignment="1">
      <alignment vertical="center"/>
    </xf>
    <xf numFmtId="0" fontId="18" fillId="0" borderId="5" xfId="8" applyFont="1" applyBorder="1" applyAlignment="1">
      <alignment horizontal="center" vertical="center" wrapText="1"/>
    </xf>
    <xf numFmtId="0" fontId="18" fillId="0" borderId="6" xfId="8" applyFont="1" applyBorder="1" applyAlignment="1">
      <alignment horizontal="center" vertical="center" wrapText="1"/>
    </xf>
    <xf numFmtId="0" fontId="18" fillId="0" borderId="45" xfId="8" applyFont="1" applyBorder="1" applyAlignment="1">
      <alignment horizontal="center" vertical="center" wrapText="1"/>
    </xf>
    <xf numFmtId="164" fontId="18" fillId="0" borderId="1" xfId="10" applyFont="1" applyFill="1" applyBorder="1" applyAlignment="1">
      <alignment horizontal="left" vertical="center" wrapText="1"/>
    </xf>
    <xf numFmtId="165" fontId="18" fillId="0" borderId="1" xfId="17" applyNumberFormat="1" applyFont="1" applyFill="1" applyBorder="1" applyAlignment="1">
      <alignment horizontal="left" vertical="center" wrapText="1"/>
    </xf>
    <xf numFmtId="166" fontId="18" fillId="0" borderId="2" xfId="10" applyNumberFormat="1" applyFont="1" applyFill="1" applyBorder="1" applyAlignment="1">
      <alignment horizontal="center" vertical="center" wrapText="1"/>
    </xf>
    <xf numFmtId="166" fontId="18" fillId="0" borderId="4" xfId="10" applyNumberFormat="1" applyFont="1" applyFill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3" fontId="17" fillId="0" borderId="30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165" fontId="17" fillId="0" borderId="30" xfId="17" applyNumberFormat="1" applyFont="1" applyBorder="1" applyAlignment="1">
      <alignment horizontal="center" vertical="center" wrapText="1"/>
    </xf>
    <xf numFmtId="165" fontId="17" fillId="0" borderId="0" xfId="17" applyNumberFormat="1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43" xfId="8" applyFont="1" applyBorder="1" applyAlignment="1">
      <alignment horizontal="center" vertical="center" wrapText="1"/>
    </xf>
    <xf numFmtId="0" fontId="18" fillId="0" borderId="26" xfId="8" applyFont="1" applyBorder="1" applyAlignment="1">
      <alignment horizontal="center" vertical="center" wrapText="1"/>
    </xf>
    <xf numFmtId="0" fontId="16" fillId="4" borderId="0" xfId="8" applyFont="1" applyFill="1" applyAlignment="1">
      <alignment horizontal="left"/>
    </xf>
    <xf numFmtId="0" fontId="17" fillId="0" borderId="43" xfId="8" applyFont="1" applyBorder="1" applyAlignment="1">
      <alignment horizontal="center" vertical="center"/>
    </xf>
    <xf numFmtId="0" fontId="17" fillId="0" borderId="5" xfId="8" applyFont="1" applyBorder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18" fillId="0" borderId="2" xfId="8" applyFont="1" applyBorder="1" applyAlignment="1">
      <alignment horizontal="center" vertical="center" wrapText="1"/>
    </xf>
    <xf numFmtId="0" fontId="18" fillId="0" borderId="4" xfId="8" applyFont="1" applyBorder="1" applyAlignment="1">
      <alignment horizontal="center" vertical="center" wrapText="1"/>
    </xf>
    <xf numFmtId="0" fontId="18" fillId="0" borderId="2" xfId="8" applyFont="1" applyBorder="1" applyAlignment="1">
      <alignment horizontal="right" vertical="center" wrapText="1"/>
    </xf>
    <xf numFmtId="0" fontId="18" fillId="0" borderId="4" xfId="8" applyFont="1" applyBorder="1" applyAlignment="1">
      <alignment horizontal="right" vertical="center" wrapText="1"/>
    </xf>
    <xf numFmtId="0" fontId="18" fillId="0" borderId="6" xfId="8" applyFont="1" applyBorder="1" applyAlignment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1" fillId="0" borderId="36" xfId="0" applyNumberFormat="1" applyFont="1" applyFill="1" applyBorder="1" applyAlignment="1" applyProtection="1">
      <alignment horizontal="center" vertical="top" wrapText="1"/>
    </xf>
    <xf numFmtId="0" fontId="1" fillId="0" borderId="37" xfId="0" applyNumberFormat="1" applyFont="1" applyFill="1" applyBorder="1" applyAlignment="1" applyProtection="1">
      <alignment horizontal="center" vertical="top" wrapText="1"/>
    </xf>
    <xf numFmtId="0" fontId="1" fillId="0" borderId="38" xfId="0" applyNumberFormat="1" applyFont="1" applyFill="1" applyBorder="1" applyAlignment="1" applyProtection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53" fillId="2" borderId="11" xfId="0" applyFont="1" applyFill="1" applyBorder="1" applyAlignment="1">
      <alignment horizontal="left" vertical="top" wrapText="1"/>
    </xf>
    <xf numFmtId="0" fontId="5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/>
    </xf>
    <xf numFmtId="0" fontId="3" fillId="0" borderId="47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2" xfId="0" applyNumberFormat="1" applyFont="1" applyFill="1" applyBorder="1" applyAlignment="1" applyProtection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10" fillId="2" borderId="8" xfId="0" applyNumberFormat="1" applyFont="1" applyFill="1" applyBorder="1" applyAlignment="1" applyProtection="1">
      <alignment horizontal="center" vertical="top" wrapText="1"/>
    </xf>
    <xf numFmtId="0" fontId="10" fillId="2" borderId="9" xfId="0" applyNumberFormat="1" applyFont="1" applyFill="1" applyBorder="1" applyAlignment="1" applyProtection="1">
      <alignment horizontal="center" vertical="top" wrapText="1"/>
    </xf>
    <xf numFmtId="0" fontId="10" fillId="2" borderId="10" xfId="0" applyNumberFormat="1" applyFont="1" applyFill="1" applyBorder="1" applyAlignment="1" applyProtection="1">
      <alignment horizontal="center" vertical="top" wrapText="1"/>
    </xf>
    <xf numFmtId="0" fontId="3" fillId="0" borderId="103" xfId="0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center" vertical="top" wrapText="1"/>
    </xf>
    <xf numFmtId="0" fontId="3" fillId="0" borderId="104" xfId="0" applyFont="1" applyFill="1" applyBorder="1" applyAlignment="1">
      <alignment horizontal="center" vertical="top" wrapText="1"/>
    </xf>
    <xf numFmtId="0" fontId="1" fillId="2" borderId="19" xfId="0" applyNumberFormat="1" applyFont="1" applyFill="1" applyBorder="1" applyAlignment="1" applyProtection="1">
      <alignment horizontal="center" vertical="top" wrapText="1"/>
    </xf>
    <xf numFmtId="0" fontId="3" fillId="0" borderId="102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3" fillId="0" borderId="10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05" xfId="0" applyFont="1" applyBorder="1" applyAlignment="1">
      <alignment horizontal="center" vertical="top" wrapText="1"/>
    </xf>
    <xf numFmtId="0" fontId="3" fillId="0" borderId="106" xfId="0" applyFont="1" applyBorder="1" applyAlignment="1">
      <alignment horizontal="center" vertical="top" wrapText="1"/>
    </xf>
    <xf numFmtId="0" fontId="3" fillId="0" borderId="107" xfId="0" applyFont="1" applyBorder="1" applyAlignment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0" borderId="10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0" fontId="3" fillId="0" borderId="10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10" fillId="2" borderId="11" xfId="0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  <xf numFmtId="0" fontId="1" fillId="0" borderId="22" xfId="0" applyNumberFormat="1" applyFont="1" applyFill="1" applyBorder="1" applyAlignment="1" applyProtection="1">
      <alignment horizontal="center" vertical="top" wrapText="1"/>
    </xf>
    <xf numFmtId="0" fontId="1" fillId="0" borderId="23" xfId="0" applyNumberFormat="1" applyFont="1" applyFill="1" applyBorder="1" applyAlignment="1" applyProtection="1">
      <alignment horizontal="center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108" xfId="0" applyFont="1" applyBorder="1" applyAlignment="1">
      <alignment horizontal="left" vertical="top" wrapText="1"/>
    </xf>
    <xf numFmtId="0" fontId="1" fillId="2" borderId="11" xfId="0" applyNumberFormat="1" applyFont="1" applyFill="1" applyBorder="1" applyAlignment="1" applyProtection="1">
      <alignment horizontal="left"/>
    </xf>
    <xf numFmtId="0" fontId="1" fillId="2" borderId="1" xfId="0" applyNumberFormat="1" applyFont="1" applyFill="1" applyBorder="1" applyAlignment="1" applyProtection="1">
      <alignment horizontal="left"/>
    </xf>
    <xf numFmtId="167" fontId="3" fillId="0" borderId="102" xfId="0" applyNumberFormat="1" applyFont="1" applyFill="1" applyBorder="1" applyAlignment="1">
      <alignment horizontal="center" vertical="center"/>
    </xf>
    <xf numFmtId="167" fontId="3" fillId="0" borderId="2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/>
    </xf>
    <xf numFmtId="0" fontId="10" fillId="2" borderId="12" xfId="0" applyNumberFormat="1" applyFont="1" applyFill="1" applyBorder="1" applyAlignment="1" applyProtection="1">
      <alignment horizontal="center"/>
    </xf>
    <xf numFmtId="0" fontId="10" fillId="2" borderId="11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vertical="center"/>
    </xf>
    <xf numFmtId="0" fontId="8" fillId="2" borderId="46" xfId="0" applyFont="1" applyFill="1" applyBorder="1" applyAlignment="1">
      <alignment horizontal="center" vertical="top"/>
    </xf>
    <xf numFmtId="0" fontId="8" fillId="2" borderId="47" xfId="0" applyFont="1" applyFill="1" applyBorder="1" applyAlignment="1">
      <alignment horizontal="center" vertical="top"/>
    </xf>
    <xf numFmtId="0" fontId="8" fillId="2" borderId="39" xfId="0" applyFont="1" applyFill="1" applyBorder="1" applyAlignment="1">
      <alignment horizontal="center" vertical="top"/>
    </xf>
    <xf numFmtId="167" fontId="3" fillId="0" borderId="101" xfId="0" applyNumberFormat="1" applyFont="1" applyBorder="1" applyAlignment="1">
      <alignment horizontal="center" vertical="center"/>
    </xf>
    <xf numFmtId="167" fontId="3" fillId="0" borderId="25" xfId="0" applyNumberFormat="1" applyFont="1" applyBorder="1" applyAlignment="1">
      <alignment horizontal="center" vertical="center"/>
    </xf>
    <xf numFmtId="167" fontId="3" fillId="0" borderId="102" xfId="0" applyNumberFormat="1" applyFont="1" applyBorder="1" applyAlignment="1">
      <alignment horizontal="center" vertical="center"/>
    </xf>
    <xf numFmtId="167" fontId="3" fillId="0" borderId="24" xfId="0" applyNumberFormat="1" applyFont="1" applyBorder="1" applyAlignment="1">
      <alignment horizontal="center" vertical="center"/>
    </xf>
    <xf numFmtId="0" fontId="10" fillId="2" borderId="11" xfId="0" applyNumberFormat="1" applyFont="1" applyFill="1" applyBorder="1" applyAlignment="1" applyProtection="1">
      <alignment horizontal="center" vertical="top"/>
    </xf>
    <xf numFmtId="0" fontId="10" fillId="2" borderId="1" xfId="0" applyNumberFormat="1" applyFont="1" applyFill="1" applyBorder="1" applyAlignment="1" applyProtection="1">
      <alignment horizontal="center" vertical="top"/>
    </xf>
    <xf numFmtId="167" fontId="3" fillId="0" borderId="2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top"/>
    </xf>
    <xf numFmtId="0" fontId="2" fillId="2" borderId="20" xfId="0" applyNumberFormat="1" applyFont="1" applyFill="1" applyBorder="1" applyAlignment="1" applyProtection="1">
      <alignment horizontal="center" vertical="top"/>
    </xf>
    <xf numFmtId="0" fontId="10" fillId="2" borderId="12" xfId="0" applyNumberFormat="1" applyFont="1" applyFill="1" applyBorder="1" applyAlignment="1" applyProtection="1">
      <alignment horizontal="center" vertical="top"/>
    </xf>
    <xf numFmtId="0" fontId="22" fillId="0" borderId="13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2" borderId="46" xfId="0" applyFont="1" applyFill="1" applyBorder="1" applyAlignment="1">
      <alignment horizontal="center" vertical="top" wrapText="1"/>
    </xf>
    <xf numFmtId="0" fontId="22" fillId="2" borderId="47" xfId="0" applyFont="1" applyFill="1" applyBorder="1" applyAlignment="1">
      <alignment horizontal="center" vertical="top" wrapText="1"/>
    </xf>
    <xf numFmtId="0" fontId="22" fillId="2" borderId="48" xfId="0" applyFont="1" applyFill="1" applyBorder="1" applyAlignment="1">
      <alignment horizontal="center" vertical="top" wrapText="1"/>
    </xf>
    <xf numFmtId="0" fontId="22" fillId="2" borderId="35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26" xfId="0" applyFont="1" applyFill="1" applyBorder="1" applyAlignment="1">
      <alignment horizontal="center" vertical="top" wrapText="1"/>
    </xf>
    <xf numFmtId="0" fontId="22" fillId="2" borderId="49" xfId="0" applyFont="1" applyFill="1" applyBorder="1" applyAlignment="1">
      <alignment horizontal="center" vertical="top" wrapText="1"/>
    </xf>
    <xf numFmtId="0" fontId="22" fillId="2" borderId="24" xfId="0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textRotation="180" wrapText="1"/>
    </xf>
    <xf numFmtId="0" fontId="22" fillId="0" borderId="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9" fillId="5" borderId="13" xfId="8" applyFont="1" applyFill="1" applyBorder="1" applyAlignment="1">
      <alignment vertical="center"/>
    </xf>
    <xf numFmtId="0" fontId="19" fillId="5" borderId="14" xfId="8" applyFont="1" applyFill="1" applyBorder="1" applyAlignment="1">
      <alignment vertical="center"/>
    </xf>
    <xf numFmtId="0" fontId="25" fillId="0" borderId="41" xfId="8" applyFont="1" applyFill="1" applyBorder="1" applyAlignment="1">
      <alignment vertical="center"/>
    </xf>
    <xf numFmtId="0" fontId="25" fillId="0" borderId="104" xfId="8" applyFont="1" applyFill="1" applyBorder="1" applyAlignment="1">
      <alignment vertical="center"/>
    </xf>
    <xf numFmtId="0" fontId="1" fillId="0" borderId="10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8" fillId="0" borderId="103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35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56" fillId="2" borderId="1" xfId="0" applyNumberFormat="1" applyFont="1" applyFill="1" applyBorder="1" applyAlignment="1" applyProtection="1">
      <alignment horizontal="right" vertical="center"/>
    </xf>
    <xf numFmtId="0" fontId="8" fillId="2" borderId="25" xfId="0" applyFont="1" applyFill="1" applyBorder="1" applyAlignment="1">
      <alignment horizontal="center" vertical="top"/>
    </xf>
    <xf numFmtId="0" fontId="8" fillId="2" borderId="109" xfId="0" applyFont="1" applyFill="1" applyBorder="1" applyAlignment="1">
      <alignment horizontal="center" vertical="top"/>
    </xf>
  </cellXfs>
  <cellStyles count="40510">
    <cellStyle name="??                          " xfId="19"/>
    <cellStyle name="??&amp;O龡&amp;H?_x0008_??_x0007__x0001__x0001_" xfId="20"/>
    <cellStyle name="??&amp;O龡&amp;H?_x0008_??_x0007__x0001__x0001_ 10" xfId="21"/>
    <cellStyle name="??&amp;O龡&amp;H?_x0008_??_x0007__x0001__x0001_ 11" xfId="22"/>
    <cellStyle name="??&amp;O龡&amp;H?_x0008_??_x0007__x0001__x0001_ 12" xfId="23"/>
    <cellStyle name="??&amp;O龡&amp;H?_x0008_??_x0007__x0001__x0001_ 13" xfId="24"/>
    <cellStyle name="??&amp;O龡&amp;H?_x0008_??_x0007__x0001__x0001_ 14" xfId="25"/>
    <cellStyle name="??&amp;O龡&amp;H?_x0008_??_x0007__x0001__x0001_ 15" xfId="26"/>
    <cellStyle name="??&amp;O龡&amp;H?_x0008_??_x0007__x0001__x0001_ 16" xfId="27"/>
    <cellStyle name="??&amp;O龡&amp;H?_x0008_??_x0007__x0001__x0001_ 17" xfId="28"/>
    <cellStyle name="??&amp;O龡&amp;H?_x0008_??_x0007__x0001__x0001_ 18" xfId="29"/>
    <cellStyle name="??&amp;O龡&amp;H?_x0008_??_x0007__x0001__x0001_ 19" xfId="30"/>
    <cellStyle name="??&amp;O龡&amp;H?_x0008_??_x0007__x0001__x0001_ 2" xfId="31"/>
    <cellStyle name="??&amp;O龡&amp;H?_x0008_??_x0007__x0001__x0001_ 20" xfId="32"/>
    <cellStyle name="??&amp;O龡&amp;H?_x0008_??_x0007__x0001__x0001_ 21" xfId="33"/>
    <cellStyle name="??&amp;O龡&amp;H?_x0008_??_x0007__x0001__x0001_ 22" xfId="34"/>
    <cellStyle name="??&amp;O龡&amp;H?_x0008_??_x0007__x0001__x0001_ 23" xfId="35"/>
    <cellStyle name="??&amp;O龡&amp;H?_x0008_??_x0007__x0001__x0001_ 24" xfId="36"/>
    <cellStyle name="??&amp;O龡&amp;H?_x0008_??_x0007__x0001__x0001_ 25" xfId="37"/>
    <cellStyle name="??&amp;O龡&amp;H?_x0008_??_x0007__x0001__x0001_ 26" xfId="38"/>
    <cellStyle name="??&amp;O龡&amp;H?_x0008_??_x0007__x0001__x0001_ 27" xfId="39"/>
    <cellStyle name="??&amp;O龡&amp;H?_x0008_??_x0007__x0001__x0001_ 28" xfId="40"/>
    <cellStyle name="??&amp;O龡&amp;H?_x0008_??_x0007__x0001__x0001_ 29" xfId="41"/>
    <cellStyle name="??&amp;O龡&amp;H?_x0008_??_x0007__x0001__x0001_ 3" xfId="42"/>
    <cellStyle name="??&amp;O龡&amp;H?_x0008_??_x0007__x0001__x0001_ 4" xfId="43"/>
    <cellStyle name="??&amp;O龡&amp;H?_x0008_??_x0007__x0001__x0001_ 5" xfId="44"/>
    <cellStyle name="??&amp;O龡&amp;H?_x0008_??_x0007__x0001__x0001_ 6" xfId="45"/>
    <cellStyle name="??&amp;O龡&amp;H?_x0008_??_x0007__x0001__x0001_ 7" xfId="46"/>
    <cellStyle name="??&amp;O龡&amp;H?_x0008_??_x0007__x0001__x0001_ 8" xfId="47"/>
    <cellStyle name="??&amp;O龡&amp;H?_x0008_??_x0007__x0001__x0001_ 9" xfId="48"/>
    <cellStyle name="??_kc-elec system check list" xfId="49"/>
    <cellStyle name="?_GS_Cash " xfId="50"/>
    <cellStyle name="_~0390725" xfId="51"/>
    <cellStyle name="_~1076636" xfId="52"/>
    <cellStyle name="_~1076636_Tax Audit Annexures-3CD-AY_11-12 revised" xfId="53"/>
    <cellStyle name="_~1253850" xfId="54"/>
    <cellStyle name="_~2032477" xfId="55"/>
    <cellStyle name="_~2032477 2" xfId="56"/>
    <cellStyle name="_~2032477 2 2" xfId="57"/>
    <cellStyle name="_~2032477 3" xfId="58"/>
    <cellStyle name="_~2032477 3 2" xfId="59"/>
    <cellStyle name="_~2032477 4" xfId="60"/>
    <cellStyle name="_~2032477 4 2" xfId="61"/>
    <cellStyle name="_~2032477 5" xfId="62"/>
    <cellStyle name="_~2032477 5 2" xfId="63"/>
    <cellStyle name="_~2032477 6" xfId="64"/>
    <cellStyle name="_~2643882" xfId="65"/>
    <cellStyle name="_~2643882_Estimate Cashflow (16-10-13 to 15-11-13)" xfId="66"/>
    <cellStyle name="_~3362446" xfId="67"/>
    <cellStyle name="_~3362446 2" xfId="68"/>
    <cellStyle name="_~3362446 3" xfId="69"/>
    <cellStyle name="_~3362446_Estimate Cashflow (16-10-13 to 15-11-13)" xfId="70"/>
    <cellStyle name="_~5135823" xfId="71"/>
    <cellStyle name="_~5223926" xfId="72"/>
    <cellStyle name="_~5223926_BYPL_RA_FY12-13_Final" xfId="73"/>
    <cellStyle name="_~5223926_Effect of ATE Orders" xfId="74"/>
    <cellStyle name="_~5223926_Effect of ATE Orders YPL" xfId="75"/>
    <cellStyle name="_~5223926_Monetary impact for Appeal against T.O. dated 31st July 2013" xfId="76"/>
    <cellStyle name="_~5223926_RA_BYPL_16.09.2013" xfId="77"/>
    <cellStyle name="_~5223926_RoCE working _RA_BYPL_as per T.O. dated 31.07.2013" xfId="78"/>
    <cellStyle name="_~5223926_RoCE working as per EIC_BYPL_april13" xfId="79"/>
    <cellStyle name="_~7114005" xfId="80"/>
    <cellStyle name="_~7114005 2" xfId="81"/>
    <cellStyle name="_~7114005 3" xfId="82"/>
    <cellStyle name="_~7114005_~4438964" xfId="83"/>
    <cellStyle name="_~7114005_~4438964_Copy of CF-M-31-07-2012-LJ 2" xfId="84"/>
    <cellStyle name="_~7114005_~7556151" xfId="85"/>
    <cellStyle name="_~7114005_~7556151 2" xfId="86"/>
    <cellStyle name="_~7114005_~7556151 3" xfId="87"/>
    <cellStyle name="_~7114005_~7556151_~4438964" xfId="88"/>
    <cellStyle name="_~7114005_~7556151_~4438964_Copy of CF-M-31-07-2012-LJ 2" xfId="89"/>
    <cellStyle name="_~7114005_~7556151_CF - Actual - April 2012 To End of Year- 2013-30-04-2012" xfId="90"/>
    <cellStyle name="_~7114005_~7556151_CF-2011-12 -act+esti upto June-11" xfId="91"/>
    <cellStyle name="_~7114005_~7556151_CF-2011-12 -act+esti upto June-11_CF-2012-13 Ver10-29-03-2012" xfId="92"/>
    <cellStyle name="_~7114005_~7556151_CF-2011-12 -act+esti upto June-11_Copy of CF-M-31-07-2012-LJ 2" xfId="93"/>
    <cellStyle name="_~7114005_~7556151_CF-2012-13 Ver10-29-03-2012" xfId="94"/>
    <cellStyle name="_~7114005_~7556151_CF-2012-13 Ver10-29-03-2012_Copy of CF-M-31-07-2012-LJ 2" xfId="95"/>
    <cellStyle name="_~7114005_~7556151_estimation of 2011-12 dt 22nd sept11" xfId="96"/>
    <cellStyle name="_~7114005_~7556151_estimation of 2011-12 dt 22nd sept11 10" xfId="97"/>
    <cellStyle name="_~7114005_~7556151_estimation of 2011-12 dt 22nd sept11 11" xfId="98"/>
    <cellStyle name="_~7114005_~7556151_estimation of 2011-12 dt 22nd sept11 12" xfId="99"/>
    <cellStyle name="_~7114005_~7556151_estimation of 2011-12 dt 22nd sept11 13" xfId="100"/>
    <cellStyle name="_~7114005_~7556151_estimation of 2011-12 dt 22nd sept11 14" xfId="101"/>
    <cellStyle name="_~7114005_~7556151_estimation of 2011-12 dt 22nd sept11 15" xfId="102"/>
    <cellStyle name="_~7114005_~7556151_estimation of 2011-12 dt 22nd sept11 16" xfId="103"/>
    <cellStyle name="_~7114005_~7556151_estimation of 2011-12 dt 22nd sept11 17" xfId="104"/>
    <cellStyle name="_~7114005_~7556151_estimation of 2011-12 dt 22nd sept11 18" xfId="105"/>
    <cellStyle name="_~7114005_~7556151_estimation of 2011-12 dt 22nd sept11 19" xfId="106"/>
    <cellStyle name="_~7114005_~7556151_estimation of 2011-12 dt 22nd sept11 2" xfId="107"/>
    <cellStyle name="_~7114005_~7556151_estimation of 2011-12 dt 22nd sept11 20" xfId="108"/>
    <cellStyle name="_~7114005_~7556151_estimation of 2011-12 dt 22nd sept11 21" xfId="109"/>
    <cellStyle name="_~7114005_~7556151_estimation of 2011-12 dt 22nd sept11 22" xfId="110"/>
    <cellStyle name="_~7114005_~7556151_estimation of 2011-12 dt 22nd sept11 23" xfId="111"/>
    <cellStyle name="_~7114005_~7556151_estimation of 2011-12 dt 22nd sept11 24" xfId="112"/>
    <cellStyle name="_~7114005_~7556151_estimation of 2011-12 dt 22nd sept11 25" xfId="113"/>
    <cellStyle name="_~7114005_~7556151_estimation of 2011-12 dt 22nd sept11 26" xfId="114"/>
    <cellStyle name="_~7114005_~7556151_estimation of 2011-12 dt 22nd sept11 27" xfId="115"/>
    <cellStyle name="_~7114005_~7556151_estimation of 2011-12 dt 22nd sept11 28" xfId="116"/>
    <cellStyle name="_~7114005_~7556151_estimation of 2011-12 dt 22nd sept11 29" xfId="117"/>
    <cellStyle name="_~7114005_~7556151_estimation of 2011-12 dt 22nd sept11 3" xfId="118"/>
    <cellStyle name="_~7114005_~7556151_estimation of 2011-12 dt 22nd sept11 30" xfId="119"/>
    <cellStyle name="_~7114005_~7556151_estimation of 2011-12 dt 22nd sept11 31" xfId="120"/>
    <cellStyle name="_~7114005_~7556151_estimation of 2011-12 dt 22nd sept11 32" xfId="121"/>
    <cellStyle name="_~7114005_~7556151_estimation of 2011-12 dt 22nd sept11 33" xfId="122"/>
    <cellStyle name="_~7114005_~7556151_estimation of 2011-12 dt 22nd sept11 34" xfId="123"/>
    <cellStyle name="_~7114005_~7556151_estimation of 2011-12 dt 22nd sept11 35" xfId="124"/>
    <cellStyle name="_~7114005_~7556151_estimation of 2011-12 dt 22nd sept11 36" xfId="125"/>
    <cellStyle name="_~7114005_~7556151_estimation of 2011-12 dt 22nd sept11 37" xfId="126"/>
    <cellStyle name="_~7114005_~7556151_estimation of 2011-12 dt 22nd sept11 38" xfId="127"/>
    <cellStyle name="_~7114005_~7556151_estimation of 2011-12 dt 22nd sept11 39" xfId="128"/>
    <cellStyle name="_~7114005_~7556151_estimation of 2011-12 dt 22nd sept11 4" xfId="129"/>
    <cellStyle name="_~7114005_~7556151_estimation of 2011-12 dt 22nd sept11 40" xfId="130"/>
    <cellStyle name="_~7114005_~7556151_estimation of 2011-12 dt 22nd sept11 5" xfId="131"/>
    <cellStyle name="_~7114005_~7556151_estimation of 2011-12 dt 22nd sept11 6" xfId="132"/>
    <cellStyle name="_~7114005_~7556151_estimation of 2011-12 dt 22nd sept11 7" xfId="133"/>
    <cellStyle name="_~7114005_~7556151_estimation of 2011-12 dt 22nd sept11 8" xfId="134"/>
    <cellStyle name="_~7114005_~7556151_estimation of 2011-12 dt 22nd sept11 9" xfId="135"/>
    <cellStyle name="_~7114005_~7556151_estimation of 2011-12 dt 22nd sept11 Rev1" xfId="136"/>
    <cellStyle name="_~7114005_~7556151_estimation of 2011-12 dt 22nd sept11 Rev1 10" xfId="137"/>
    <cellStyle name="_~7114005_~7556151_estimation of 2011-12 dt 22nd sept11 Rev1 11" xfId="138"/>
    <cellStyle name="_~7114005_~7556151_estimation of 2011-12 dt 22nd sept11 Rev1 12" xfId="139"/>
    <cellStyle name="_~7114005_~7556151_estimation of 2011-12 dt 22nd sept11 Rev1 13" xfId="140"/>
    <cellStyle name="_~7114005_~7556151_estimation of 2011-12 dt 22nd sept11 Rev1 14" xfId="141"/>
    <cellStyle name="_~7114005_~7556151_estimation of 2011-12 dt 22nd sept11 Rev1 15" xfId="142"/>
    <cellStyle name="_~7114005_~7556151_estimation of 2011-12 dt 22nd sept11 Rev1 16" xfId="143"/>
    <cellStyle name="_~7114005_~7556151_estimation of 2011-12 dt 22nd sept11 Rev1 17" xfId="144"/>
    <cellStyle name="_~7114005_~7556151_estimation of 2011-12 dt 22nd sept11 Rev1 18" xfId="145"/>
    <cellStyle name="_~7114005_~7556151_estimation of 2011-12 dt 22nd sept11 Rev1 19" xfId="146"/>
    <cellStyle name="_~7114005_~7556151_estimation of 2011-12 dt 22nd sept11 Rev1 2" xfId="147"/>
    <cellStyle name="_~7114005_~7556151_estimation of 2011-12 dt 22nd sept11 Rev1 20" xfId="148"/>
    <cellStyle name="_~7114005_~7556151_estimation of 2011-12 dt 22nd sept11 Rev1 21" xfId="149"/>
    <cellStyle name="_~7114005_~7556151_estimation of 2011-12 dt 22nd sept11 Rev1 22" xfId="150"/>
    <cellStyle name="_~7114005_~7556151_estimation of 2011-12 dt 22nd sept11 Rev1 23" xfId="151"/>
    <cellStyle name="_~7114005_~7556151_estimation of 2011-12 dt 22nd sept11 Rev1 24" xfId="152"/>
    <cellStyle name="_~7114005_~7556151_estimation of 2011-12 dt 22nd sept11 Rev1 25" xfId="153"/>
    <cellStyle name="_~7114005_~7556151_estimation of 2011-12 dt 22nd sept11 Rev1 26" xfId="154"/>
    <cellStyle name="_~7114005_~7556151_estimation of 2011-12 dt 22nd sept11 Rev1 27" xfId="155"/>
    <cellStyle name="_~7114005_~7556151_estimation of 2011-12 dt 22nd sept11 Rev1 28" xfId="156"/>
    <cellStyle name="_~7114005_~7556151_estimation of 2011-12 dt 22nd sept11 Rev1 29" xfId="157"/>
    <cellStyle name="_~7114005_~7556151_estimation of 2011-12 dt 22nd sept11 Rev1 3" xfId="158"/>
    <cellStyle name="_~7114005_~7556151_estimation of 2011-12 dt 22nd sept11 Rev1 30" xfId="159"/>
    <cellStyle name="_~7114005_~7556151_estimation of 2011-12 dt 22nd sept11 Rev1 31" xfId="160"/>
    <cellStyle name="_~7114005_~7556151_estimation of 2011-12 dt 22nd sept11 Rev1 32" xfId="161"/>
    <cellStyle name="_~7114005_~7556151_estimation of 2011-12 dt 22nd sept11 Rev1 33" xfId="162"/>
    <cellStyle name="_~7114005_~7556151_estimation of 2011-12 dt 22nd sept11 Rev1 34" xfId="163"/>
    <cellStyle name="_~7114005_~7556151_estimation of 2011-12 dt 22nd sept11 Rev1 35" xfId="164"/>
    <cellStyle name="_~7114005_~7556151_estimation of 2011-12 dt 22nd sept11 Rev1 36" xfId="165"/>
    <cellStyle name="_~7114005_~7556151_estimation of 2011-12 dt 22nd sept11 Rev1 37" xfId="166"/>
    <cellStyle name="_~7114005_~7556151_estimation of 2011-12 dt 22nd sept11 Rev1 38" xfId="167"/>
    <cellStyle name="_~7114005_~7556151_estimation of 2011-12 dt 22nd sept11 Rev1 39" xfId="168"/>
    <cellStyle name="_~7114005_~7556151_estimation of 2011-12 dt 22nd sept11 Rev1 4" xfId="169"/>
    <cellStyle name="_~7114005_~7556151_estimation of 2011-12 dt 22nd sept11 Rev1 40" xfId="170"/>
    <cellStyle name="_~7114005_~7556151_estimation of 2011-12 dt 22nd sept11 Rev1 5" xfId="171"/>
    <cellStyle name="_~7114005_~7556151_estimation of 2011-12 dt 22nd sept11 Rev1 6" xfId="172"/>
    <cellStyle name="_~7114005_~7556151_estimation of 2011-12 dt 22nd sept11 Rev1 7" xfId="173"/>
    <cellStyle name="_~7114005_~7556151_estimation of 2011-12 dt 22nd sept11 Rev1 8" xfId="174"/>
    <cellStyle name="_~7114005_~7556151_estimation of 2011-12 dt 22nd sept11 Rev1 9" xfId="175"/>
    <cellStyle name="_~7114005_~7556151_estimation of 2011-12 dt 22nd sept11 Rev1_CF-2012-13 Ver10-29-03-2012" xfId="176"/>
    <cellStyle name="_~7114005_~7556151_estimation of 2011-12 dt 22nd sept11 Rev1_Copy of CF-M-31-07-2012-LJ 2" xfId="177"/>
    <cellStyle name="_~7114005_~7556151_estimation of 2011-12 dt 22nd sept11_CF-2012-13 Ver10-29-03-2012" xfId="178"/>
    <cellStyle name="_~7114005_~7556151_estimation of 2011-12 dt 22nd sept11_Copy of CF-M-31-07-2012-LJ 2" xfId="179"/>
    <cellStyle name="_~7114005_~7556151_estimation of 2011-12 dt 22nd sept11-r" xfId="180"/>
    <cellStyle name="_~7114005_~7556151_estimation of 2011-12 dt 22nd sept11-r 10" xfId="181"/>
    <cellStyle name="_~7114005_~7556151_estimation of 2011-12 dt 22nd sept11-r 11" xfId="182"/>
    <cellStyle name="_~7114005_~7556151_estimation of 2011-12 dt 22nd sept11-r 12" xfId="183"/>
    <cellStyle name="_~7114005_~7556151_estimation of 2011-12 dt 22nd sept11-r 13" xfId="184"/>
    <cellStyle name="_~7114005_~7556151_estimation of 2011-12 dt 22nd sept11-r 14" xfId="185"/>
    <cellStyle name="_~7114005_~7556151_estimation of 2011-12 dt 22nd sept11-r 15" xfId="186"/>
    <cellStyle name="_~7114005_~7556151_estimation of 2011-12 dt 22nd sept11-r 16" xfId="187"/>
    <cellStyle name="_~7114005_~7556151_estimation of 2011-12 dt 22nd sept11-r 17" xfId="188"/>
    <cellStyle name="_~7114005_~7556151_estimation of 2011-12 dt 22nd sept11-r 18" xfId="189"/>
    <cellStyle name="_~7114005_~7556151_estimation of 2011-12 dt 22nd sept11-r 19" xfId="190"/>
    <cellStyle name="_~7114005_~7556151_estimation of 2011-12 dt 22nd sept11-r 2" xfId="191"/>
    <cellStyle name="_~7114005_~7556151_estimation of 2011-12 dt 22nd sept11-r 20" xfId="192"/>
    <cellStyle name="_~7114005_~7556151_estimation of 2011-12 dt 22nd sept11-r 21" xfId="193"/>
    <cellStyle name="_~7114005_~7556151_estimation of 2011-12 dt 22nd sept11-r 22" xfId="194"/>
    <cellStyle name="_~7114005_~7556151_estimation of 2011-12 dt 22nd sept11-r 23" xfId="195"/>
    <cellStyle name="_~7114005_~7556151_estimation of 2011-12 dt 22nd sept11-r 24" xfId="196"/>
    <cellStyle name="_~7114005_~7556151_estimation of 2011-12 dt 22nd sept11-r 25" xfId="197"/>
    <cellStyle name="_~7114005_~7556151_estimation of 2011-12 dt 22nd sept11-r 26" xfId="198"/>
    <cellStyle name="_~7114005_~7556151_estimation of 2011-12 dt 22nd sept11-r 27" xfId="199"/>
    <cellStyle name="_~7114005_~7556151_estimation of 2011-12 dt 22nd sept11-r 28" xfId="200"/>
    <cellStyle name="_~7114005_~7556151_estimation of 2011-12 dt 22nd sept11-r 29" xfId="201"/>
    <cellStyle name="_~7114005_~7556151_estimation of 2011-12 dt 22nd sept11-r 3" xfId="202"/>
    <cellStyle name="_~7114005_~7556151_estimation of 2011-12 dt 22nd sept11-r 30" xfId="203"/>
    <cellStyle name="_~7114005_~7556151_estimation of 2011-12 dt 22nd sept11-r 31" xfId="204"/>
    <cellStyle name="_~7114005_~7556151_estimation of 2011-12 dt 22nd sept11-r 32" xfId="205"/>
    <cellStyle name="_~7114005_~7556151_estimation of 2011-12 dt 22nd sept11-r 33" xfId="206"/>
    <cellStyle name="_~7114005_~7556151_estimation of 2011-12 dt 22nd sept11-r 34" xfId="207"/>
    <cellStyle name="_~7114005_~7556151_estimation of 2011-12 dt 22nd sept11-r 35" xfId="208"/>
    <cellStyle name="_~7114005_~7556151_estimation of 2011-12 dt 22nd sept11-r 36" xfId="209"/>
    <cellStyle name="_~7114005_~7556151_estimation of 2011-12 dt 22nd sept11-r 37" xfId="210"/>
    <cellStyle name="_~7114005_~7556151_estimation of 2011-12 dt 22nd sept11-r 38" xfId="211"/>
    <cellStyle name="_~7114005_~7556151_estimation of 2011-12 dt 22nd sept11-r 39" xfId="212"/>
    <cellStyle name="_~7114005_~7556151_estimation of 2011-12 dt 22nd sept11-r 4" xfId="213"/>
    <cellStyle name="_~7114005_~7556151_estimation of 2011-12 dt 22nd sept11-r 40" xfId="214"/>
    <cellStyle name="_~7114005_~7556151_estimation of 2011-12 dt 22nd sept11-r 5" xfId="215"/>
    <cellStyle name="_~7114005_~7556151_estimation of 2011-12 dt 22nd sept11-r 6" xfId="216"/>
    <cellStyle name="_~7114005_~7556151_estimation of 2011-12 dt 22nd sept11-r 7" xfId="217"/>
    <cellStyle name="_~7114005_~7556151_estimation of 2011-12 dt 22nd sept11-r 8" xfId="218"/>
    <cellStyle name="_~7114005_~7556151_estimation of 2011-12 dt 22nd sept11-r 9" xfId="219"/>
    <cellStyle name="_~7114005_~7556151_estimation of 2011-12 dt 22nd sept11-r_CF-2012-13 Ver10-29-03-2012" xfId="220"/>
    <cellStyle name="_~7114005_~7556151_estimation of 2011-12 dt 22nd sept11-r_Copy of CF-M-31-07-2012-LJ 2" xfId="221"/>
    <cellStyle name="_~7114005_~7556151_estimation of 2011-12 -revised on 7thoct11revise" xfId="222"/>
    <cellStyle name="_~7114005_~7556151_estimation of 2011-12 -revised on 7thoct11revise 10" xfId="223"/>
    <cellStyle name="_~7114005_~7556151_estimation of 2011-12 -revised on 7thoct11revise 11" xfId="224"/>
    <cellStyle name="_~7114005_~7556151_estimation of 2011-12 -revised on 7thoct11revise 12" xfId="225"/>
    <cellStyle name="_~7114005_~7556151_estimation of 2011-12 -revised on 7thoct11revise 13" xfId="226"/>
    <cellStyle name="_~7114005_~7556151_estimation of 2011-12 -revised on 7thoct11revise 14" xfId="227"/>
    <cellStyle name="_~7114005_~7556151_estimation of 2011-12 -revised on 7thoct11revise 15" xfId="228"/>
    <cellStyle name="_~7114005_~7556151_estimation of 2011-12 -revised on 7thoct11revise 16" xfId="229"/>
    <cellStyle name="_~7114005_~7556151_estimation of 2011-12 -revised on 7thoct11revise 17" xfId="230"/>
    <cellStyle name="_~7114005_~7556151_estimation of 2011-12 -revised on 7thoct11revise 18" xfId="231"/>
    <cellStyle name="_~7114005_~7556151_estimation of 2011-12 -revised on 7thoct11revise 19" xfId="232"/>
    <cellStyle name="_~7114005_~7556151_estimation of 2011-12 -revised on 7thoct11revise 2" xfId="233"/>
    <cellStyle name="_~7114005_~7556151_estimation of 2011-12 -revised on 7thoct11revise 20" xfId="234"/>
    <cellStyle name="_~7114005_~7556151_estimation of 2011-12 -revised on 7thoct11revise 21" xfId="235"/>
    <cellStyle name="_~7114005_~7556151_estimation of 2011-12 -revised on 7thoct11revise 22" xfId="236"/>
    <cellStyle name="_~7114005_~7556151_estimation of 2011-12 -revised on 7thoct11revise 23" xfId="237"/>
    <cellStyle name="_~7114005_~7556151_estimation of 2011-12 -revised on 7thoct11revise 24" xfId="238"/>
    <cellStyle name="_~7114005_~7556151_estimation of 2011-12 -revised on 7thoct11revise 25" xfId="239"/>
    <cellStyle name="_~7114005_~7556151_estimation of 2011-12 -revised on 7thoct11revise 26" xfId="240"/>
    <cellStyle name="_~7114005_~7556151_estimation of 2011-12 -revised on 7thoct11revise 27" xfId="241"/>
    <cellStyle name="_~7114005_~7556151_estimation of 2011-12 -revised on 7thoct11revise 28" xfId="242"/>
    <cellStyle name="_~7114005_~7556151_estimation of 2011-12 -revised on 7thoct11revise 29" xfId="243"/>
    <cellStyle name="_~7114005_~7556151_estimation of 2011-12 -revised on 7thoct11revise 3" xfId="244"/>
    <cellStyle name="_~7114005_~7556151_estimation of 2011-12 -revised on 7thoct11revise 30" xfId="245"/>
    <cellStyle name="_~7114005_~7556151_estimation of 2011-12 -revised on 7thoct11revise 31" xfId="246"/>
    <cellStyle name="_~7114005_~7556151_estimation of 2011-12 -revised on 7thoct11revise 32" xfId="247"/>
    <cellStyle name="_~7114005_~7556151_estimation of 2011-12 -revised on 7thoct11revise 33" xfId="248"/>
    <cellStyle name="_~7114005_~7556151_estimation of 2011-12 -revised on 7thoct11revise 34" xfId="249"/>
    <cellStyle name="_~7114005_~7556151_estimation of 2011-12 -revised on 7thoct11revise 35" xfId="250"/>
    <cellStyle name="_~7114005_~7556151_estimation of 2011-12 -revised on 7thoct11revise 36" xfId="251"/>
    <cellStyle name="_~7114005_~7556151_estimation of 2011-12 -revised on 7thoct11revise 37" xfId="252"/>
    <cellStyle name="_~7114005_~7556151_estimation of 2011-12 -revised on 7thoct11revise 38" xfId="253"/>
    <cellStyle name="_~7114005_~7556151_estimation of 2011-12 -revised on 7thoct11revise 39" xfId="254"/>
    <cellStyle name="_~7114005_~7556151_estimation of 2011-12 -revised on 7thoct11revise 4" xfId="255"/>
    <cellStyle name="_~7114005_~7556151_estimation of 2011-12 -revised on 7thoct11revise 40" xfId="256"/>
    <cellStyle name="_~7114005_~7556151_estimation of 2011-12 -revised on 7thoct11revise 5" xfId="257"/>
    <cellStyle name="_~7114005_~7556151_estimation of 2011-12 -revised on 7thoct11revise 6" xfId="258"/>
    <cellStyle name="_~7114005_~7556151_estimation of 2011-12 -revised on 7thoct11revise 7" xfId="259"/>
    <cellStyle name="_~7114005_~7556151_estimation of 2011-12 -revised on 7thoct11revise 8" xfId="260"/>
    <cellStyle name="_~7114005_~7556151_estimation of 2011-12 -revised on 7thoct11revise 9" xfId="261"/>
    <cellStyle name="_~7114005_~7556151_estimation of 2011-12 -revised on 7thoct11revise_CF-2012-13 Ver10-29-03-2012" xfId="262"/>
    <cellStyle name="_~7114005_~7556151_estimation of 2011-12 -revised on 7thoct11revise_Copy of CF-M-31-07-2012-LJ 2" xfId="263"/>
    <cellStyle name="_~7114005_~7556151_FR-CF-2012-13-May-2012" xfId="264"/>
    <cellStyle name="_~7114005_~7556151_FR-CF-2012-13-May-2012_Copy of CF-M-31-07-2012-LJ 2" xfId="265"/>
    <cellStyle name="_~7114005_~7556151_Projection for 2011-12 lj" xfId="266"/>
    <cellStyle name="_~7114005_~7556151_Projection for 2011-12 lj_CF-2012-13 Ver10-29-03-2012" xfId="267"/>
    <cellStyle name="_~7114005_~7556151_Projection for 2011-12 lj_Copy of CF-M-31-07-2012-LJ 2" xfId="268"/>
    <cellStyle name="_~7114005_~7556151_Projection for 2011-12 lj_estimation of 2011-12 dt 22nd sept11 Rev1" xfId="269"/>
    <cellStyle name="_~7114005_~7556151_Projection for 2011-12 lj_estimation of 2011-12 dt 22nd sept11 Rev1_CF-2012-13 Ver10-29-03-2012" xfId="270"/>
    <cellStyle name="_~7114005_~7556151_Projection for 2011-12 lj_estimation of 2011-12 dt 22nd sept11 Rev1_Copy of CF-M-31-07-2012-LJ 2" xfId="271"/>
    <cellStyle name="_~7114005_~7556151_Projection for 2011-12 lj_Reason for increase in salary nov10 vs nov11" xfId="272"/>
    <cellStyle name="_~7114005_~7556151_Projection for 2011-12 lj_Reason for increase in salary nov10 vs nov11_CF-2012-13 Ver10-29-03-2012" xfId="273"/>
    <cellStyle name="_~7114005_~7556151_Projection for 2011-12 lj_Reason for increase in salary nov10 vs nov11_Copy of CF-M-31-07-2012-LJ 2" xfId="274"/>
    <cellStyle name="_~7114005_~7556151_Projection for 2011-12 lj_Reason for increase in salaryoCT10 vs OCT11" xfId="275"/>
    <cellStyle name="_~7114005_~7556151_Projection for 2011-12 lj_Reason for increase in salaryoCT10 vs OCT11_CF-2012-13 Ver10-29-03-2012" xfId="276"/>
    <cellStyle name="_~7114005_~7556151_Projection for 2011-12 lj_Reason for increase in salaryoCT10 vs OCT11_Copy of CF-M-31-07-2012-LJ 2" xfId="277"/>
    <cellStyle name="_~7114005_~7556151_Projection for 2011-12 lj_SENT TABLE -VARSHA-SALARY-NOV--11-12" xfId="278"/>
    <cellStyle name="_~7114005_~7556151_Projection for 2011-12 lj_SENT TABLE -VARSHA-SALARY-NOV--11-12_CF-2012-13 Ver10-29-03-2012" xfId="279"/>
    <cellStyle name="_~7114005_~7556151_Projection for 2011-12 lj_SENT TABLE -VARSHA-SALARY-NOV--11-12_Copy of CF-M-31-07-2012-LJ 2" xfId="280"/>
    <cellStyle name="_~7114005_~7556151_Reason for increase in salary nov10 vs nov11" xfId="281"/>
    <cellStyle name="_~7114005_~7556151_Reason for increase in salary nov10 vs nov11_CF-2012-13 Ver10-29-03-2012" xfId="282"/>
    <cellStyle name="_~7114005_~7556151_Reason for increase in salary nov10 vs nov11_Copy of CF-M-31-07-2012-LJ 2" xfId="283"/>
    <cellStyle name="_~7114005_~7556151_Reason for increase in salaryoCT10 vs OCT11" xfId="284"/>
    <cellStyle name="_~7114005_~7556151_Reason for increase in salaryoCT10 vs OCT11_CF-2012-13 Ver10-29-03-2012" xfId="285"/>
    <cellStyle name="_~7114005_~7556151_Reason for increase in salaryoCT10 vs OCT11_Copy of CF-M-31-07-2012-LJ 2" xfId="286"/>
    <cellStyle name="_~7114005_~7556151_Receipt &amp; Payment Summary" xfId="287"/>
    <cellStyle name="_~7114005_~7556151_Receipt &amp; Payment Summary_~4438964" xfId="288"/>
    <cellStyle name="_~7114005_~7556151_Receipt &amp; Payment Summary_~4438964_Copy of CF-M-31-07-2012-LJ 2" xfId="289"/>
    <cellStyle name="_~7114005_~7556151_Receipt &amp; Payment Summary_CF - Actual - April 2011 To End of Year- 2012 - mail" xfId="290"/>
    <cellStyle name="_~7114005_~7556151_Receipt &amp; Payment Summary_CF - Actual - April 2011 To End of Year- 2012 - mail_CF - Actual - April 2012 To End of Year- 2013-30-04-2012" xfId="291"/>
    <cellStyle name="_~7114005_~7556151_Receipt &amp; Payment Summary_CF - Actual - April 2011 To End of Year- 2012 - mail_CF-2012-13 Ver10-29-03-2012" xfId="292"/>
    <cellStyle name="_~7114005_~7556151_Receipt &amp; Payment Summary_CF - Actual - April 2011 To End of Year- 2012 - mail_CF-2012-13 Ver10-29-03-2012_Copy of CF-M-31-07-2012-LJ 2" xfId="293"/>
    <cellStyle name="_~7114005_~7556151_Receipt &amp; Payment Summary_CF - Actual - April 2011 To End of Year- 2012 - mail_FR-CF-2012-13-May-2012" xfId="294"/>
    <cellStyle name="_~7114005_~7556151_Receipt &amp; Payment Summary_CF - Actual - April 2011 To End of Year- 2012 - mail_FR-CF-2012-13-May-2012_Copy of CF-M-31-07-2012-LJ 2" xfId="295"/>
    <cellStyle name="_~7114005_~7556151_Receipt &amp; Payment Summary_CF - Actual - April 2012 To End of Year- 2013-30-04-2012" xfId="296"/>
    <cellStyle name="_~7114005_~7556151_Receipt &amp; Payment Summary_CF-2012-13 Ver10-29-03-2012" xfId="297"/>
    <cellStyle name="_~7114005_~7556151_Receipt &amp; Payment Summary_CF-2012-13 Ver10-29-03-2012_Copy of CF-M-31-07-2012-LJ 2" xfId="298"/>
    <cellStyle name="_~7114005_~7556151_Receipt &amp; Payment Summary_FR-CF-2012-13-May-2012" xfId="299"/>
    <cellStyle name="_~7114005_~7556151_Receipt &amp; Payment Summary_FR-CF-2012-13-May-2012_Copy of CF-M-31-07-2012-LJ 2" xfId="300"/>
    <cellStyle name="_~7114005_~7556151_Receipt &amp; Payment Summary_Reason for increase in salary nov10 vs nov11" xfId="301"/>
    <cellStyle name="_~7114005_~7556151_Receipt &amp; Payment Summary_Reason for increase in salary nov10 vs nov11_CF-2012-13 Ver10-29-03-2012" xfId="302"/>
    <cellStyle name="_~7114005_~7556151_Receipt &amp; Payment Summary_Reason for increase in salary nov10 vs nov11_Copy of CF-M-31-07-2012-LJ 2" xfId="303"/>
    <cellStyle name="_~7114005_~7556151_Receipt &amp; Payment Summary_Reason for increase in salaryoCT10 vs OCT11" xfId="304"/>
    <cellStyle name="_~7114005_~7556151_Receipt &amp; Payment Summary_Reason for increase in salaryoCT10 vs OCT11_CF-2012-13 Ver10-29-03-2012" xfId="305"/>
    <cellStyle name="_~7114005_~7556151_Receipt &amp; Payment Summary_Reason for increase in salaryoCT10 vs OCT11_Copy of CF-M-31-07-2012-LJ 2" xfId="306"/>
    <cellStyle name="_~7114005_~7556151_Receipt &amp; Payment Summary_SENT TABLE -VARSHA-SALARY-NOV--11-12" xfId="307"/>
    <cellStyle name="_~7114005_~7556151_Receipt &amp; Payment Summary_SENT TABLE -VARSHA-SALARY-NOV--11-12_CF-2012-13 Ver10-29-03-2012" xfId="308"/>
    <cellStyle name="_~7114005_~7556151_Receipt &amp; Payment Summary_SENT TABLE -VARSHA-SALARY-NOV--11-12_Copy of CF-M-31-07-2012-LJ 2" xfId="309"/>
    <cellStyle name="_~7114005_~7556151_SENT TABLE -VARSHA-SALARY-NOV--11-12" xfId="310"/>
    <cellStyle name="_~7114005_~7556151_SENT TABLE -VARSHA-SALARY-NOV--11-12_CF-2012-13 Ver10-29-03-2012" xfId="311"/>
    <cellStyle name="_~7114005_~7556151_SENT TABLE -VARSHA-SALARY-NOV--11-12_Copy of CF-M-31-07-2012-LJ 2" xfId="312"/>
    <cellStyle name="_~7114005_~7556151_supply-01-04to31-07" xfId="313"/>
    <cellStyle name="_~7114005_~7556151_supply-01-04to31-07_CF-2012-13 Ver10-29-03-2012" xfId="314"/>
    <cellStyle name="_~7114005_~7556151_supply-01-04to31-07_Copy of CF-M-31-07-2012-LJ 2" xfId="315"/>
    <cellStyle name="_~7114005_Business Plan June10 v3- accounts" xfId="316"/>
    <cellStyle name="_~7114005_Business Plan June10 v3- accounts R" xfId="317"/>
    <cellStyle name="_~7114005_Business Plan June10 v3- accounts R_CF-2012-13 Ver10-29-03-2012" xfId="318"/>
    <cellStyle name="_~7114005_Business Plan June10 v3- accounts R_Copy of CF-M-31-07-2012-LJ 2" xfId="319"/>
    <cellStyle name="_~7114005_Business Plan June10 v3- accounts_CF-2012-13 Ver10-29-03-2012" xfId="320"/>
    <cellStyle name="_~7114005_Business Plan June10 v3- accounts_Copy of CF-M-31-07-2012-LJ 2" xfId="321"/>
    <cellStyle name="_~7114005_CF - Actual - April 2012 To End of Year- 2013-30-04-2012" xfId="322"/>
    <cellStyle name="_~7114005_CF - Actual - July -2010" xfId="323"/>
    <cellStyle name="_~7114005_CF - Actual - July -2010 2" xfId="324"/>
    <cellStyle name="_~7114005_CF - Actual - July -2010 3" xfId="325"/>
    <cellStyle name="_~7114005_CF - Actual - July -2010_~4438964" xfId="326"/>
    <cellStyle name="_~7114005_CF - Actual - July -2010_~4438964_Copy of CF-M-31-07-2012-LJ 2" xfId="327"/>
    <cellStyle name="_~7114005_CF - Actual - July -2010_CF - Actual - April 2012 To End of Year- 2013-30-04-2012" xfId="328"/>
    <cellStyle name="_~7114005_CF - Actual - July -2010_CF-2012-13 Ver10-29-03-2012" xfId="329"/>
    <cellStyle name="_~7114005_CF - Actual - July -2010_CF-2012-13 Ver10-29-03-2012_Copy of CF-M-31-07-2012-LJ 2" xfId="330"/>
    <cellStyle name="_~7114005_CF - Actual - July -2010_estimation of 2011-12 dt 22nd sept11" xfId="331"/>
    <cellStyle name="_~7114005_CF - Actual - July -2010_estimation of 2011-12 dt 22nd sept11 10" xfId="332"/>
    <cellStyle name="_~7114005_CF - Actual - July -2010_estimation of 2011-12 dt 22nd sept11 11" xfId="333"/>
    <cellStyle name="_~7114005_CF - Actual - July -2010_estimation of 2011-12 dt 22nd sept11 12" xfId="334"/>
    <cellStyle name="_~7114005_CF - Actual - July -2010_estimation of 2011-12 dt 22nd sept11 13" xfId="335"/>
    <cellStyle name="_~7114005_CF - Actual - July -2010_estimation of 2011-12 dt 22nd sept11 14" xfId="336"/>
    <cellStyle name="_~7114005_CF - Actual - July -2010_estimation of 2011-12 dt 22nd sept11 15" xfId="337"/>
    <cellStyle name="_~7114005_CF - Actual - July -2010_estimation of 2011-12 dt 22nd sept11 16" xfId="338"/>
    <cellStyle name="_~7114005_CF - Actual - July -2010_estimation of 2011-12 dt 22nd sept11 17" xfId="339"/>
    <cellStyle name="_~7114005_CF - Actual - July -2010_estimation of 2011-12 dt 22nd sept11 18" xfId="340"/>
    <cellStyle name="_~7114005_CF - Actual - July -2010_estimation of 2011-12 dt 22nd sept11 19" xfId="341"/>
    <cellStyle name="_~7114005_CF - Actual - July -2010_estimation of 2011-12 dt 22nd sept11 2" xfId="342"/>
    <cellStyle name="_~7114005_CF - Actual - July -2010_estimation of 2011-12 dt 22nd sept11 20" xfId="343"/>
    <cellStyle name="_~7114005_CF - Actual - July -2010_estimation of 2011-12 dt 22nd sept11 21" xfId="344"/>
    <cellStyle name="_~7114005_CF - Actual - July -2010_estimation of 2011-12 dt 22nd sept11 22" xfId="345"/>
    <cellStyle name="_~7114005_CF - Actual - July -2010_estimation of 2011-12 dt 22nd sept11 23" xfId="346"/>
    <cellStyle name="_~7114005_CF - Actual - July -2010_estimation of 2011-12 dt 22nd sept11 24" xfId="347"/>
    <cellStyle name="_~7114005_CF - Actual - July -2010_estimation of 2011-12 dt 22nd sept11 25" xfId="348"/>
    <cellStyle name="_~7114005_CF - Actual - July -2010_estimation of 2011-12 dt 22nd sept11 26" xfId="349"/>
    <cellStyle name="_~7114005_CF - Actual - July -2010_estimation of 2011-12 dt 22nd sept11 27" xfId="350"/>
    <cellStyle name="_~7114005_CF - Actual - July -2010_estimation of 2011-12 dt 22nd sept11 28" xfId="351"/>
    <cellStyle name="_~7114005_CF - Actual - July -2010_estimation of 2011-12 dt 22nd sept11 29" xfId="352"/>
    <cellStyle name="_~7114005_CF - Actual - July -2010_estimation of 2011-12 dt 22nd sept11 3" xfId="353"/>
    <cellStyle name="_~7114005_CF - Actual - July -2010_estimation of 2011-12 dt 22nd sept11 30" xfId="354"/>
    <cellStyle name="_~7114005_CF - Actual - July -2010_estimation of 2011-12 dt 22nd sept11 31" xfId="355"/>
    <cellStyle name="_~7114005_CF - Actual - July -2010_estimation of 2011-12 dt 22nd sept11 32" xfId="356"/>
    <cellStyle name="_~7114005_CF - Actual - July -2010_estimation of 2011-12 dt 22nd sept11 33" xfId="357"/>
    <cellStyle name="_~7114005_CF - Actual - July -2010_estimation of 2011-12 dt 22nd sept11 34" xfId="358"/>
    <cellStyle name="_~7114005_CF - Actual - July -2010_estimation of 2011-12 dt 22nd sept11 35" xfId="359"/>
    <cellStyle name="_~7114005_CF - Actual - July -2010_estimation of 2011-12 dt 22nd sept11 36" xfId="360"/>
    <cellStyle name="_~7114005_CF - Actual - July -2010_estimation of 2011-12 dt 22nd sept11 37" xfId="361"/>
    <cellStyle name="_~7114005_CF - Actual - July -2010_estimation of 2011-12 dt 22nd sept11 38" xfId="362"/>
    <cellStyle name="_~7114005_CF - Actual - July -2010_estimation of 2011-12 dt 22nd sept11 39" xfId="363"/>
    <cellStyle name="_~7114005_CF - Actual - July -2010_estimation of 2011-12 dt 22nd sept11 4" xfId="364"/>
    <cellStyle name="_~7114005_CF - Actual - July -2010_estimation of 2011-12 dt 22nd sept11 40" xfId="365"/>
    <cellStyle name="_~7114005_CF - Actual - July -2010_estimation of 2011-12 dt 22nd sept11 5" xfId="366"/>
    <cellStyle name="_~7114005_CF - Actual - July -2010_estimation of 2011-12 dt 22nd sept11 6" xfId="367"/>
    <cellStyle name="_~7114005_CF - Actual - July -2010_estimation of 2011-12 dt 22nd sept11 7" xfId="368"/>
    <cellStyle name="_~7114005_CF - Actual - July -2010_estimation of 2011-12 dt 22nd sept11 8" xfId="369"/>
    <cellStyle name="_~7114005_CF - Actual - July -2010_estimation of 2011-12 dt 22nd sept11 9" xfId="370"/>
    <cellStyle name="_~7114005_CF - Actual - July -2010_estimation of 2011-12 dt 22nd sept11 Rev1" xfId="371"/>
    <cellStyle name="_~7114005_CF - Actual - July -2010_estimation of 2011-12 dt 22nd sept11 Rev1 10" xfId="372"/>
    <cellStyle name="_~7114005_CF - Actual - July -2010_estimation of 2011-12 dt 22nd sept11 Rev1 11" xfId="373"/>
    <cellStyle name="_~7114005_CF - Actual - July -2010_estimation of 2011-12 dt 22nd sept11 Rev1 12" xfId="374"/>
    <cellStyle name="_~7114005_CF - Actual - July -2010_estimation of 2011-12 dt 22nd sept11 Rev1 13" xfId="375"/>
    <cellStyle name="_~7114005_CF - Actual - July -2010_estimation of 2011-12 dt 22nd sept11 Rev1 14" xfId="376"/>
    <cellStyle name="_~7114005_CF - Actual - July -2010_estimation of 2011-12 dt 22nd sept11 Rev1 15" xfId="377"/>
    <cellStyle name="_~7114005_CF - Actual - July -2010_estimation of 2011-12 dt 22nd sept11 Rev1 16" xfId="378"/>
    <cellStyle name="_~7114005_CF - Actual - July -2010_estimation of 2011-12 dt 22nd sept11 Rev1 17" xfId="379"/>
    <cellStyle name="_~7114005_CF - Actual - July -2010_estimation of 2011-12 dt 22nd sept11 Rev1 18" xfId="380"/>
    <cellStyle name="_~7114005_CF - Actual - July -2010_estimation of 2011-12 dt 22nd sept11 Rev1 19" xfId="381"/>
    <cellStyle name="_~7114005_CF - Actual - July -2010_estimation of 2011-12 dt 22nd sept11 Rev1 2" xfId="382"/>
    <cellStyle name="_~7114005_CF - Actual - July -2010_estimation of 2011-12 dt 22nd sept11 Rev1 20" xfId="383"/>
    <cellStyle name="_~7114005_CF - Actual - July -2010_estimation of 2011-12 dt 22nd sept11 Rev1 21" xfId="384"/>
    <cellStyle name="_~7114005_CF - Actual - July -2010_estimation of 2011-12 dt 22nd sept11 Rev1 22" xfId="385"/>
    <cellStyle name="_~7114005_CF - Actual - July -2010_estimation of 2011-12 dt 22nd sept11 Rev1 23" xfId="386"/>
    <cellStyle name="_~7114005_CF - Actual - July -2010_estimation of 2011-12 dt 22nd sept11 Rev1 24" xfId="387"/>
    <cellStyle name="_~7114005_CF - Actual - July -2010_estimation of 2011-12 dt 22nd sept11 Rev1 25" xfId="388"/>
    <cellStyle name="_~7114005_CF - Actual - July -2010_estimation of 2011-12 dt 22nd sept11 Rev1 26" xfId="389"/>
    <cellStyle name="_~7114005_CF - Actual - July -2010_estimation of 2011-12 dt 22nd sept11 Rev1 27" xfId="390"/>
    <cellStyle name="_~7114005_CF - Actual - July -2010_estimation of 2011-12 dt 22nd sept11 Rev1 28" xfId="391"/>
    <cellStyle name="_~7114005_CF - Actual - July -2010_estimation of 2011-12 dt 22nd sept11 Rev1 29" xfId="392"/>
    <cellStyle name="_~7114005_CF - Actual - July -2010_estimation of 2011-12 dt 22nd sept11 Rev1 3" xfId="393"/>
    <cellStyle name="_~7114005_CF - Actual - July -2010_estimation of 2011-12 dt 22nd sept11 Rev1 30" xfId="394"/>
    <cellStyle name="_~7114005_CF - Actual - July -2010_estimation of 2011-12 dt 22nd sept11 Rev1 31" xfId="395"/>
    <cellStyle name="_~7114005_CF - Actual - July -2010_estimation of 2011-12 dt 22nd sept11 Rev1 32" xfId="396"/>
    <cellStyle name="_~7114005_CF - Actual - July -2010_estimation of 2011-12 dt 22nd sept11 Rev1 33" xfId="397"/>
    <cellStyle name="_~7114005_CF - Actual - July -2010_estimation of 2011-12 dt 22nd sept11 Rev1 34" xfId="398"/>
    <cellStyle name="_~7114005_CF - Actual - July -2010_estimation of 2011-12 dt 22nd sept11 Rev1 35" xfId="399"/>
    <cellStyle name="_~7114005_CF - Actual - July -2010_estimation of 2011-12 dt 22nd sept11 Rev1 36" xfId="400"/>
    <cellStyle name="_~7114005_CF - Actual - July -2010_estimation of 2011-12 dt 22nd sept11 Rev1 37" xfId="401"/>
    <cellStyle name="_~7114005_CF - Actual - July -2010_estimation of 2011-12 dt 22nd sept11 Rev1 38" xfId="402"/>
    <cellStyle name="_~7114005_CF - Actual - July -2010_estimation of 2011-12 dt 22nd sept11 Rev1 39" xfId="403"/>
    <cellStyle name="_~7114005_CF - Actual - July -2010_estimation of 2011-12 dt 22nd sept11 Rev1 4" xfId="404"/>
    <cellStyle name="_~7114005_CF - Actual - July -2010_estimation of 2011-12 dt 22nd sept11 Rev1 40" xfId="405"/>
    <cellStyle name="_~7114005_CF - Actual - July -2010_estimation of 2011-12 dt 22nd sept11 Rev1 5" xfId="406"/>
    <cellStyle name="_~7114005_CF - Actual - July -2010_estimation of 2011-12 dt 22nd sept11 Rev1 6" xfId="407"/>
    <cellStyle name="_~7114005_CF - Actual - July -2010_estimation of 2011-12 dt 22nd sept11 Rev1 7" xfId="408"/>
    <cellStyle name="_~7114005_CF - Actual - July -2010_estimation of 2011-12 dt 22nd sept11 Rev1 8" xfId="409"/>
    <cellStyle name="_~7114005_CF - Actual - July -2010_estimation of 2011-12 dt 22nd sept11 Rev1 9" xfId="410"/>
    <cellStyle name="_~7114005_CF - Actual - July -2010_estimation of 2011-12 dt 22nd sept11 Rev1_CF-2012-13 Ver10-29-03-2012" xfId="411"/>
    <cellStyle name="_~7114005_CF - Actual - July -2010_estimation of 2011-12 dt 22nd sept11 Rev1_Copy of CF-M-31-07-2012-LJ 2" xfId="412"/>
    <cellStyle name="_~7114005_CF - Actual - July -2010_estimation of 2011-12 dt 22nd sept11_CF-2012-13 Ver10-29-03-2012" xfId="413"/>
    <cellStyle name="_~7114005_CF - Actual - July -2010_estimation of 2011-12 dt 22nd sept11_Copy of CF-M-31-07-2012-LJ 2" xfId="414"/>
    <cellStyle name="_~7114005_CF - Actual - July -2010_estimation of 2011-12 dt 22nd sept11-r" xfId="415"/>
    <cellStyle name="_~7114005_CF - Actual - July -2010_estimation of 2011-12 dt 22nd sept11-r 10" xfId="416"/>
    <cellStyle name="_~7114005_CF - Actual - July -2010_estimation of 2011-12 dt 22nd sept11-r 11" xfId="417"/>
    <cellStyle name="_~7114005_CF - Actual - July -2010_estimation of 2011-12 dt 22nd sept11-r 12" xfId="418"/>
    <cellStyle name="_~7114005_CF - Actual - July -2010_estimation of 2011-12 dt 22nd sept11-r 13" xfId="419"/>
    <cellStyle name="_~7114005_CF - Actual - July -2010_estimation of 2011-12 dt 22nd sept11-r 14" xfId="420"/>
    <cellStyle name="_~7114005_CF - Actual - July -2010_estimation of 2011-12 dt 22nd sept11-r 15" xfId="421"/>
    <cellStyle name="_~7114005_CF - Actual - July -2010_estimation of 2011-12 dt 22nd sept11-r 16" xfId="422"/>
    <cellStyle name="_~7114005_CF - Actual - July -2010_estimation of 2011-12 dt 22nd sept11-r 17" xfId="423"/>
    <cellStyle name="_~7114005_CF - Actual - July -2010_estimation of 2011-12 dt 22nd sept11-r 18" xfId="424"/>
    <cellStyle name="_~7114005_CF - Actual - July -2010_estimation of 2011-12 dt 22nd sept11-r 19" xfId="425"/>
    <cellStyle name="_~7114005_CF - Actual - July -2010_estimation of 2011-12 dt 22nd sept11-r 2" xfId="426"/>
    <cellStyle name="_~7114005_CF - Actual - July -2010_estimation of 2011-12 dt 22nd sept11-r 20" xfId="427"/>
    <cellStyle name="_~7114005_CF - Actual - July -2010_estimation of 2011-12 dt 22nd sept11-r 21" xfId="428"/>
    <cellStyle name="_~7114005_CF - Actual - July -2010_estimation of 2011-12 dt 22nd sept11-r 22" xfId="429"/>
    <cellStyle name="_~7114005_CF - Actual - July -2010_estimation of 2011-12 dt 22nd sept11-r 23" xfId="430"/>
    <cellStyle name="_~7114005_CF - Actual - July -2010_estimation of 2011-12 dt 22nd sept11-r 24" xfId="431"/>
    <cellStyle name="_~7114005_CF - Actual - July -2010_estimation of 2011-12 dt 22nd sept11-r 25" xfId="432"/>
    <cellStyle name="_~7114005_CF - Actual - July -2010_estimation of 2011-12 dt 22nd sept11-r 26" xfId="433"/>
    <cellStyle name="_~7114005_CF - Actual - July -2010_estimation of 2011-12 dt 22nd sept11-r 27" xfId="434"/>
    <cellStyle name="_~7114005_CF - Actual - July -2010_estimation of 2011-12 dt 22nd sept11-r 28" xfId="435"/>
    <cellStyle name="_~7114005_CF - Actual - July -2010_estimation of 2011-12 dt 22nd sept11-r 29" xfId="436"/>
    <cellStyle name="_~7114005_CF - Actual - July -2010_estimation of 2011-12 dt 22nd sept11-r 3" xfId="437"/>
    <cellStyle name="_~7114005_CF - Actual - July -2010_estimation of 2011-12 dt 22nd sept11-r 30" xfId="438"/>
    <cellStyle name="_~7114005_CF - Actual - July -2010_estimation of 2011-12 dt 22nd sept11-r 31" xfId="439"/>
    <cellStyle name="_~7114005_CF - Actual - July -2010_estimation of 2011-12 dt 22nd sept11-r 32" xfId="440"/>
    <cellStyle name="_~7114005_CF - Actual - July -2010_estimation of 2011-12 dt 22nd sept11-r 33" xfId="441"/>
    <cellStyle name="_~7114005_CF - Actual - July -2010_estimation of 2011-12 dt 22nd sept11-r 34" xfId="442"/>
    <cellStyle name="_~7114005_CF - Actual - July -2010_estimation of 2011-12 dt 22nd sept11-r 35" xfId="443"/>
    <cellStyle name="_~7114005_CF - Actual - July -2010_estimation of 2011-12 dt 22nd sept11-r 36" xfId="444"/>
    <cellStyle name="_~7114005_CF - Actual - July -2010_estimation of 2011-12 dt 22nd sept11-r 37" xfId="445"/>
    <cellStyle name="_~7114005_CF - Actual - July -2010_estimation of 2011-12 dt 22nd sept11-r 38" xfId="446"/>
    <cellStyle name="_~7114005_CF - Actual - July -2010_estimation of 2011-12 dt 22nd sept11-r 39" xfId="447"/>
    <cellStyle name="_~7114005_CF - Actual - July -2010_estimation of 2011-12 dt 22nd sept11-r 4" xfId="448"/>
    <cellStyle name="_~7114005_CF - Actual - July -2010_estimation of 2011-12 dt 22nd sept11-r 40" xfId="449"/>
    <cellStyle name="_~7114005_CF - Actual - July -2010_estimation of 2011-12 dt 22nd sept11-r 5" xfId="450"/>
    <cellStyle name="_~7114005_CF - Actual - July -2010_estimation of 2011-12 dt 22nd sept11-r 6" xfId="451"/>
    <cellStyle name="_~7114005_CF - Actual - July -2010_estimation of 2011-12 dt 22nd sept11-r 7" xfId="452"/>
    <cellStyle name="_~7114005_CF - Actual - July -2010_estimation of 2011-12 dt 22nd sept11-r 8" xfId="453"/>
    <cellStyle name="_~7114005_CF - Actual - July -2010_estimation of 2011-12 dt 22nd sept11-r 9" xfId="454"/>
    <cellStyle name="_~7114005_CF - Actual - July -2010_estimation of 2011-12 dt 22nd sept11-r_CF-2012-13 Ver10-29-03-2012" xfId="455"/>
    <cellStyle name="_~7114005_CF - Actual - July -2010_estimation of 2011-12 dt 22nd sept11-r_Copy of CF-M-31-07-2012-LJ 2" xfId="456"/>
    <cellStyle name="_~7114005_CF - Actual - July -2010_estimation of 2011-12 -revised on 7thoct11revise" xfId="457"/>
    <cellStyle name="_~7114005_CF - Actual - July -2010_estimation of 2011-12 -revised on 7thoct11revise 10" xfId="458"/>
    <cellStyle name="_~7114005_CF - Actual - July -2010_estimation of 2011-12 -revised on 7thoct11revise 11" xfId="459"/>
    <cellStyle name="_~7114005_CF - Actual - July -2010_estimation of 2011-12 -revised on 7thoct11revise 12" xfId="460"/>
    <cellStyle name="_~7114005_CF - Actual - July -2010_estimation of 2011-12 -revised on 7thoct11revise 13" xfId="461"/>
    <cellStyle name="_~7114005_CF - Actual - July -2010_estimation of 2011-12 -revised on 7thoct11revise 14" xfId="462"/>
    <cellStyle name="_~7114005_CF - Actual - July -2010_estimation of 2011-12 -revised on 7thoct11revise 15" xfId="463"/>
    <cellStyle name="_~7114005_CF - Actual - July -2010_estimation of 2011-12 -revised on 7thoct11revise 16" xfId="464"/>
    <cellStyle name="_~7114005_CF - Actual - July -2010_estimation of 2011-12 -revised on 7thoct11revise 17" xfId="465"/>
    <cellStyle name="_~7114005_CF - Actual - July -2010_estimation of 2011-12 -revised on 7thoct11revise 18" xfId="466"/>
    <cellStyle name="_~7114005_CF - Actual - July -2010_estimation of 2011-12 -revised on 7thoct11revise 19" xfId="467"/>
    <cellStyle name="_~7114005_CF - Actual - July -2010_estimation of 2011-12 -revised on 7thoct11revise 2" xfId="468"/>
    <cellStyle name="_~7114005_CF - Actual - July -2010_estimation of 2011-12 -revised on 7thoct11revise 20" xfId="469"/>
    <cellStyle name="_~7114005_CF - Actual - July -2010_estimation of 2011-12 -revised on 7thoct11revise 21" xfId="470"/>
    <cellStyle name="_~7114005_CF - Actual - July -2010_estimation of 2011-12 -revised on 7thoct11revise 22" xfId="471"/>
    <cellStyle name="_~7114005_CF - Actual - July -2010_estimation of 2011-12 -revised on 7thoct11revise 23" xfId="472"/>
    <cellStyle name="_~7114005_CF - Actual - July -2010_estimation of 2011-12 -revised on 7thoct11revise 24" xfId="473"/>
    <cellStyle name="_~7114005_CF - Actual - July -2010_estimation of 2011-12 -revised on 7thoct11revise 25" xfId="474"/>
    <cellStyle name="_~7114005_CF - Actual - July -2010_estimation of 2011-12 -revised on 7thoct11revise 26" xfId="475"/>
    <cellStyle name="_~7114005_CF - Actual - July -2010_estimation of 2011-12 -revised on 7thoct11revise 27" xfId="476"/>
    <cellStyle name="_~7114005_CF - Actual - July -2010_estimation of 2011-12 -revised on 7thoct11revise 28" xfId="477"/>
    <cellStyle name="_~7114005_CF - Actual - July -2010_estimation of 2011-12 -revised on 7thoct11revise 29" xfId="478"/>
    <cellStyle name="_~7114005_CF - Actual - July -2010_estimation of 2011-12 -revised on 7thoct11revise 3" xfId="479"/>
    <cellStyle name="_~7114005_CF - Actual - July -2010_estimation of 2011-12 -revised on 7thoct11revise 30" xfId="480"/>
    <cellStyle name="_~7114005_CF - Actual - July -2010_estimation of 2011-12 -revised on 7thoct11revise 31" xfId="481"/>
    <cellStyle name="_~7114005_CF - Actual - July -2010_estimation of 2011-12 -revised on 7thoct11revise 32" xfId="482"/>
    <cellStyle name="_~7114005_CF - Actual - July -2010_estimation of 2011-12 -revised on 7thoct11revise 33" xfId="483"/>
    <cellStyle name="_~7114005_CF - Actual - July -2010_estimation of 2011-12 -revised on 7thoct11revise 34" xfId="484"/>
    <cellStyle name="_~7114005_CF - Actual - July -2010_estimation of 2011-12 -revised on 7thoct11revise 35" xfId="485"/>
    <cellStyle name="_~7114005_CF - Actual - July -2010_estimation of 2011-12 -revised on 7thoct11revise 36" xfId="486"/>
    <cellStyle name="_~7114005_CF - Actual - July -2010_estimation of 2011-12 -revised on 7thoct11revise 37" xfId="487"/>
    <cellStyle name="_~7114005_CF - Actual - July -2010_estimation of 2011-12 -revised on 7thoct11revise 38" xfId="488"/>
    <cellStyle name="_~7114005_CF - Actual - July -2010_estimation of 2011-12 -revised on 7thoct11revise 39" xfId="489"/>
    <cellStyle name="_~7114005_CF - Actual - July -2010_estimation of 2011-12 -revised on 7thoct11revise 4" xfId="490"/>
    <cellStyle name="_~7114005_CF - Actual - July -2010_estimation of 2011-12 -revised on 7thoct11revise 40" xfId="491"/>
    <cellStyle name="_~7114005_CF - Actual - July -2010_estimation of 2011-12 -revised on 7thoct11revise 5" xfId="492"/>
    <cellStyle name="_~7114005_CF - Actual - July -2010_estimation of 2011-12 -revised on 7thoct11revise 6" xfId="493"/>
    <cellStyle name="_~7114005_CF - Actual - July -2010_estimation of 2011-12 -revised on 7thoct11revise 7" xfId="494"/>
    <cellStyle name="_~7114005_CF - Actual - July -2010_estimation of 2011-12 -revised on 7thoct11revise 8" xfId="495"/>
    <cellStyle name="_~7114005_CF - Actual - July -2010_estimation of 2011-12 -revised on 7thoct11revise 9" xfId="496"/>
    <cellStyle name="_~7114005_CF - Actual - July -2010_estimation of 2011-12 -revised on 7thoct11revise_CF-2012-13 Ver10-29-03-2012" xfId="497"/>
    <cellStyle name="_~7114005_CF - Actual - July -2010_estimation of 2011-12 -revised on 7thoct11revise_Copy of CF-M-31-07-2012-LJ 2" xfId="498"/>
    <cellStyle name="_~7114005_CF - Actual - July -2010_FR-CF-2012-13-May-2012" xfId="499"/>
    <cellStyle name="_~7114005_CF - Actual - July -2010_FR-CF-2012-13-May-2012_Copy of CF-M-31-07-2012-LJ 2" xfId="500"/>
    <cellStyle name="_~7114005_CF - Actual - July -2010_Projection for 2011-12 lj" xfId="501"/>
    <cellStyle name="_~7114005_CF - Actual - July -2010_Projection for 2011-12 lj_CF-2012-13 Ver10-29-03-2012" xfId="502"/>
    <cellStyle name="_~7114005_CF - Actual - July -2010_Projection for 2011-12 lj_Copy of CF-M-31-07-2012-LJ 2" xfId="503"/>
    <cellStyle name="_~7114005_CF-2010-11-31-01-2011-supply" xfId="504"/>
    <cellStyle name="_~7114005_CF-2010-11-31-01-2011-supply 2" xfId="505"/>
    <cellStyle name="_~7114005_CF-2010-11-31-01-2011-supply 3" xfId="506"/>
    <cellStyle name="_~7114005_CF-2010-11-31-01-2011-supply_~4438964" xfId="507"/>
    <cellStyle name="_~7114005_CF-2010-11-31-01-2011-supply_~4438964_Copy of CF-M-31-07-2012-LJ 2" xfId="508"/>
    <cellStyle name="_~7114005_CF-2010-11-31-01-2011-supply_CF - Actual - April 2012 To End of Year- 2013-30-04-2012" xfId="509"/>
    <cellStyle name="_~7114005_CF-2010-11-31-01-2011-supply_CF-2012-13 Ver10-29-03-2012" xfId="510"/>
    <cellStyle name="_~7114005_CF-2010-11-31-01-2011-supply_CF-2012-13 Ver10-29-03-2012_Copy of CF-M-31-07-2012-LJ 2" xfId="511"/>
    <cellStyle name="_~7114005_CF-2010-11-31-01-2011-supply_estimation of 2011-12 dt 22nd sept11" xfId="512"/>
    <cellStyle name="_~7114005_CF-2010-11-31-01-2011-supply_estimation of 2011-12 dt 22nd sept11 10" xfId="513"/>
    <cellStyle name="_~7114005_CF-2010-11-31-01-2011-supply_estimation of 2011-12 dt 22nd sept11 11" xfId="514"/>
    <cellStyle name="_~7114005_CF-2010-11-31-01-2011-supply_estimation of 2011-12 dt 22nd sept11 12" xfId="515"/>
    <cellStyle name="_~7114005_CF-2010-11-31-01-2011-supply_estimation of 2011-12 dt 22nd sept11 13" xfId="516"/>
    <cellStyle name="_~7114005_CF-2010-11-31-01-2011-supply_estimation of 2011-12 dt 22nd sept11 14" xfId="517"/>
    <cellStyle name="_~7114005_CF-2010-11-31-01-2011-supply_estimation of 2011-12 dt 22nd sept11 15" xfId="518"/>
    <cellStyle name="_~7114005_CF-2010-11-31-01-2011-supply_estimation of 2011-12 dt 22nd sept11 16" xfId="519"/>
    <cellStyle name="_~7114005_CF-2010-11-31-01-2011-supply_estimation of 2011-12 dt 22nd sept11 17" xfId="520"/>
    <cellStyle name="_~7114005_CF-2010-11-31-01-2011-supply_estimation of 2011-12 dt 22nd sept11 18" xfId="521"/>
    <cellStyle name="_~7114005_CF-2010-11-31-01-2011-supply_estimation of 2011-12 dt 22nd sept11 19" xfId="522"/>
    <cellStyle name="_~7114005_CF-2010-11-31-01-2011-supply_estimation of 2011-12 dt 22nd sept11 2" xfId="523"/>
    <cellStyle name="_~7114005_CF-2010-11-31-01-2011-supply_estimation of 2011-12 dt 22nd sept11 20" xfId="524"/>
    <cellStyle name="_~7114005_CF-2010-11-31-01-2011-supply_estimation of 2011-12 dt 22nd sept11 21" xfId="525"/>
    <cellStyle name="_~7114005_CF-2010-11-31-01-2011-supply_estimation of 2011-12 dt 22nd sept11 22" xfId="526"/>
    <cellStyle name="_~7114005_CF-2010-11-31-01-2011-supply_estimation of 2011-12 dt 22nd sept11 23" xfId="527"/>
    <cellStyle name="_~7114005_CF-2010-11-31-01-2011-supply_estimation of 2011-12 dt 22nd sept11 24" xfId="528"/>
    <cellStyle name="_~7114005_CF-2010-11-31-01-2011-supply_estimation of 2011-12 dt 22nd sept11 25" xfId="529"/>
    <cellStyle name="_~7114005_CF-2010-11-31-01-2011-supply_estimation of 2011-12 dt 22nd sept11 26" xfId="530"/>
    <cellStyle name="_~7114005_CF-2010-11-31-01-2011-supply_estimation of 2011-12 dt 22nd sept11 27" xfId="531"/>
    <cellStyle name="_~7114005_CF-2010-11-31-01-2011-supply_estimation of 2011-12 dt 22nd sept11 28" xfId="532"/>
    <cellStyle name="_~7114005_CF-2010-11-31-01-2011-supply_estimation of 2011-12 dt 22nd sept11 29" xfId="533"/>
    <cellStyle name="_~7114005_CF-2010-11-31-01-2011-supply_estimation of 2011-12 dt 22nd sept11 3" xfId="534"/>
    <cellStyle name="_~7114005_CF-2010-11-31-01-2011-supply_estimation of 2011-12 dt 22nd sept11 30" xfId="535"/>
    <cellStyle name="_~7114005_CF-2010-11-31-01-2011-supply_estimation of 2011-12 dt 22nd sept11 31" xfId="536"/>
    <cellStyle name="_~7114005_CF-2010-11-31-01-2011-supply_estimation of 2011-12 dt 22nd sept11 32" xfId="537"/>
    <cellStyle name="_~7114005_CF-2010-11-31-01-2011-supply_estimation of 2011-12 dt 22nd sept11 33" xfId="538"/>
    <cellStyle name="_~7114005_CF-2010-11-31-01-2011-supply_estimation of 2011-12 dt 22nd sept11 34" xfId="539"/>
    <cellStyle name="_~7114005_CF-2010-11-31-01-2011-supply_estimation of 2011-12 dt 22nd sept11 35" xfId="540"/>
    <cellStyle name="_~7114005_CF-2010-11-31-01-2011-supply_estimation of 2011-12 dt 22nd sept11 36" xfId="541"/>
    <cellStyle name="_~7114005_CF-2010-11-31-01-2011-supply_estimation of 2011-12 dt 22nd sept11 37" xfId="542"/>
    <cellStyle name="_~7114005_CF-2010-11-31-01-2011-supply_estimation of 2011-12 dt 22nd sept11 38" xfId="543"/>
    <cellStyle name="_~7114005_CF-2010-11-31-01-2011-supply_estimation of 2011-12 dt 22nd sept11 39" xfId="544"/>
    <cellStyle name="_~7114005_CF-2010-11-31-01-2011-supply_estimation of 2011-12 dt 22nd sept11 4" xfId="545"/>
    <cellStyle name="_~7114005_CF-2010-11-31-01-2011-supply_estimation of 2011-12 dt 22nd sept11 40" xfId="546"/>
    <cellStyle name="_~7114005_CF-2010-11-31-01-2011-supply_estimation of 2011-12 dt 22nd sept11 5" xfId="547"/>
    <cellStyle name="_~7114005_CF-2010-11-31-01-2011-supply_estimation of 2011-12 dt 22nd sept11 6" xfId="548"/>
    <cellStyle name="_~7114005_CF-2010-11-31-01-2011-supply_estimation of 2011-12 dt 22nd sept11 7" xfId="549"/>
    <cellStyle name="_~7114005_CF-2010-11-31-01-2011-supply_estimation of 2011-12 dt 22nd sept11 8" xfId="550"/>
    <cellStyle name="_~7114005_CF-2010-11-31-01-2011-supply_estimation of 2011-12 dt 22nd sept11 9" xfId="551"/>
    <cellStyle name="_~7114005_CF-2010-11-31-01-2011-supply_estimation of 2011-12 dt 22nd sept11 Rev1" xfId="552"/>
    <cellStyle name="_~7114005_CF-2010-11-31-01-2011-supply_estimation of 2011-12 dt 22nd sept11 Rev1 10" xfId="553"/>
    <cellStyle name="_~7114005_CF-2010-11-31-01-2011-supply_estimation of 2011-12 dt 22nd sept11 Rev1 11" xfId="554"/>
    <cellStyle name="_~7114005_CF-2010-11-31-01-2011-supply_estimation of 2011-12 dt 22nd sept11 Rev1 12" xfId="555"/>
    <cellStyle name="_~7114005_CF-2010-11-31-01-2011-supply_estimation of 2011-12 dt 22nd sept11 Rev1 13" xfId="556"/>
    <cellStyle name="_~7114005_CF-2010-11-31-01-2011-supply_estimation of 2011-12 dt 22nd sept11 Rev1 14" xfId="557"/>
    <cellStyle name="_~7114005_CF-2010-11-31-01-2011-supply_estimation of 2011-12 dt 22nd sept11 Rev1 15" xfId="558"/>
    <cellStyle name="_~7114005_CF-2010-11-31-01-2011-supply_estimation of 2011-12 dt 22nd sept11 Rev1 16" xfId="559"/>
    <cellStyle name="_~7114005_CF-2010-11-31-01-2011-supply_estimation of 2011-12 dt 22nd sept11 Rev1 17" xfId="560"/>
    <cellStyle name="_~7114005_CF-2010-11-31-01-2011-supply_estimation of 2011-12 dt 22nd sept11 Rev1 18" xfId="561"/>
    <cellStyle name="_~7114005_CF-2010-11-31-01-2011-supply_estimation of 2011-12 dt 22nd sept11 Rev1 19" xfId="562"/>
    <cellStyle name="_~7114005_CF-2010-11-31-01-2011-supply_estimation of 2011-12 dt 22nd sept11 Rev1 2" xfId="563"/>
    <cellStyle name="_~7114005_CF-2010-11-31-01-2011-supply_estimation of 2011-12 dt 22nd sept11 Rev1 20" xfId="564"/>
    <cellStyle name="_~7114005_CF-2010-11-31-01-2011-supply_estimation of 2011-12 dt 22nd sept11 Rev1 21" xfId="565"/>
    <cellStyle name="_~7114005_CF-2010-11-31-01-2011-supply_estimation of 2011-12 dt 22nd sept11 Rev1 22" xfId="566"/>
    <cellStyle name="_~7114005_CF-2010-11-31-01-2011-supply_estimation of 2011-12 dt 22nd sept11 Rev1 23" xfId="567"/>
    <cellStyle name="_~7114005_CF-2010-11-31-01-2011-supply_estimation of 2011-12 dt 22nd sept11 Rev1 24" xfId="568"/>
    <cellStyle name="_~7114005_CF-2010-11-31-01-2011-supply_estimation of 2011-12 dt 22nd sept11 Rev1 25" xfId="569"/>
    <cellStyle name="_~7114005_CF-2010-11-31-01-2011-supply_estimation of 2011-12 dt 22nd sept11 Rev1 26" xfId="570"/>
    <cellStyle name="_~7114005_CF-2010-11-31-01-2011-supply_estimation of 2011-12 dt 22nd sept11 Rev1 27" xfId="571"/>
    <cellStyle name="_~7114005_CF-2010-11-31-01-2011-supply_estimation of 2011-12 dt 22nd sept11 Rev1 28" xfId="572"/>
    <cellStyle name="_~7114005_CF-2010-11-31-01-2011-supply_estimation of 2011-12 dt 22nd sept11 Rev1 29" xfId="573"/>
    <cellStyle name="_~7114005_CF-2010-11-31-01-2011-supply_estimation of 2011-12 dt 22nd sept11 Rev1 3" xfId="574"/>
    <cellStyle name="_~7114005_CF-2010-11-31-01-2011-supply_estimation of 2011-12 dt 22nd sept11 Rev1 30" xfId="575"/>
    <cellStyle name="_~7114005_CF-2010-11-31-01-2011-supply_estimation of 2011-12 dt 22nd sept11 Rev1 31" xfId="576"/>
    <cellStyle name="_~7114005_CF-2010-11-31-01-2011-supply_estimation of 2011-12 dt 22nd sept11 Rev1 32" xfId="577"/>
    <cellStyle name="_~7114005_CF-2010-11-31-01-2011-supply_estimation of 2011-12 dt 22nd sept11 Rev1 33" xfId="578"/>
    <cellStyle name="_~7114005_CF-2010-11-31-01-2011-supply_estimation of 2011-12 dt 22nd sept11 Rev1 34" xfId="579"/>
    <cellStyle name="_~7114005_CF-2010-11-31-01-2011-supply_estimation of 2011-12 dt 22nd sept11 Rev1 35" xfId="580"/>
    <cellStyle name="_~7114005_CF-2010-11-31-01-2011-supply_estimation of 2011-12 dt 22nd sept11 Rev1 36" xfId="581"/>
    <cellStyle name="_~7114005_CF-2010-11-31-01-2011-supply_estimation of 2011-12 dt 22nd sept11 Rev1 37" xfId="582"/>
    <cellStyle name="_~7114005_CF-2010-11-31-01-2011-supply_estimation of 2011-12 dt 22nd sept11 Rev1 38" xfId="583"/>
    <cellStyle name="_~7114005_CF-2010-11-31-01-2011-supply_estimation of 2011-12 dt 22nd sept11 Rev1 39" xfId="584"/>
    <cellStyle name="_~7114005_CF-2010-11-31-01-2011-supply_estimation of 2011-12 dt 22nd sept11 Rev1 4" xfId="585"/>
    <cellStyle name="_~7114005_CF-2010-11-31-01-2011-supply_estimation of 2011-12 dt 22nd sept11 Rev1 40" xfId="586"/>
    <cellStyle name="_~7114005_CF-2010-11-31-01-2011-supply_estimation of 2011-12 dt 22nd sept11 Rev1 5" xfId="587"/>
    <cellStyle name="_~7114005_CF-2010-11-31-01-2011-supply_estimation of 2011-12 dt 22nd sept11 Rev1 6" xfId="588"/>
    <cellStyle name="_~7114005_CF-2010-11-31-01-2011-supply_estimation of 2011-12 dt 22nd sept11 Rev1 7" xfId="589"/>
    <cellStyle name="_~7114005_CF-2010-11-31-01-2011-supply_estimation of 2011-12 dt 22nd sept11 Rev1 8" xfId="590"/>
    <cellStyle name="_~7114005_CF-2010-11-31-01-2011-supply_estimation of 2011-12 dt 22nd sept11 Rev1 9" xfId="591"/>
    <cellStyle name="_~7114005_CF-2010-11-31-01-2011-supply_estimation of 2011-12 dt 22nd sept11 Rev1_CF-2012-13 Ver10-29-03-2012" xfId="592"/>
    <cellStyle name="_~7114005_CF-2010-11-31-01-2011-supply_estimation of 2011-12 dt 22nd sept11 Rev1_Copy of CF-M-31-07-2012-LJ 2" xfId="593"/>
    <cellStyle name="_~7114005_CF-2010-11-31-01-2011-supply_estimation of 2011-12 dt 22nd sept11_CF-2012-13 Ver10-29-03-2012" xfId="594"/>
    <cellStyle name="_~7114005_CF-2010-11-31-01-2011-supply_estimation of 2011-12 dt 22nd sept11_Copy of CF-M-31-07-2012-LJ 2" xfId="595"/>
    <cellStyle name="_~7114005_CF-2010-11-31-01-2011-supply_estimation of 2011-12 dt 22nd sept11-r" xfId="596"/>
    <cellStyle name="_~7114005_CF-2010-11-31-01-2011-supply_estimation of 2011-12 dt 22nd sept11-r 10" xfId="597"/>
    <cellStyle name="_~7114005_CF-2010-11-31-01-2011-supply_estimation of 2011-12 dt 22nd sept11-r 11" xfId="598"/>
    <cellStyle name="_~7114005_CF-2010-11-31-01-2011-supply_estimation of 2011-12 dt 22nd sept11-r 12" xfId="599"/>
    <cellStyle name="_~7114005_CF-2010-11-31-01-2011-supply_estimation of 2011-12 dt 22nd sept11-r 13" xfId="600"/>
    <cellStyle name="_~7114005_CF-2010-11-31-01-2011-supply_estimation of 2011-12 dt 22nd sept11-r 14" xfId="601"/>
    <cellStyle name="_~7114005_CF-2010-11-31-01-2011-supply_estimation of 2011-12 dt 22nd sept11-r 15" xfId="602"/>
    <cellStyle name="_~7114005_CF-2010-11-31-01-2011-supply_estimation of 2011-12 dt 22nd sept11-r 16" xfId="603"/>
    <cellStyle name="_~7114005_CF-2010-11-31-01-2011-supply_estimation of 2011-12 dt 22nd sept11-r 17" xfId="604"/>
    <cellStyle name="_~7114005_CF-2010-11-31-01-2011-supply_estimation of 2011-12 dt 22nd sept11-r 18" xfId="605"/>
    <cellStyle name="_~7114005_CF-2010-11-31-01-2011-supply_estimation of 2011-12 dt 22nd sept11-r 19" xfId="606"/>
    <cellStyle name="_~7114005_CF-2010-11-31-01-2011-supply_estimation of 2011-12 dt 22nd sept11-r 2" xfId="607"/>
    <cellStyle name="_~7114005_CF-2010-11-31-01-2011-supply_estimation of 2011-12 dt 22nd sept11-r 20" xfId="608"/>
    <cellStyle name="_~7114005_CF-2010-11-31-01-2011-supply_estimation of 2011-12 dt 22nd sept11-r 21" xfId="609"/>
    <cellStyle name="_~7114005_CF-2010-11-31-01-2011-supply_estimation of 2011-12 dt 22nd sept11-r 22" xfId="610"/>
    <cellStyle name="_~7114005_CF-2010-11-31-01-2011-supply_estimation of 2011-12 dt 22nd sept11-r 23" xfId="611"/>
    <cellStyle name="_~7114005_CF-2010-11-31-01-2011-supply_estimation of 2011-12 dt 22nd sept11-r 24" xfId="612"/>
    <cellStyle name="_~7114005_CF-2010-11-31-01-2011-supply_estimation of 2011-12 dt 22nd sept11-r 25" xfId="613"/>
    <cellStyle name="_~7114005_CF-2010-11-31-01-2011-supply_estimation of 2011-12 dt 22nd sept11-r 26" xfId="614"/>
    <cellStyle name="_~7114005_CF-2010-11-31-01-2011-supply_estimation of 2011-12 dt 22nd sept11-r 27" xfId="615"/>
    <cellStyle name="_~7114005_CF-2010-11-31-01-2011-supply_estimation of 2011-12 dt 22nd sept11-r 28" xfId="616"/>
    <cellStyle name="_~7114005_CF-2010-11-31-01-2011-supply_estimation of 2011-12 dt 22nd sept11-r 29" xfId="617"/>
    <cellStyle name="_~7114005_CF-2010-11-31-01-2011-supply_estimation of 2011-12 dt 22nd sept11-r 3" xfId="618"/>
    <cellStyle name="_~7114005_CF-2010-11-31-01-2011-supply_estimation of 2011-12 dt 22nd sept11-r 30" xfId="619"/>
    <cellStyle name="_~7114005_CF-2010-11-31-01-2011-supply_estimation of 2011-12 dt 22nd sept11-r 31" xfId="620"/>
    <cellStyle name="_~7114005_CF-2010-11-31-01-2011-supply_estimation of 2011-12 dt 22nd sept11-r 32" xfId="621"/>
    <cellStyle name="_~7114005_CF-2010-11-31-01-2011-supply_estimation of 2011-12 dt 22nd sept11-r 33" xfId="622"/>
    <cellStyle name="_~7114005_CF-2010-11-31-01-2011-supply_estimation of 2011-12 dt 22nd sept11-r 34" xfId="623"/>
    <cellStyle name="_~7114005_CF-2010-11-31-01-2011-supply_estimation of 2011-12 dt 22nd sept11-r 35" xfId="624"/>
    <cellStyle name="_~7114005_CF-2010-11-31-01-2011-supply_estimation of 2011-12 dt 22nd sept11-r 36" xfId="625"/>
    <cellStyle name="_~7114005_CF-2010-11-31-01-2011-supply_estimation of 2011-12 dt 22nd sept11-r 37" xfId="626"/>
    <cellStyle name="_~7114005_CF-2010-11-31-01-2011-supply_estimation of 2011-12 dt 22nd sept11-r 38" xfId="627"/>
    <cellStyle name="_~7114005_CF-2010-11-31-01-2011-supply_estimation of 2011-12 dt 22nd sept11-r 39" xfId="628"/>
    <cellStyle name="_~7114005_CF-2010-11-31-01-2011-supply_estimation of 2011-12 dt 22nd sept11-r 4" xfId="629"/>
    <cellStyle name="_~7114005_CF-2010-11-31-01-2011-supply_estimation of 2011-12 dt 22nd sept11-r 40" xfId="630"/>
    <cellStyle name="_~7114005_CF-2010-11-31-01-2011-supply_estimation of 2011-12 dt 22nd sept11-r 5" xfId="631"/>
    <cellStyle name="_~7114005_CF-2010-11-31-01-2011-supply_estimation of 2011-12 dt 22nd sept11-r 6" xfId="632"/>
    <cellStyle name="_~7114005_CF-2010-11-31-01-2011-supply_estimation of 2011-12 dt 22nd sept11-r 7" xfId="633"/>
    <cellStyle name="_~7114005_CF-2010-11-31-01-2011-supply_estimation of 2011-12 dt 22nd sept11-r 8" xfId="634"/>
    <cellStyle name="_~7114005_CF-2010-11-31-01-2011-supply_estimation of 2011-12 dt 22nd sept11-r 9" xfId="635"/>
    <cellStyle name="_~7114005_CF-2010-11-31-01-2011-supply_estimation of 2011-12 dt 22nd sept11-r_CF-2012-13 Ver10-29-03-2012" xfId="636"/>
    <cellStyle name="_~7114005_CF-2010-11-31-01-2011-supply_estimation of 2011-12 dt 22nd sept11-r_Copy of CF-M-31-07-2012-LJ 2" xfId="637"/>
    <cellStyle name="_~7114005_CF-2010-11-31-01-2011-supply_estimation of 2011-12 -revised on 7thoct11revise" xfId="638"/>
    <cellStyle name="_~7114005_CF-2010-11-31-01-2011-supply_estimation of 2011-12 -revised on 7thoct11revise 10" xfId="639"/>
    <cellStyle name="_~7114005_CF-2010-11-31-01-2011-supply_estimation of 2011-12 -revised on 7thoct11revise 11" xfId="640"/>
    <cellStyle name="_~7114005_CF-2010-11-31-01-2011-supply_estimation of 2011-12 -revised on 7thoct11revise 12" xfId="641"/>
    <cellStyle name="_~7114005_CF-2010-11-31-01-2011-supply_estimation of 2011-12 -revised on 7thoct11revise 13" xfId="642"/>
    <cellStyle name="_~7114005_CF-2010-11-31-01-2011-supply_estimation of 2011-12 -revised on 7thoct11revise 14" xfId="643"/>
    <cellStyle name="_~7114005_CF-2010-11-31-01-2011-supply_estimation of 2011-12 -revised on 7thoct11revise 15" xfId="644"/>
    <cellStyle name="_~7114005_CF-2010-11-31-01-2011-supply_estimation of 2011-12 -revised on 7thoct11revise 16" xfId="645"/>
    <cellStyle name="_~7114005_CF-2010-11-31-01-2011-supply_estimation of 2011-12 -revised on 7thoct11revise 17" xfId="646"/>
    <cellStyle name="_~7114005_CF-2010-11-31-01-2011-supply_estimation of 2011-12 -revised on 7thoct11revise 18" xfId="647"/>
    <cellStyle name="_~7114005_CF-2010-11-31-01-2011-supply_estimation of 2011-12 -revised on 7thoct11revise 19" xfId="648"/>
    <cellStyle name="_~7114005_CF-2010-11-31-01-2011-supply_estimation of 2011-12 -revised on 7thoct11revise 2" xfId="649"/>
    <cellStyle name="_~7114005_CF-2010-11-31-01-2011-supply_estimation of 2011-12 -revised on 7thoct11revise 20" xfId="650"/>
    <cellStyle name="_~7114005_CF-2010-11-31-01-2011-supply_estimation of 2011-12 -revised on 7thoct11revise 21" xfId="651"/>
    <cellStyle name="_~7114005_CF-2010-11-31-01-2011-supply_estimation of 2011-12 -revised on 7thoct11revise 22" xfId="652"/>
    <cellStyle name="_~7114005_CF-2010-11-31-01-2011-supply_estimation of 2011-12 -revised on 7thoct11revise 23" xfId="653"/>
    <cellStyle name="_~7114005_CF-2010-11-31-01-2011-supply_estimation of 2011-12 -revised on 7thoct11revise 24" xfId="654"/>
    <cellStyle name="_~7114005_CF-2010-11-31-01-2011-supply_estimation of 2011-12 -revised on 7thoct11revise 25" xfId="655"/>
    <cellStyle name="_~7114005_CF-2010-11-31-01-2011-supply_estimation of 2011-12 -revised on 7thoct11revise 26" xfId="656"/>
    <cellStyle name="_~7114005_CF-2010-11-31-01-2011-supply_estimation of 2011-12 -revised on 7thoct11revise 27" xfId="657"/>
    <cellStyle name="_~7114005_CF-2010-11-31-01-2011-supply_estimation of 2011-12 -revised on 7thoct11revise 28" xfId="658"/>
    <cellStyle name="_~7114005_CF-2010-11-31-01-2011-supply_estimation of 2011-12 -revised on 7thoct11revise 29" xfId="659"/>
    <cellStyle name="_~7114005_CF-2010-11-31-01-2011-supply_estimation of 2011-12 -revised on 7thoct11revise 3" xfId="660"/>
    <cellStyle name="_~7114005_CF-2010-11-31-01-2011-supply_estimation of 2011-12 -revised on 7thoct11revise 30" xfId="661"/>
    <cellStyle name="_~7114005_CF-2010-11-31-01-2011-supply_estimation of 2011-12 -revised on 7thoct11revise 31" xfId="662"/>
    <cellStyle name="_~7114005_CF-2010-11-31-01-2011-supply_estimation of 2011-12 -revised on 7thoct11revise 32" xfId="663"/>
    <cellStyle name="_~7114005_CF-2010-11-31-01-2011-supply_estimation of 2011-12 -revised on 7thoct11revise 33" xfId="664"/>
    <cellStyle name="_~7114005_CF-2010-11-31-01-2011-supply_estimation of 2011-12 -revised on 7thoct11revise 34" xfId="665"/>
    <cellStyle name="_~7114005_CF-2010-11-31-01-2011-supply_estimation of 2011-12 -revised on 7thoct11revise 35" xfId="666"/>
    <cellStyle name="_~7114005_CF-2010-11-31-01-2011-supply_estimation of 2011-12 -revised on 7thoct11revise 36" xfId="667"/>
    <cellStyle name="_~7114005_CF-2010-11-31-01-2011-supply_estimation of 2011-12 -revised on 7thoct11revise 37" xfId="668"/>
    <cellStyle name="_~7114005_CF-2010-11-31-01-2011-supply_estimation of 2011-12 -revised on 7thoct11revise 38" xfId="669"/>
    <cellStyle name="_~7114005_CF-2010-11-31-01-2011-supply_estimation of 2011-12 -revised on 7thoct11revise 39" xfId="670"/>
    <cellStyle name="_~7114005_CF-2010-11-31-01-2011-supply_estimation of 2011-12 -revised on 7thoct11revise 4" xfId="671"/>
    <cellStyle name="_~7114005_CF-2010-11-31-01-2011-supply_estimation of 2011-12 -revised on 7thoct11revise 40" xfId="672"/>
    <cellStyle name="_~7114005_CF-2010-11-31-01-2011-supply_estimation of 2011-12 -revised on 7thoct11revise 5" xfId="673"/>
    <cellStyle name="_~7114005_CF-2010-11-31-01-2011-supply_estimation of 2011-12 -revised on 7thoct11revise 6" xfId="674"/>
    <cellStyle name="_~7114005_CF-2010-11-31-01-2011-supply_estimation of 2011-12 -revised on 7thoct11revise 7" xfId="675"/>
    <cellStyle name="_~7114005_CF-2010-11-31-01-2011-supply_estimation of 2011-12 -revised on 7thoct11revise 8" xfId="676"/>
    <cellStyle name="_~7114005_CF-2010-11-31-01-2011-supply_estimation of 2011-12 -revised on 7thoct11revise 9" xfId="677"/>
    <cellStyle name="_~7114005_CF-2010-11-31-01-2011-supply_estimation of 2011-12 -revised on 7thoct11revise_CF-2012-13 Ver10-29-03-2012" xfId="678"/>
    <cellStyle name="_~7114005_CF-2010-11-31-01-2011-supply_estimation of 2011-12 -revised on 7thoct11revise_Copy of CF-M-31-07-2012-LJ 2" xfId="679"/>
    <cellStyle name="_~7114005_CF-2010-11-31-01-2011-supply_FR-CF-2012-13-May-2012" xfId="680"/>
    <cellStyle name="_~7114005_CF-2010-11-31-01-2011-supply_FR-CF-2012-13-May-2012_Copy of CF-M-31-07-2012-LJ 2" xfId="681"/>
    <cellStyle name="_~7114005_CF-2010-11-31-01-2011-supply_Projection for 2011-12 lj" xfId="682"/>
    <cellStyle name="_~7114005_CF-2010-11-31-01-2011-supply_Projection for 2011-12 lj_CF-2012-13 Ver10-29-03-2012" xfId="683"/>
    <cellStyle name="_~7114005_CF-2010-11-31-01-2011-supply_Projection for 2011-12 lj_Copy of CF-M-31-07-2012-LJ 2" xfId="684"/>
    <cellStyle name="_~7114005_CF-2011-12 -act+esti upto June-11" xfId="685"/>
    <cellStyle name="_~7114005_CF-2011-12 -act+esti upto June-11_CF-2012-13 Ver10-29-03-2012" xfId="686"/>
    <cellStyle name="_~7114005_CF-2011-12 -act+esti upto June-11_Copy of CF-M-31-07-2012-LJ 2" xfId="687"/>
    <cellStyle name="_~7114005_CF-2012-13 Ver10-29-03-2012" xfId="688"/>
    <cellStyle name="_~7114005_CF-2012-13 Ver10-29-03-2012_Copy of CF-M-31-07-2012-LJ 2" xfId="689"/>
    <cellStyle name="_~7114005_cf-format" xfId="690"/>
    <cellStyle name="_~7114005_cf-format 10" xfId="691"/>
    <cellStyle name="_~7114005_cf-format 11" xfId="692"/>
    <cellStyle name="_~7114005_cf-format 12" xfId="693"/>
    <cellStyle name="_~7114005_cf-format 13" xfId="694"/>
    <cellStyle name="_~7114005_cf-format 14" xfId="695"/>
    <cellStyle name="_~7114005_cf-format 15" xfId="696"/>
    <cellStyle name="_~7114005_cf-format 16" xfId="697"/>
    <cellStyle name="_~7114005_cf-format 17" xfId="698"/>
    <cellStyle name="_~7114005_cf-format 18" xfId="699"/>
    <cellStyle name="_~7114005_cf-format 19" xfId="700"/>
    <cellStyle name="_~7114005_cf-format 2" xfId="701"/>
    <cellStyle name="_~7114005_cf-format 20" xfId="702"/>
    <cellStyle name="_~7114005_cf-format 21" xfId="703"/>
    <cellStyle name="_~7114005_cf-format 22" xfId="704"/>
    <cellStyle name="_~7114005_cf-format 23" xfId="705"/>
    <cellStyle name="_~7114005_cf-format 24" xfId="706"/>
    <cellStyle name="_~7114005_cf-format 25" xfId="707"/>
    <cellStyle name="_~7114005_cf-format 26" xfId="708"/>
    <cellStyle name="_~7114005_cf-format 27" xfId="709"/>
    <cellStyle name="_~7114005_cf-format 28" xfId="710"/>
    <cellStyle name="_~7114005_cf-format 29" xfId="711"/>
    <cellStyle name="_~7114005_cf-format 3" xfId="712"/>
    <cellStyle name="_~7114005_cf-format 30" xfId="713"/>
    <cellStyle name="_~7114005_cf-format 31" xfId="714"/>
    <cellStyle name="_~7114005_cf-format 32" xfId="715"/>
    <cellStyle name="_~7114005_cf-format 33" xfId="716"/>
    <cellStyle name="_~7114005_cf-format 34" xfId="717"/>
    <cellStyle name="_~7114005_cf-format 35" xfId="718"/>
    <cellStyle name="_~7114005_cf-format 36" xfId="719"/>
    <cellStyle name="_~7114005_cf-format 37" xfId="720"/>
    <cellStyle name="_~7114005_cf-format 38" xfId="721"/>
    <cellStyle name="_~7114005_cf-format 39" xfId="722"/>
    <cellStyle name="_~7114005_cf-format 4" xfId="723"/>
    <cellStyle name="_~7114005_cf-format 40" xfId="724"/>
    <cellStyle name="_~7114005_cf-format 5" xfId="725"/>
    <cellStyle name="_~7114005_cf-format 6" xfId="726"/>
    <cellStyle name="_~7114005_cf-format 7" xfId="727"/>
    <cellStyle name="_~7114005_cf-format 8" xfId="728"/>
    <cellStyle name="_~7114005_cf-format 9" xfId="729"/>
    <cellStyle name="_~7114005_cf-format_CF - Actual - April 2012 To End of Year- 2013-30-04-2012" xfId="730"/>
    <cellStyle name="_~7114005_cf-format_CF - Actual - April 2012 To End of Year- 2013-30-04-2012_Copy of CF-M-31-07-2012-LJ 2" xfId="731"/>
    <cellStyle name="_~7114005_cf-format_CF-2012-13 Ver10-29-03-2012" xfId="732"/>
    <cellStyle name="_~7114005_cf-format_Copy of CF-M-31-07-2012-LJ 2" xfId="733"/>
    <cellStyle name="_~7114005_estimation of 2011-12 dt 22nd sept11" xfId="734"/>
    <cellStyle name="_~7114005_estimation of 2011-12 dt 22nd sept11 10" xfId="735"/>
    <cellStyle name="_~7114005_estimation of 2011-12 dt 22nd sept11 11" xfId="736"/>
    <cellStyle name="_~7114005_estimation of 2011-12 dt 22nd sept11 12" xfId="737"/>
    <cellStyle name="_~7114005_estimation of 2011-12 dt 22nd sept11 13" xfId="738"/>
    <cellStyle name="_~7114005_estimation of 2011-12 dt 22nd sept11 14" xfId="739"/>
    <cellStyle name="_~7114005_estimation of 2011-12 dt 22nd sept11 15" xfId="740"/>
    <cellStyle name="_~7114005_estimation of 2011-12 dt 22nd sept11 16" xfId="741"/>
    <cellStyle name="_~7114005_estimation of 2011-12 dt 22nd sept11 17" xfId="742"/>
    <cellStyle name="_~7114005_estimation of 2011-12 dt 22nd sept11 18" xfId="743"/>
    <cellStyle name="_~7114005_estimation of 2011-12 dt 22nd sept11 19" xfId="744"/>
    <cellStyle name="_~7114005_estimation of 2011-12 dt 22nd sept11 2" xfId="745"/>
    <cellStyle name="_~7114005_estimation of 2011-12 dt 22nd sept11 20" xfId="746"/>
    <cellStyle name="_~7114005_estimation of 2011-12 dt 22nd sept11 21" xfId="747"/>
    <cellStyle name="_~7114005_estimation of 2011-12 dt 22nd sept11 22" xfId="748"/>
    <cellStyle name="_~7114005_estimation of 2011-12 dt 22nd sept11 23" xfId="749"/>
    <cellStyle name="_~7114005_estimation of 2011-12 dt 22nd sept11 24" xfId="750"/>
    <cellStyle name="_~7114005_estimation of 2011-12 dt 22nd sept11 25" xfId="751"/>
    <cellStyle name="_~7114005_estimation of 2011-12 dt 22nd sept11 26" xfId="752"/>
    <cellStyle name="_~7114005_estimation of 2011-12 dt 22nd sept11 27" xfId="753"/>
    <cellStyle name="_~7114005_estimation of 2011-12 dt 22nd sept11 28" xfId="754"/>
    <cellStyle name="_~7114005_estimation of 2011-12 dt 22nd sept11 29" xfId="755"/>
    <cellStyle name="_~7114005_estimation of 2011-12 dt 22nd sept11 3" xfId="756"/>
    <cellStyle name="_~7114005_estimation of 2011-12 dt 22nd sept11 30" xfId="757"/>
    <cellStyle name="_~7114005_estimation of 2011-12 dt 22nd sept11 31" xfId="758"/>
    <cellStyle name="_~7114005_estimation of 2011-12 dt 22nd sept11 32" xfId="759"/>
    <cellStyle name="_~7114005_estimation of 2011-12 dt 22nd sept11 33" xfId="760"/>
    <cellStyle name="_~7114005_estimation of 2011-12 dt 22nd sept11 34" xfId="761"/>
    <cellStyle name="_~7114005_estimation of 2011-12 dt 22nd sept11 35" xfId="762"/>
    <cellStyle name="_~7114005_estimation of 2011-12 dt 22nd sept11 36" xfId="763"/>
    <cellStyle name="_~7114005_estimation of 2011-12 dt 22nd sept11 37" xfId="764"/>
    <cellStyle name="_~7114005_estimation of 2011-12 dt 22nd sept11 38" xfId="765"/>
    <cellStyle name="_~7114005_estimation of 2011-12 dt 22nd sept11 39" xfId="766"/>
    <cellStyle name="_~7114005_estimation of 2011-12 dt 22nd sept11 4" xfId="767"/>
    <cellStyle name="_~7114005_estimation of 2011-12 dt 22nd sept11 40" xfId="768"/>
    <cellStyle name="_~7114005_estimation of 2011-12 dt 22nd sept11 5" xfId="769"/>
    <cellStyle name="_~7114005_estimation of 2011-12 dt 22nd sept11 6" xfId="770"/>
    <cellStyle name="_~7114005_estimation of 2011-12 dt 22nd sept11 7" xfId="771"/>
    <cellStyle name="_~7114005_estimation of 2011-12 dt 22nd sept11 8" xfId="772"/>
    <cellStyle name="_~7114005_estimation of 2011-12 dt 22nd sept11 9" xfId="773"/>
    <cellStyle name="_~7114005_estimation of 2011-12 dt 22nd sept11 Rev1" xfId="774"/>
    <cellStyle name="_~7114005_estimation of 2011-12 dt 22nd sept11 Rev1 10" xfId="775"/>
    <cellStyle name="_~7114005_estimation of 2011-12 dt 22nd sept11 Rev1 11" xfId="776"/>
    <cellStyle name="_~7114005_estimation of 2011-12 dt 22nd sept11 Rev1 12" xfId="777"/>
    <cellStyle name="_~7114005_estimation of 2011-12 dt 22nd sept11 Rev1 13" xfId="778"/>
    <cellStyle name="_~7114005_estimation of 2011-12 dt 22nd sept11 Rev1 14" xfId="779"/>
    <cellStyle name="_~7114005_estimation of 2011-12 dt 22nd sept11 Rev1 15" xfId="780"/>
    <cellStyle name="_~7114005_estimation of 2011-12 dt 22nd sept11 Rev1 16" xfId="781"/>
    <cellStyle name="_~7114005_estimation of 2011-12 dt 22nd sept11 Rev1 17" xfId="782"/>
    <cellStyle name="_~7114005_estimation of 2011-12 dt 22nd sept11 Rev1 18" xfId="783"/>
    <cellStyle name="_~7114005_estimation of 2011-12 dt 22nd sept11 Rev1 19" xfId="784"/>
    <cellStyle name="_~7114005_estimation of 2011-12 dt 22nd sept11 Rev1 2" xfId="785"/>
    <cellStyle name="_~7114005_estimation of 2011-12 dt 22nd sept11 Rev1 20" xfId="786"/>
    <cellStyle name="_~7114005_estimation of 2011-12 dt 22nd sept11 Rev1 21" xfId="787"/>
    <cellStyle name="_~7114005_estimation of 2011-12 dt 22nd sept11 Rev1 22" xfId="788"/>
    <cellStyle name="_~7114005_estimation of 2011-12 dt 22nd sept11 Rev1 23" xfId="789"/>
    <cellStyle name="_~7114005_estimation of 2011-12 dt 22nd sept11 Rev1 24" xfId="790"/>
    <cellStyle name="_~7114005_estimation of 2011-12 dt 22nd sept11 Rev1 25" xfId="791"/>
    <cellStyle name="_~7114005_estimation of 2011-12 dt 22nd sept11 Rev1 26" xfId="792"/>
    <cellStyle name="_~7114005_estimation of 2011-12 dt 22nd sept11 Rev1 27" xfId="793"/>
    <cellStyle name="_~7114005_estimation of 2011-12 dt 22nd sept11 Rev1 28" xfId="794"/>
    <cellStyle name="_~7114005_estimation of 2011-12 dt 22nd sept11 Rev1 29" xfId="795"/>
    <cellStyle name="_~7114005_estimation of 2011-12 dt 22nd sept11 Rev1 3" xfId="796"/>
    <cellStyle name="_~7114005_estimation of 2011-12 dt 22nd sept11 Rev1 30" xfId="797"/>
    <cellStyle name="_~7114005_estimation of 2011-12 dt 22nd sept11 Rev1 31" xfId="798"/>
    <cellStyle name="_~7114005_estimation of 2011-12 dt 22nd sept11 Rev1 32" xfId="799"/>
    <cellStyle name="_~7114005_estimation of 2011-12 dt 22nd sept11 Rev1 33" xfId="800"/>
    <cellStyle name="_~7114005_estimation of 2011-12 dt 22nd sept11 Rev1 34" xfId="801"/>
    <cellStyle name="_~7114005_estimation of 2011-12 dt 22nd sept11 Rev1 35" xfId="802"/>
    <cellStyle name="_~7114005_estimation of 2011-12 dt 22nd sept11 Rev1 36" xfId="803"/>
    <cellStyle name="_~7114005_estimation of 2011-12 dt 22nd sept11 Rev1 37" xfId="804"/>
    <cellStyle name="_~7114005_estimation of 2011-12 dt 22nd sept11 Rev1 38" xfId="805"/>
    <cellStyle name="_~7114005_estimation of 2011-12 dt 22nd sept11 Rev1 39" xfId="806"/>
    <cellStyle name="_~7114005_estimation of 2011-12 dt 22nd sept11 Rev1 4" xfId="807"/>
    <cellStyle name="_~7114005_estimation of 2011-12 dt 22nd sept11 Rev1 40" xfId="808"/>
    <cellStyle name="_~7114005_estimation of 2011-12 dt 22nd sept11 Rev1 5" xfId="809"/>
    <cellStyle name="_~7114005_estimation of 2011-12 dt 22nd sept11 Rev1 6" xfId="810"/>
    <cellStyle name="_~7114005_estimation of 2011-12 dt 22nd sept11 Rev1 7" xfId="811"/>
    <cellStyle name="_~7114005_estimation of 2011-12 dt 22nd sept11 Rev1 8" xfId="812"/>
    <cellStyle name="_~7114005_estimation of 2011-12 dt 22nd sept11 Rev1 9" xfId="813"/>
    <cellStyle name="_~7114005_estimation of 2011-12 dt 22nd sept11 Rev1_CF-2012-13 Ver10-29-03-2012" xfId="814"/>
    <cellStyle name="_~7114005_estimation of 2011-12 dt 22nd sept11 Rev1_Copy of CF-M-31-07-2012-LJ 2" xfId="815"/>
    <cellStyle name="_~7114005_estimation of 2011-12 dt 22nd sept11_CF-2012-13 Ver10-29-03-2012" xfId="816"/>
    <cellStyle name="_~7114005_estimation of 2011-12 dt 22nd sept11_Copy of CF-M-31-07-2012-LJ 2" xfId="817"/>
    <cellStyle name="_~7114005_estimation of 2011-12 dt 22nd sept11-r" xfId="818"/>
    <cellStyle name="_~7114005_estimation of 2011-12 dt 22nd sept11-r 10" xfId="819"/>
    <cellStyle name="_~7114005_estimation of 2011-12 dt 22nd sept11-r 11" xfId="820"/>
    <cellStyle name="_~7114005_estimation of 2011-12 dt 22nd sept11-r 12" xfId="821"/>
    <cellStyle name="_~7114005_estimation of 2011-12 dt 22nd sept11-r 13" xfId="822"/>
    <cellStyle name="_~7114005_estimation of 2011-12 dt 22nd sept11-r 14" xfId="823"/>
    <cellStyle name="_~7114005_estimation of 2011-12 dt 22nd sept11-r 15" xfId="824"/>
    <cellStyle name="_~7114005_estimation of 2011-12 dt 22nd sept11-r 16" xfId="825"/>
    <cellStyle name="_~7114005_estimation of 2011-12 dt 22nd sept11-r 17" xfId="826"/>
    <cellStyle name="_~7114005_estimation of 2011-12 dt 22nd sept11-r 18" xfId="827"/>
    <cellStyle name="_~7114005_estimation of 2011-12 dt 22nd sept11-r 19" xfId="828"/>
    <cellStyle name="_~7114005_estimation of 2011-12 dt 22nd sept11-r 2" xfId="829"/>
    <cellStyle name="_~7114005_estimation of 2011-12 dt 22nd sept11-r 20" xfId="830"/>
    <cellStyle name="_~7114005_estimation of 2011-12 dt 22nd sept11-r 21" xfId="831"/>
    <cellStyle name="_~7114005_estimation of 2011-12 dt 22nd sept11-r 22" xfId="832"/>
    <cellStyle name="_~7114005_estimation of 2011-12 dt 22nd sept11-r 23" xfId="833"/>
    <cellStyle name="_~7114005_estimation of 2011-12 dt 22nd sept11-r 24" xfId="834"/>
    <cellStyle name="_~7114005_estimation of 2011-12 dt 22nd sept11-r 25" xfId="835"/>
    <cellStyle name="_~7114005_estimation of 2011-12 dt 22nd sept11-r 26" xfId="836"/>
    <cellStyle name="_~7114005_estimation of 2011-12 dt 22nd sept11-r 27" xfId="837"/>
    <cellStyle name="_~7114005_estimation of 2011-12 dt 22nd sept11-r 28" xfId="838"/>
    <cellStyle name="_~7114005_estimation of 2011-12 dt 22nd sept11-r 29" xfId="839"/>
    <cellStyle name="_~7114005_estimation of 2011-12 dt 22nd sept11-r 3" xfId="840"/>
    <cellStyle name="_~7114005_estimation of 2011-12 dt 22nd sept11-r 30" xfId="841"/>
    <cellStyle name="_~7114005_estimation of 2011-12 dt 22nd sept11-r 31" xfId="842"/>
    <cellStyle name="_~7114005_estimation of 2011-12 dt 22nd sept11-r 32" xfId="843"/>
    <cellStyle name="_~7114005_estimation of 2011-12 dt 22nd sept11-r 33" xfId="844"/>
    <cellStyle name="_~7114005_estimation of 2011-12 dt 22nd sept11-r 34" xfId="845"/>
    <cellStyle name="_~7114005_estimation of 2011-12 dt 22nd sept11-r 35" xfId="846"/>
    <cellStyle name="_~7114005_estimation of 2011-12 dt 22nd sept11-r 36" xfId="847"/>
    <cellStyle name="_~7114005_estimation of 2011-12 dt 22nd sept11-r 37" xfId="848"/>
    <cellStyle name="_~7114005_estimation of 2011-12 dt 22nd sept11-r 38" xfId="849"/>
    <cellStyle name="_~7114005_estimation of 2011-12 dt 22nd sept11-r 39" xfId="850"/>
    <cellStyle name="_~7114005_estimation of 2011-12 dt 22nd sept11-r 4" xfId="851"/>
    <cellStyle name="_~7114005_estimation of 2011-12 dt 22nd sept11-r 40" xfId="852"/>
    <cellStyle name="_~7114005_estimation of 2011-12 dt 22nd sept11-r 5" xfId="853"/>
    <cellStyle name="_~7114005_estimation of 2011-12 dt 22nd sept11-r 6" xfId="854"/>
    <cellStyle name="_~7114005_estimation of 2011-12 dt 22nd sept11-r 7" xfId="855"/>
    <cellStyle name="_~7114005_estimation of 2011-12 dt 22nd sept11-r 8" xfId="856"/>
    <cellStyle name="_~7114005_estimation of 2011-12 dt 22nd sept11-r 9" xfId="857"/>
    <cellStyle name="_~7114005_estimation of 2011-12 dt 22nd sept11-r_CF-2012-13 Ver10-29-03-2012" xfId="858"/>
    <cellStyle name="_~7114005_estimation of 2011-12 dt 22nd sept11-r_Copy of CF-M-31-07-2012-LJ 2" xfId="859"/>
    <cellStyle name="_~7114005_estimation of 2011-12 -revised on 7thoct11revise" xfId="860"/>
    <cellStyle name="_~7114005_estimation of 2011-12 -revised on 7thoct11revise 10" xfId="861"/>
    <cellStyle name="_~7114005_estimation of 2011-12 -revised on 7thoct11revise 11" xfId="862"/>
    <cellStyle name="_~7114005_estimation of 2011-12 -revised on 7thoct11revise 12" xfId="863"/>
    <cellStyle name="_~7114005_estimation of 2011-12 -revised on 7thoct11revise 13" xfId="864"/>
    <cellStyle name="_~7114005_estimation of 2011-12 -revised on 7thoct11revise 14" xfId="865"/>
    <cellStyle name="_~7114005_estimation of 2011-12 -revised on 7thoct11revise 15" xfId="866"/>
    <cellStyle name="_~7114005_estimation of 2011-12 -revised on 7thoct11revise 16" xfId="867"/>
    <cellStyle name="_~7114005_estimation of 2011-12 -revised on 7thoct11revise 17" xfId="868"/>
    <cellStyle name="_~7114005_estimation of 2011-12 -revised on 7thoct11revise 18" xfId="869"/>
    <cellStyle name="_~7114005_estimation of 2011-12 -revised on 7thoct11revise 19" xfId="870"/>
    <cellStyle name="_~7114005_estimation of 2011-12 -revised on 7thoct11revise 2" xfId="871"/>
    <cellStyle name="_~7114005_estimation of 2011-12 -revised on 7thoct11revise 20" xfId="872"/>
    <cellStyle name="_~7114005_estimation of 2011-12 -revised on 7thoct11revise 21" xfId="873"/>
    <cellStyle name="_~7114005_estimation of 2011-12 -revised on 7thoct11revise 22" xfId="874"/>
    <cellStyle name="_~7114005_estimation of 2011-12 -revised on 7thoct11revise 23" xfId="875"/>
    <cellStyle name="_~7114005_estimation of 2011-12 -revised on 7thoct11revise 24" xfId="876"/>
    <cellStyle name="_~7114005_estimation of 2011-12 -revised on 7thoct11revise 25" xfId="877"/>
    <cellStyle name="_~7114005_estimation of 2011-12 -revised on 7thoct11revise 26" xfId="878"/>
    <cellStyle name="_~7114005_estimation of 2011-12 -revised on 7thoct11revise 27" xfId="879"/>
    <cellStyle name="_~7114005_estimation of 2011-12 -revised on 7thoct11revise 28" xfId="880"/>
    <cellStyle name="_~7114005_estimation of 2011-12 -revised on 7thoct11revise 29" xfId="881"/>
    <cellStyle name="_~7114005_estimation of 2011-12 -revised on 7thoct11revise 3" xfId="882"/>
    <cellStyle name="_~7114005_estimation of 2011-12 -revised on 7thoct11revise 30" xfId="883"/>
    <cellStyle name="_~7114005_estimation of 2011-12 -revised on 7thoct11revise 31" xfId="884"/>
    <cellStyle name="_~7114005_estimation of 2011-12 -revised on 7thoct11revise 32" xfId="885"/>
    <cellStyle name="_~7114005_estimation of 2011-12 -revised on 7thoct11revise 33" xfId="886"/>
    <cellStyle name="_~7114005_estimation of 2011-12 -revised on 7thoct11revise 34" xfId="887"/>
    <cellStyle name="_~7114005_estimation of 2011-12 -revised on 7thoct11revise 35" xfId="888"/>
    <cellStyle name="_~7114005_estimation of 2011-12 -revised on 7thoct11revise 36" xfId="889"/>
    <cellStyle name="_~7114005_estimation of 2011-12 -revised on 7thoct11revise 37" xfId="890"/>
    <cellStyle name="_~7114005_estimation of 2011-12 -revised on 7thoct11revise 38" xfId="891"/>
    <cellStyle name="_~7114005_estimation of 2011-12 -revised on 7thoct11revise 39" xfId="892"/>
    <cellStyle name="_~7114005_estimation of 2011-12 -revised on 7thoct11revise 4" xfId="893"/>
    <cellStyle name="_~7114005_estimation of 2011-12 -revised on 7thoct11revise 40" xfId="894"/>
    <cellStyle name="_~7114005_estimation of 2011-12 -revised on 7thoct11revise 5" xfId="895"/>
    <cellStyle name="_~7114005_estimation of 2011-12 -revised on 7thoct11revise 6" xfId="896"/>
    <cellStyle name="_~7114005_estimation of 2011-12 -revised on 7thoct11revise 7" xfId="897"/>
    <cellStyle name="_~7114005_estimation of 2011-12 -revised on 7thoct11revise 8" xfId="898"/>
    <cellStyle name="_~7114005_estimation of 2011-12 -revised on 7thoct11revise 9" xfId="899"/>
    <cellStyle name="_~7114005_estimation of 2011-12 -revised on 7thoct11revise_CF-2012-13 Ver10-29-03-2012" xfId="900"/>
    <cellStyle name="_~7114005_estimation of 2011-12 -revised on 7thoct11revise_Copy of CF-M-31-07-2012-LJ 2" xfId="901"/>
    <cellStyle name="_~7114005_FR-CF-2012-13-May-2012" xfId="902"/>
    <cellStyle name="_~7114005_FR-CF-2012-13-May-2012_Copy of CF-M-31-07-2012-LJ 2" xfId="903"/>
    <cellStyle name="_~7114005_Group Cash Flow 31.5.2011" xfId="904"/>
    <cellStyle name="_~7114005_Group Cash Flow 31.5.2011 10" xfId="905"/>
    <cellStyle name="_~7114005_Group Cash Flow 31.5.2011 11" xfId="906"/>
    <cellStyle name="_~7114005_Group Cash Flow 31.5.2011 12" xfId="907"/>
    <cellStyle name="_~7114005_Group Cash Flow 31.5.2011 13" xfId="908"/>
    <cellStyle name="_~7114005_Group Cash Flow 31.5.2011 14" xfId="909"/>
    <cellStyle name="_~7114005_Group Cash Flow 31.5.2011 15" xfId="910"/>
    <cellStyle name="_~7114005_Group Cash Flow 31.5.2011 16" xfId="911"/>
    <cellStyle name="_~7114005_Group Cash Flow 31.5.2011 17" xfId="912"/>
    <cellStyle name="_~7114005_Group Cash Flow 31.5.2011 18" xfId="913"/>
    <cellStyle name="_~7114005_Group Cash Flow 31.5.2011 19" xfId="914"/>
    <cellStyle name="_~7114005_Group Cash Flow 31.5.2011 2" xfId="915"/>
    <cellStyle name="_~7114005_Group Cash Flow 31.5.2011 20" xfId="916"/>
    <cellStyle name="_~7114005_Group Cash Flow 31.5.2011 21" xfId="917"/>
    <cellStyle name="_~7114005_Group Cash Flow 31.5.2011 22" xfId="918"/>
    <cellStyle name="_~7114005_Group Cash Flow 31.5.2011 23" xfId="919"/>
    <cellStyle name="_~7114005_Group Cash Flow 31.5.2011 24" xfId="920"/>
    <cellStyle name="_~7114005_Group Cash Flow 31.5.2011 25" xfId="921"/>
    <cellStyle name="_~7114005_Group Cash Flow 31.5.2011 26" xfId="922"/>
    <cellStyle name="_~7114005_Group Cash Flow 31.5.2011 27" xfId="923"/>
    <cellStyle name="_~7114005_Group Cash Flow 31.5.2011 28" xfId="924"/>
    <cellStyle name="_~7114005_Group Cash Flow 31.5.2011 29" xfId="925"/>
    <cellStyle name="_~7114005_Group Cash Flow 31.5.2011 3" xfId="926"/>
    <cellStyle name="_~7114005_Group Cash Flow 31.5.2011 30" xfId="927"/>
    <cellStyle name="_~7114005_Group Cash Flow 31.5.2011 31" xfId="928"/>
    <cellStyle name="_~7114005_Group Cash Flow 31.5.2011 32" xfId="929"/>
    <cellStyle name="_~7114005_Group Cash Flow 31.5.2011 33" xfId="930"/>
    <cellStyle name="_~7114005_Group Cash Flow 31.5.2011 34" xfId="931"/>
    <cellStyle name="_~7114005_Group Cash Flow 31.5.2011 35" xfId="932"/>
    <cellStyle name="_~7114005_Group Cash Flow 31.5.2011 36" xfId="933"/>
    <cellStyle name="_~7114005_Group Cash Flow 31.5.2011 37" xfId="934"/>
    <cellStyle name="_~7114005_Group Cash Flow 31.5.2011 38" xfId="935"/>
    <cellStyle name="_~7114005_Group Cash Flow 31.5.2011 39" xfId="936"/>
    <cellStyle name="_~7114005_Group Cash Flow 31.5.2011 4" xfId="937"/>
    <cellStyle name="_~7114005_Group Cash Flow 31.5.2011 40" xfId="938"/>
    <cellStyle name="_~7114005_Group Cash Flow 31.5.2011 5" xfId="939"/>
    <cellStyle name="_~7114005_Group Cash Flow 31.5.2011 6" xfId="940"/>
    <cellStyle name="_~7114005_Group Cash Flow 31.5.2011 7" xfId="941"/>
    <cellStyle name="_~7114005_Group Cash Flow 31.5.2011 8" xfId="942"/>
    <cellStyle name="_~7114005_Group Cash Flow 31.5.2011 9" xfId="943"/>
    <cellStyle name="_~7114005_Group Cash Flow 31.5.2011_CF - Actual - April 2012 To End of Year- 2013-30-04-2012" xfId="944"/>
    <cellStyle name="_~7114005_Group Cash Flow 31.5.2011_CF - Actual - April 2012 To End of Year- 2013-30-04-2012_Copy of CF-M-31-07-2012-LJ 2" xfId="945"/>
    <cellStyle name="_~7114005_Group Cash Flow 31.5.2011_CF-2012-13 Ver10-29-03-2012" xfId="946"/>
    <cellStyle name="_~7114005_Group Cash Flow 31.5.2011_Copy of CF-M-31-07-2012-LJ 2" xfId="947"/>
    <cellStyle name="_~7114005_int on borrowngs" xfId="948"/>
    <cellStyle name="_~7114005_int on borrowngs_CF-2012-13 Ver10-29-03-2012" xfId="949"/>
    <cellStyle name="_~7114005_int on borrowngs_Copy of CF-M-31-07-2012-LJ 2" xfId="950"/>
    <cellStyle name="_~7114005_MIS-Jan-12" xfId="951"/>
    <cellStyle name="_~7114005_MIS-Jan-12_CF-2012-13 Ver10-29-03-2012" xfId="952"/>
    <cellStyle name="_~7114005_MIS-Jan-12_Copy of CF-M-31-07-2012-LJ 2" xfId="953"/>
    <cellStyle name="_~7114005_MYT 2 Business Plan-RInfra-D" xfId="954"/>
    <cellStyle name="_~7114005_MYT 2 Business Plan-RInfra-D_CF-2012-13 Ver10-29-03-2012" xfId="955"/>
    <cellStyle name="_~7114005_MYT 2 Business Plan-RInfra-D_Copy of CF-M-31-07-2012-LJ 2" xfId="956"/>
    <cellStyle name="_~7114005_Projection for 2011-12 lj" xfId="957"/>
    <cellStyle name="_~7114005_Projection for 2011-12 lj_CF-2012-13 Ver10-29-03-2012" xfId="958"/>
    <cellStyle name="_~7114005_Projection for 2011-12 lj_Copy of CF-M-31-07-2012-LJ 2" xfId="959"/>
    <cellStyle name="_~7114005_Projection for 2011-12 lj_estimation of 2011-12 dt 22nd sept11 Rev1" xfId="960"/>
    <cellStyle name="_~7114005_Projection for 2011-12 lj_estimation of 2011-12 dt 22nd sept11 Rev1_CF-2012-13 Ver10-29-03-2012" xfId="961"/>
    <cellStyle name="_~7114005_Projection for 2011-12 lj_estimation of 2011-12 dt 22nd sept11 Rev1_Copy of CF-M-31-07-2012-LJ 2" xfId="962"/>
    <cellStyle name="_~7114005_Projection for 2011-12 lj_Reason for increase in salary nov10 vs nov11" xfId="963"/>
    <cellStyle name="_~7114005_Projection for 2011-12 lj_Reason for increase in salary nov10 vs nov11_CF-2012-13 Ver10-29-03-2012" xfId="964"/>
    <cellStyle name="_~7114005_Projection for 2011-12 lj_Reason for increase in salary nov10 vs nov11_Copy of CF-M-31-07-2012-LJ 2" xfId="965"/>
    <cellStyle name="_~7114005_Projection for 2011-12 lj_Reason for increase in salaryoCT10 vs OCT11" xfId="966"/>
    <cellStyle name="_~7114005_Projection for 2011-12 lj_Reason for increase in salaryoCT10 vs OCT11_CF-2012-13 Ver10-29-03-2012" xfId="967"/>
    <cellStyle name="_~7114005_Projection for 2011-12 lj_Reason for increase in salaryoCT10 vs OCT11_Copy of CF-M-31-07-2012-LJ 2" xfId="968"/>
    <cellStyle name="_~7114005_Projection for 2011-12 lj_SENT TABLE -VARSHA-SALARY-NOV--11-12" xfId="969"/>
    <cellStyle name="_~7114005_Projection for 2011-12 lj_SENT TABLE -VARSHA-SALARY-NOV--11-12_CF-2012-13 Ver10-29-03-2012" xfId="970"/>
    <cellStyle name="_~7114005_Projection for 2011-12 lj_SENT TABLE -VARSHA-SALARY-NOV--11-12_Copy of CF-M-31-07-2012-LJ 2" xfId="971"/>
    <cellStyle name="_~7114005_Reason for increase in salary nov10 vs nov11" xfId="972"/>
    <cellStyle name="_~7114005_Reason for increase in salary nov10 vs nov11_CF-2012-13 Ver10-29-03-2012" xfId="973"/>
    <cellStyle name="_~7114005_Reason for increase in salary nov10 vs nov11_Copy of CF-M-31-07-2012-LJ 2" xfId="974"/>
    <cellStyle name="_~7114005_Reason for increase in salaryoCT10 vs OCT11" xfId="975"/>
    <cellStyle name="_~7114005_Reason for increase in salaryoCT10 vs OCT11_CF-2012-13 Ver10-29-03-2012" xfId="976"/>
    <cellStyle name="_~7114005_Reason for increase in salaryoCT10 vs OCT11_Copy of CF-M-31-07-2012-LJ 2" xfId="977"/>
    <cellStyle name="_~7114005_Receipt &amp; Payment 2010-11" xfId="978"/>
    <cellStyle name="_~7114005_Receipt &amp; Payment 2010-11 2" xfId="979"/>
    <cellStyle name="_~7114005_Receipt &amp; Payment 2010-11 3" xfId="980"/>
    <cellStyle name="_~7114005_Receipt &amp; Payment 2010-11_~4438964" xfId="981"/>
    <cellStyle name="_~7114005_Receipt &amp; Payment 2010-11_~4438964_Copy of CF-M-31-07-2012-LJ 2" xfId="982"/>
    <cellStyle name="_~7114005_Receipt &amp; Payment 2010-11_CF - Actual - April 2012 To End of Year- 2013-30-04-2012" xfId="983"/>
    <cellStyle name="_~7114005_Receipt &amp; Payment 2010-11_CF-2011-12 -act+esti upto June-11" xfId="984"/>
    <cellStyle name="_~7114005_Receipt &amp; Payment 2010-11_CF-2011-12 -act+esti upto June-11_CF-2012-13 Ver10-29-03-2012" xfId="985"/>
    <cellStyle name="_~7114005_Receipt &amp; Payment 2010-11_CF-2011-12 -act+esti upto June-11_Copy of CF-M-31-07-2012-LJ 2" xfId="986"/>
    <cellStyle name="_~7114005_Receipt &amp; Payment 2010-11_CF-2012-13 Ver10-29-03-2012" xfId="987"/>
    <cellStyle name="_~7114005_Receipt &amp; Payment 2010-11_CF-2012-13 Ver10-29-03-2012_Copy of CF-M-31-07-2012-LJ 2" xfId="988"/>
    <cellStyle name="_~7114005_Receipt &amp; Payment 2010-11_estimation of 2011-12 dt 22nd sept11" xfId="989"/>
    <cellStyle name="_~7114005_Receipt &amp; Payment 2010-11_estimation of 2011-12 dt 22nd sept11 10" xfId="990"/>
    <cellStyle name="_~7114005_Receipt &amp; Payment 2010-11_estimation of 2011-12 dt 22nd sept11 11" xfId="991"/>
    <cellStyle name="_~7114005_Receipt &amp; Payment 2010-11_estimation of 2011-12 dt 22nd sept11 12" xfId="992"/>
    <cellStyle name="_~7114005_Receipt &amp; Payment 2010-11_estimation of 2011-12 dt 22nd sept11 13" xfId="993"/>
    <cellStyle name="_~7114005_Receipt &amp; Payment 2010-11_estimation of 2011-12 dt 22nd sept11 14" xfId="994"/>
    <cellStyle name="_~7114005_Receipt &amp; Payment 2010-11_estimation of 2011-12 dt 22nd sept11 15" xfId="995"/>
    <cellStyle name="_~7114005_Receipt &amp; Payment 2010-11_estimation of 2011-12 dt 22nd sept11 16" xfId="996"/>
    <cellStyle name="_~7114005_Receipt &amp; Payment 2010-11_estimation of 2011-12 dt 22nd sept11 17" xfId="997"/>
    <cellStyle name="_~7114005_Receipt &amp; Payment 2010-11_estimation of 2011-12 dt 22nd sept11 18" xfId="998"/>
    <cellStyle name="_~7114005_Receipt &amp; Payment 2010-11_estimation of 2011-12 dt 22nd sept11 19" xfId="999"/>
    <cellStyle name="_~7114005_Receipt &amp; Payment 2010-11_estimation of 2011-12 dt 22nd sept11 2" xfId="1000"/>
    <cellStyle name="_~7114005_Receipt &amp; Payment 2010-11_estimation of 2011-12 dt 22nd sept11 20" xfId="1001"/>
    <cellStyle name="_~7114005_Receipt &amp; Payment 2010-11_estimation of 2011-12 dt 22nd sept11 21" xfId="1002"/>
    <cellStyle name="_~7114005_Receipt &amp; Payment 2010-11_estimation of 2011-12 dt 22nd sept11 22" xfId="1003"/>
    <cellStyle name="_~7114005_Receipt &amp; Payment 2010-11_estimation of 2011-12 dt 22nd sept11 23" xfId="1004"/>
    <cellStyle name="_~7114005_Receipt &amp; Payment 2010-11_estimation of 2011-12 dt 22nd sept11 24" xfId="1005"/>
    <cellStyle name="_~7114005_Receipt &amp; Payment 2010-11_estimation of 2011-12 dt 22nd sept11 25" xfId="1006"/>
    <cellStyle name="_~7114005_Receipt &amp; Payment 2010-11_estimation of 2011-12 dt 22nd sept11 26" xfId="1007"/>
    <cellStyle name="_~7114005_Receipt &amp; Payment 2010-11_estimation of 2011-12 dt 22nd sept11 27" xfId="1008"/>
    <cellStyle name="_~7114005_Receipt &amp; Payment 2010-11_estimation of 2011-12 dt 22nd sept11 28" xfId="1009"/>
    <cellStyle name="_~7114005_Receipt &amp; Payment 2010-11_estimation of 2011-12 dt 22nd sept11 29" xfId="1010"/>
    <cellStyle name="_~7114005_Receipt &amp; Payment 2010-11_estimation of 2011-12 dt 22nd sept11 3" xfId="1011"/>
    <cellStyle name="_~7114005_Receipt &amp; Payment 2010-11_estimation of 2011-12 dt 22nd sept11 30" xfId="1012"/>
    <cellStyle name="_~7114005_Receipt &amp; Payment 2010-11_estimation of 2011-12 dt 22nd sept11 31" xfId="1013"/>
    <cellStyle name="_~7114005_Receipt &amp; Payment 2010-11_estimation of 2011-12 dt 22nd sept11 32" xfId="1014"/>
    <cellStyle name="_~7114005_Receipt &amp; Payment 2010-11_estimation of 2011-12 dt 22nd sept11 33" xfId="1015"/>
    <cellStyle name="_~7114005_Receipt &amp; Payment 2010-11_estimation of 2011-12 dt 22nd sept11 34" xfId="1016"/>
    <cellStyle name="_~7114005_Receipt &amp; Payment 2010-11_estimation of 2011-12 dt 22nd sept11 35" xfId="1017"/>
    <cellStyle name="_~7114005_Receipt &amp; Payment 2010-11_estimation of 2011-12 dt 22nd sept11 36" xfId="1018"/>
    <cellStyle name="_~7114005_Receipt &amp; Payment 2010-11_estimation of 2011-12 dt 22nd sept11 37" xfId="1019"/>
    <cellStyle name="_~7114005_Receipt &amp; Payment 2010-11_estimation of 2011-12 dt 22nd sept11 38" xfId="1020"/>
    <cellStyle name="_~7114005_Receipt &amp; Payment 2010-11_estimation of 2011-12 dt 22nd sept11 39" xfId="1021"/>
    <cellStyle name="_~7114005_Receipt &amp; Payment 2010-11_estimation of 2011-12 dt 22nd sept11 4" xfId="1022"/>
    <cellStyle name="_~7114005_Receipt &amp; Payment 2010-11_estimation of 2011-12 dt 22nd sept11 40" xfId="1023"/>
    <cellStyle name="_~7114005_Receipt &amp; Payment 2010-11_estimation of 2011-12 dt 22nd sept11 5" xfId="1024"/>
    <cellStyle name="_~7114005_Receipt &amp; Payment 2010-11_estimation of 2011-12 dt 22nd sept11 6" xfId="1025"/>
    <cellStyle name="_~7114005_Receipt &amp; Payment 2010-11_estimation of 2011-12 dt 22nd sept11 7" xfId="1026"/>
    <cellStyle name="_~7114005_Receipt &amp; Payment 2010-11_estimation of 2011-12 dt 22nd sept11 8" xfId="1027"/>
    <cellStyle name="_~7114005_Receipt &amp; Payment 2010-11_estimation of 2011-12 dt 22nd sept11 9" xfId="1028"/>
    <cellStyle name="_~7114005_Receipt &amp; Payment 2010-11_estimation of 2011-12 dt 22nd sept11 Rev1" xfId="1029"/>
    <cellStyle name="_~7114005_Receipt &amp; Payment 2010-11_estimation of 2011-12 dt 22nd sept11 Rev1 10" xfId="1030"/>
    <cellStyle name="_~7114005_Receipt &amp; Payment 2010-11_estimation of 2011-12 dt 22nd sept11 Rev1 11" xfId="1031"/>
    <cellStyle name="_~7114005_Receipt &amp; Payment 2010-11_estimation of 2011-12 dt 22nd sept11 Rev1 12" xfId="1032"/>
    <cellStyle name="_~7114005_Receipt &amp; Payment 2010-11_estimation of 2011-12 dt 22nd sept11 Rev1 13" xfId="1033"/>
    <cellStyle name="_~7114005_Receipt &amp; Payment 2010-11_estimation of 2011-12 dt 22nd sept11 Rev1 14" xfId="1034"/>
    <cellStyle name="_~7114005_Receipt &amp; Payment 2010-11_estimation of 2011-12 dt 22nd sept11 Rev1 15" xfId="1035"/>
    <cellStyle name="_~7114005_Receipt &amp; Payment 2010-11_estimation of 2011-12 dt 22nd sept11 Rev1 16" xfId="1036"/>
    <cellStyle name="_~7114005_Receipt &amp; Payment 2010-11_estimation of 2011-12 dt 22nd sept11 Rev1 17" xfId="1037"/>
    <cellStyle name="_~7114005_Receipt &amp; Payment 2010-11_estimation of 2011-12 dt 22nd sept11 Rev1 18" xfId="1038"/>
    <cellStyle name="_~7114005_Receipt &amp; Payment 2010-11_estimation of 2011-12 dt 22nd sept11 Rev1 19" xfId="1039"/>
    <cellStyle name="_~7114005_Receipt &amp; Payment 2010-11_estimation of 2011-12 dt 22nd sept11 Rev1 2" xfId="1040"/>
    <cellStyle name="_~7114005_Receipt &amp; Payment 2010-11_estimation of 2011-12 dt 22nd sept11 Rev1 20" xfId="1041"/>
    <cellStyle name="_~7114005_Receipt &amp; Payment 2010-11_estimation of 2011-12 dt 22nd sept11 Rev1 21" xfId="1042"/>
    <cellStyle name="_~7114005_Receipt &amp; Payment 2010-11_estimation of 2011-12 dt 22nd sept11 Rev1 22" xfId="1043"/>
    <cellStyle name="_~7114005_Receipt &amp; Payment 2010-11_estimation of 2011-12 dt 22nd sept11 Rev1 23" xfId="1044"/>
    <cellStyle name="_~7114005_Receipt &amp; Payment 2010-11_estimation of 2011-12 dt 22nd sept11 Rev1 24" xfId="1045"/>
    <cellStyle name="_~7114005_Receipt &amp; Payment 2010-11_estimation of 2011-12 dt 22nd sept11 Rev1 25" xfId="1046"/>
    <cellStyle name="_~7114005_Receipt &amp; Payment 2010-11_estimation of 2011-12 dt 22nd sept11 Rev1 26" xfId="1047"/>
    <cellStyle name="_~7114005_Receipt &amp; Payment 2010-11_estimation of 2011-12 dt 22nd sept11 Rev1 27" xfId="1048"/>
    <cellStyle name="_~7114005_Receipt &amp; Payment 2010-11_estimation of 2011-12 dt 22nd sept11 Rev1 28" xfId="1049"/>
    <cellStyle name="_~7114005_Receipt &amp; Payment 2010-11_estimation of 2011-12 dt 22nd sept11 Rev1 29" xfId="1050"/>
    <cellStyle name="_~7114005_Receipt &amp; Payment 2010-11_estimation of 2011-12 dt 22nd sept11 Rev1 3" xfId="1051"/>
    <cellStyle name="_~7114005_Receipt &amp; Payment 2010-11_estimation of 2011-12 dt 22nd sept11 Rev1 30" xfId="1052"/>
    <cellStyle name="_~7114005_Receipt &amp; Payment 2010-11_estimation of 2011-12 dt 22nd sept11 Rev1 31" xfId="1053"/>
    <cellStyle name="_~7114005_Receipt &amp; Payment 2010-11_estimation of 2011-12 dt 22nd sept11 Rev1 32" xfId="1054"/>
    <cellStyle name="_~7114005_Receipt &amp; Payment 2010-11_estimation of 2011-12 dt 22nd sept11 Rev1 33" xfId="1055"/>
    <cellStyle name="_~7114005_Receipt &amp; Payment 2010-11_estimation of 2011-12 dt 22nd sept11 Rev1 34" xfId="1056"/>
    <cellStyle name="_~7114005_Receipt &amp; Payment 2010-11_estimation of 2011-12 dt 22nd sept11 Rev1 35" xfId="1057"/>
    <cellStyle name="_~7114005_Receipt &amp; Payment 2010-11_estimation of 2011-12 dt 22nd sept11 Rev1 36" xfId="1058"/>
    <cellStyle name="_~7114005_Receipt &amp; Payment 2010-11_estimation of 2011-12 dt 22nd sept11 Rev1 37" xfId="1059"/>
    <cellStyle name="_~7114005_Receipt &amp; Payment 2010-11_estimation of 2011-12 dt 22nd sept11 Rev1 38" xfId="1060"/>
    <cellStyle name="_~7114005_Receipt &amp; Payment 2010-11_estimation of 2011-12 dt 22nd sept11 Rev1 39" xfId="1061"/>
    <cellStyle name="_~7114005_Receipt &amp; Payment 2010-11_estimation of 2011-12 dt 22nd sept11 Rev1 4" xfId="1062"/>
    <cellStyle name="_~7114005_Receipt &amp; Payment 2010-11_estimation of 2011-12 dt 22nd sept11 Rev1 40" xfId="1063"/>
    <cellStyle name="_~7114005_Receipt &amp; Payment 2010-11_estimation of 2011-12 dt 22nd sept11 Rev1 5" xfId="1064"/>
    <cellStyle name="_~7114005_Receipt &amp; Payment 2010-11_estimation of 2011-12 dt 22nd sept11 Rev1 6" xfId="1065"/>
    <cellStyle name="_~7114005_Receipt &amp; Payment 2010-11_estimation of 2011-12 dt 22nd sept11 Rev1 7" xfId="1066"/>
    <cellStyle name="_~7114005_Receipt &amp; Payment 2010-11_estimation of 2011-12 dt 22nd sept11 Rev1 8" xfId="1067"/>
    <cellStyle name="_~7114005_Receipt &amp; Payment 2010-11_estimation of 2011-12 dt 22nd sept11 Rev1 9" xfId="1068"/>
    <cellStyle name="_~7114005_Receipt &amp; Payment 2010-11_estimation of 2011-12 dt 22nd sept11 Rev1_CF-2012-13 Ver10-29-03-2012" xfId="1069"/>
    <cellStyle name="_~7114005_Receipt &amp; Payment 2010-11_estimation of 2011-12 dt 22nd sept11 Rev1_Copy of CF-M-31-07-2012-LJ 2" xfId="1070"/>
    <cellStyle name="_~7114005_Receipt &amp; Payment 2010-11_estimation of 2011-12 dt 22nd sept11_CF-2012-13 Ver10-29-03-2012" xfId="1071"/>
    <cellStyle name="_~7114005_Receipt &amp; Payment 2010-11_estimation of 2011-12 dt 22nd sept11_Copy of CF-M-31-07-2012-LJ 2" xfId="1072"/>
    <cellStyle name="_~7114005_Receipt &amp; Payment 2010-11_estimation of 2011-12 dt 22nd sept11-r" xfId="1073"/>
    <cellStyle name="_~7114005_Receipt &amp; Payment 2010-11_estimation of 2011-12 dt 22nd sept11-r 10" xfId="1074"/>
    <cellStyle name="_~7114005_Receipt &amp; Payment 2010-11_estimation of 2011-12 dt 22nd sept11-r 11" xfId="1075"/>
    <cellStyle name="_~7114005_Receipt &amp; Payment 2010-11_estimation of 2011-12 dt 22nd sept11-r 12" xfId="1076"/>
    <cellStyle name="_~7114005_Receipt &amp; Payment 2010-11_estimation of 2011-12 dt 22nd sept11-r 13" xfId="1077"/>
    <cellStyle name="_~7114005_Receipt &amp; Payment 2010-11_estimation of 2011-12 dt 22nd sept11-r 14" xfId="1078"/>
    <cellStyle name="_~7114005_Receipt &amp; Payment 2010-11_estimation of 2011-12 dt 22nd sept11-r 15" xfId="1079"/>
    <cellStyle name="_~7114005_Receipt &amp; Payment 2010-11_estimation of 2011-12 dt 22nd sept11-r 16" xfId="1080"/>
    <cellStyle name="_~7114005_Receipt &amp; Payment 2010-11_estimation of 2011-12 dt 22nd sept11-r 17" xfId="1081"/>
    <cellStyle name="_~7114005_Receipt &amp; Payment 2010-11_estimation of 2011-12 dt 22nd sept11-r 18" xfId="1082"/>
    <cellStyle name="_~7114005_Receipt &amp; Payment 2010-11_estimation of 2011-12 dt 22nd sept11-r 19" xfId="1083"/>
    <cellStyle name="_~7114005_Receipt &amp; Payment 2010-11_estimation of 2011-12 dt 22nd sept11-r 2" xfId="1084"/>
    <cellStyle name="_~7114005_Receipt &amp; Payment 2010-11_estimation of 2011-12 dt 22nd sept11-r 20" xfId="1085"/>
    <cellStyle name="_~7114005_Receipt &amp; Payment 2010-11_estimation of 2011-12 dt 22nd sept11-r 21" xfId="1086"/>
    <cellStyle name="_~7114005_Receipt &amp; Payment 2010-11_estimation of 2011-12 dt 22nd sept11-r 22" xfId="1087"/>
    <cellStyle name="_~7114005_Receipt &amp; Payment 2010-11_estimation of 2011-12 dt 22nd sept11-r 23" xfId="1088"/>
    <cellStyle name="_~7114005_Receipt &amp; Payment 2010-11_estimation of 2011-12 dt 22nd sept11-r 24" xfId="1089"/>
    <cellStyle name="_~7114005_Receipt &amp; Payment 2010-11_estimation of 2011-12 dt 22nd sept11-r 25" xfId="1090"/>
    <cellStyle name="_~7114005_Receipt &amp; Payment 2010-11_estimation of 2011-12 dt 22nd sept11-r 26" xfId="1091"/>
    <cellStyle name="_~7114005_Receipt &amp; Payment 2010-11_estimation of 2011-12 dt 22nd sept11-r 27" xfId="1092"/>
    <cellStyle name="_~7114005_Receipt &amp; Payment 2010-11_estimation of 2011-12 dt 22nd sept11-r 28" xfId="1093"/>
    <cellStyle name="_~7114005_Receipt &amp; Payment 2010-11_estimation of 2011-12 dt 22nd sept11-r 29" xfId="1094"/>
    <cellStyle name="_~7114005_Receipt &amp; Payment 2010-11_estimation of 2011-12 dt 22nd sept11-r 3" xfId="1095"/>
    <cellStyle name="_~7114005_Receipt &amp; Payment 2010-11_estimation of 2011-12 dt 22nd sept11-r 30" xfId="1096"/>
    <cellStyle name="_~7114005_Receipt &amp; Payment 2010-11_estimation of 2011-12 dt 22nd sept11-r 31" xfId="1097"/>
    <cellStyle name="_~7114005_Receipt &amp; Payment 2010-11_estimation of 2011-12 dt 22nd sept11-r 32" xfId="1098"/>
    <cellStyle name="_~7114005_Receipt &amp; Payment 2010-11_estimation of 2011-12 dt 22nd sept11-r 33" xfId="1099"/>
    <cellStyle name="_~7114005_Receipt &amp; Payment 2010-11_estimation of 2011-12 dt 22nd sept11-r 34" xfId="1100"/>
    <cellStyle name="_~7114005_Receipt &amp; Payment 2010-11_estimation of 2011-12 dt 22nd sept11-r 35" xfId="1101"/>
    <cellStyle name="_~7114005_Receipt &amp; Payment 2010-11_estimation of 2011-12 dt 22nd sept11-r 36" xfId="1102"/>
    <cellStyle name="_~7114005_Receipt &amp; Payment 2010-11_estimation of 2011-12 dt 22nd sept11-r 37" xfId="1103"/>
    <cellStyle name="_~7114005_Receipt &amp; Payment 2010-11_estimation of 2011-12 dt 22nd sept11-r 38" xfId="1104"/>
    <cellStyle name="_~7114005_Receipt &amp; Payment 2010-11_estimation of 2011-12 dt 22nd sept11-r 39" xfId="1105"/>
    <cellStyle name="_~7114005_Receipt &amp; Payment 2010-11_estimation of 2011-12 dt 22nd sept11-r 4" xfId="1106"/>
    <cellStyle name="_~7114005_Receipt &amp; Payment 2010-11_estimation of 2011-12 dt 22nd sept11-r 40" xfId="1107"/>
    <cellStyle name="_~7114005_Receipt &amp; Payment 2010-11_estimation of 2011-12 dt 22nd sept11-r 5" xfId="1108"/>
    <cellStyle name="_~7114005_Receipt &amp; Payment 2010-11_estimation of 2011-12 dt 22nd sept11-r 6" xfId="1109"/>
    <cellStyle name="_~7114005_Receipt &amp; Payment 2010-11_estimation of 2011-12 dt 22nd sept11-r 7" xfId="1110"/>
    <cellStyle name="_~7114005_Receipt &amp; Payment 2010-11_estimation of 2011-12 dt 22nd sept11-r 8" xfId="1111"/>
    <cellStyle name="_~7114005_Receipt &amp; Payment 2010-11_estimation of 2011-12 dt 22nd sept11-r 9" xfId="1112"/>
    <cellStyle name="_~7114005_Receipt &amp; Payment 2010-11_estimation of 2011-12 dt 22nd sept11-r_CF-2012-13 Ver10-29-03-2012" xfId="1113"/>
    <cellStyle name="_~7114005_Receipt &amp; Payment 2010-11_estimation of 2011-12 dt 22nd sept11-r_Copy of CF-M-31-07-2012-LJ 2" xfId="1114"/>
    <cellStyle name="_~7114005_Receipt &amp; Payment 2010-11_estimation of 2011-12 -revised on 7thoct11revise" xfId="1115"/>
    <cellStyle name="_~7114005_Receipt &amp; Payment 2010-11_estimation of 2011-12 -revised on 7thoct11revise 10" xfId="1116"/>
    <cellStyle name="_~7114005_Receipt &amp; Payment 2010-11_estimation of 2011-12 -revised on 7thoct11revise 11" xfId="1117"/>
    <cellStyle name="_~7114005_Receipt &amp; Payment 2010-11_estimation of 2011-12 -revised on 7thoct11revise 12" xfId="1118"/>
    <cellStyle name="_~7114005_Receipt &amp; Payment 2010-11_estimation of 2011-12 -revised on 7thoct11revise 13" xfId="1119"/>
    <cellStyle name="_~7114005_Receipt &amp; Payment 2010-11_estimation of 2011-12 -revised on 7thoct11revise 14" xfId="1120"/>
    <cellStyle name="_~7114005_Receipt &amp; Payment 2010-11_estimation of 2011-12 -revised on 7thoct11revise 15" xfId="1121"/>
    <cellStyle name="_~7114005_Receipt &amp; Payment 2010-11_estimation of 2011-12 -revised on 7thoct11revise 16" xfId="1122"/>
    <cellStyle name="_~7114005_Receipt &amp; Payment 2010-11_estimation of 2011-12 -revised on 7thoct11revise 17" xfId="1123"/>
    <cellStyle name="_~7114005_Receipt &amp; Payment 2010-11_estimation of 2011-12 -revised on 7thoct11revise 18" xfId="1124"/>
    <cellStyle name="_~7114005_Receipt &amp; Payment 2010-11_estimation of 2011-12 -revised on 7thoct11revise 19" xfId="1125"/>
    <cellStyle name="_~7114005_Receipt &amp; Payment 2010-11_estimation of 2011-12 -revised on 7thoct11revise 2" xfId="1126"/>
    <cellStyle name="_~7114005_Receipt &amp; Payment 2010-11_estimation of 2011-12 -revised on 7thoct11revise 20" xfId="1127"/>
    <cellStyle name="_~7114005_Receipt &amp; Payment 2010-11_estimation of 2011-12 -revised on 7thoct11revise 21" xfId="1128"/>
    <cellStyle name="_~7114005_Receipt &amp; Payment 2010-11_estimation of 2011-12 -revised on 7thoct11revise 22" xfId="1129"/>
    <cellStyle name="_~7114005_Receipt &amp; Payment 2010-11_estimation of 2011-12 -revised on 7thoct11revise 23" xfId="1130"/>
    <cellStyle name="_~7114005_Receipt &amp; Payment 2010-11_estimation of 2011-12 -revised on 7thoct11revise 24" xfId="1131"/>
    <cellStyle name="_~7114005_Receipt &amp; Payment 2010-11_estimation of 2011-12 -revised on 7thoct11revise 25" xfId="1132"/>
    <cellStyle name="_~7114005_Receipt &amp; Payment 2010-11_estimation of 2011-12 -revised on 7thoct11revise 26" xfId="1133"/>
    <cellStyle name="_~7114005_Receipt &amp; Payment 2010-11_estimation of 2011-12 -revised on 7thoct11revise 27" xfId="1134"/>
    <cellStyle name="_~7114005_Receipt &amp; Payment 2010-11_estimation of 2011-12 -revised on 7thoct11revise 28" xfId="1135"/>
    <cellStyle name="_~7114005_Receipt &amp; Payment 2010-11_estimation of 2011-12 -revised on 7thoct11revise 29" xfId="1136"/>
    <cellStyle name="_~7114005_Receipt &amp; Payment 2010-11_estimation of 2011-12 -revised on 7thoct11revise 3" xfId="1137"/>
    <cellStyle name="_~7114005_Receipt &amp; Payment 2010-11_estimation of 2011-12 -revised on 7thoct11revise 30" xfId="1138"/>
    <cellStyle name="_~7114005_Receipt &amp; Payment 2010-11_estimation of 2011-12 -revised on 7thoct11revise 31" xfId="1139"/>
    <cellStyle name="_~7114005_Receipt &amp; Payment 2010-11_estimation of 2011-12 -revised on 7thoct11revise 32" xfId="1140"/>
    <cellStyle name="_~7114005_Receipt &amp; Payment 2010-11_estimation of 2011-12 -revised on 7thoct11revise 33" xfId="1141"/>
    <cellStyle name="_~7114005_Receipt &amp; Payment 2010-11_estimation of 2011-12 -revised on 7thoct11revise 34" xfId="1142"/>
    <cellStyle name="_~7114005_Receipt &amp; Payment 2010-11_estimation of 2011-12 -revised on 7thoct11revise 35" xfId="1143"/>
    <cellStyle name="_~7114005_Receipt &amp; Payment 2010-11_estimation of 2011-12 -revised on 7thoct11revise 36" xfId="1144"/>
    <cellStyle name="_~7114005_Receipt &amp; Payment 2010-11_estimation of 2011-12 -revised on 7thoct11revise 37" xfId="1145"/>
    <cellStyle name="_~7114005_Receipt &amp; Payment 2010-11_estimation of 2011-12 -revised on 7thoct11revise 38" xfId="1146"/>
    <cellStyle name="_~7114005_Receipt &amp; Payment 2010-11_estimation of 2011-12 -revised on 7thoct11revise 39" xfId="1147"/>
    <cellStyle name="_~7114005_Receipt &amp; Payment 2010-11_estimation of 2011-12 -revised on 7thoct11revise 4" xfId="1148"/>
    <cellStyle name="_~7114005_Receipt &amp; Payment 2010-11_estimation of 2011-12 -revised on 7thoct11revise 40" xfId="1149"/>
    <cellStyle name="_~7114005_Receipt &amp; Payment 2010-11_estimation of 2011-12 -revised on 7thoct11revise 5" xfId="1150"/>
    <cellStyle name="_~7114005_Receipt &amp; Payment 2010-11_estimation of 2011-12 -revised on 7thoct11revise 6" xfId="1151"/>
    <cellStyle name="_~7114005_Receipt &amp; Payment 2010-11_estimation of 2011-12 -revised on 7thoct11revise 7" xfId="1152"/>
    <cellStyle name="_~7114005_Receipt &amp; Payment 2010-11_estimation of 2011-12 -revised on 7thoct11revise 8" xfId="1153"/>
    <cellStyle name="_~7114005_Receipt &amp; Payment 2010-11_estimation of 2011-12 -revised on 7thoct11revise 9" xfId="1154"/>
    <cellStyle name="_~7114005_Receipt &amp; Payment 2010-11_estimation of 2011-12 -revised on 7thoct11revise_CF-2012-13 Ver10-29-03-2012" xfId="1155"/>
    <cellStyle name="_~7114005_Receipt &amp; Payment 2010-11_estimation of 2011-12 -revised on 7thoct11revise_Copy of CF-M-31-07-2012-LJ 2" xfId="1156"/>
    <cellStyle name="_~7114005_Receipt &amp; Payment 2010-11_FR-CF-2012-13-May-2012" xfId="1157"/>
    <cellStyle name="_~7114005_Receipt &amp; Payment 2010-11_FR-CF-2012-13-May-2012_Copy of CF-M-31-07-2012-LJ 2" xfId="1158"/>
    <cellStyle name="_~7114005_Receipt &amp; Payment 2010-11_Projection for 2011-12 lj" xfId="1159"/>
    <cellStyle name="_~7114005_Receipt &amp; Payment 2010-11_Projection for 2011-12 lj_CF-2012-13 Ver10-29-03-2012" xfId="1160"/>
    <cellStyle name="_~7114005_Receipt &amp; Payment 2010-11_Projection for 2011-12 lj_Copy of CF-M-31-07-2012-LJ 2" xfId="1161"/>
    <cellStyle name="_~7114005_Receipt &amp; Payment 2010-11_Projection for 2011-12 lj_estimation of 2011-12 dt 22nd sept11 Rev1" xfId="1162"/>
    <cellStyle name="_~7114005_Receipt &amp; Payment 2010-11_Projection for 2011-12 lj_estimation of 2011-12 dt 22nd sept11 Rev1_CF-2012-13 Ver10-29-03-2012" xfId="1163"/>
    <cellStyle name="_~7114005_Receipt &amp; Payment 2010-11_Projection for 2011-12 lj_estimation of 2011-12 dt 22nd sept11 Rev1_Copy of CF-M-31-07-2012-LJ 2" xfId="1164"/>
    <cellStyle name="_~7114005_Receipt &amp; Payment 2010-11_Projection for 2011-12 lj_Reason for increase in salary nov10 vs nov11" xfId="1165"/>
    <cellStyle name="_~7114005_Receipt &amp; Payment 2010-11_Projection for 2011-12 lj_Reason for increase in salary nov10 vs nov11_CF-2012-13 Ver10-29-03-2012" xfId="1166"/>
    <cellStyle name="_~7114005_Receipt &amp; Payment 2010-11_Projection for 2011-12 lj_Reason for increase in salary nov10 vs nov11_Copy of CF-M-31-07-2012-LJ 2" xfId="1167"/>
    <cellStyle name="_~7114005_Receipt &amp; Payment 2010-11_Projection for 2011-12 lj_Reason for increase in salaryoCT10 vs OCT11" xfId="1168"/>
    <cellStyle name="_~7114005_Receipt &amp; Payment 2010-11_Projection for 2011-12 lj_Reason for increase in salaryoCT10 vs OCT11_CF-2012-13 Ver10-29-03-2012" xfId="1169"/>
    <cellStyle name="_~7114005_Receipt &amp; Payment 2010-11_Projection for 2011-12 lj_Reason for increase in salaryoCT10 vs OCT11_Copy of CF-M-31-07-2012-LJ 2" xfId="1170"/>
    <cellStyle name="_~7114005_Receipt &amp; Payment 2010-11_Projection for 2011-12 lj_SENT TABLE -VARSHA-SALARY-NOV--11-12" xfId="1171"/>
    <cellStyle name="_~7114005_Receipt &amp; Payment 2010-11_Projection for 2011-12 lj_SENT TABLE -VARSHA-SALARY-NOV--11-12_CF-2012-13 Ver10-29-03-2012" xfId="1172"/>
    <cellStyle name="_~7114005_Receipt &amp; Payment 2010-11_Projection for 2011-12 lj_SENT TABLE -VARSHA-SALARY-NOV--11-12_Copy of CF-M-31-07-2012-LJ 2" xfId="1173"/>
    <cellStyle name="_~7114005_Receipt &amp; Payment 2010-11_Reason for increase in salary nov10 vs nov11" xfId="1174"/>
    <cellStyle name="_~7114005_Receipt &amp; Payment 2010-11_Reason for increase in salary nov10 vs nov11_CF-2012-13 Ver10-29-03-2012" xfId="1175"/>
    <cellStyle name="_~7114005_Receipt &amp; Payment 2010-11_Reason for increase in salary nov10 vs nov11_Copy of CF-M-31-07-2012-LJ 2" xfId="1176"/>
    <cellStyle name="_~7114005_Receipt &amp; Payment 2010-11_Reason for increase in salaryoCT10 vs OCT11" xfId="1177"/>
    <cellStyle name="_~7114005_Receipt &amp; Payment 2010-11_Reason for increase in salaryoCT10 vs OCT11_CF-2012-13 Ver10-29-03-2012" xfId="1178"/>
    <cellStyle name="_~7114005_Receipt &amp; Payment 2010-11_Reason for increase in salaryoCT10 vs OCT11_Copy of CF-M-31-07-2012-LJ 2" xfId="1179"/>
    <cellStyle name="_~7114005_Receipt &amp; Payment 2010-11_Receipt &amp; Payment Summary" xfId="1180"/>
    <cellStyle name="_~7114005_Receipt &amp; Payment 2010-11_Receipt &amp; Payment Summary_~4438964" xfId="1181"/>
    <cellStyle name="_~7114005_Receipt &amp; Payment 2010-11_Receipt &amp; Payment Summary_~4438964_Copy of CF-M-31-07-2012-LJ 2" xfId="1182"/>
    <cellStyle name="_~7114005_Receipt &amp; Payment 2010-11_Receipt &amp; Payment Summary_CF - Actual - April 2011 To End of Year- 2012 - mail" xfId="1183"/>
    <cellStyle name="_~7114005_Receipt &amp; Payment 2010-11_Receipt &amp; Payment Summary_CF - Actual - April 2011 To End of Year- 2012 - mail_CF - Actual - April 2012 To End of Year- 2013-30-04-2012" xfId="1184"/>
    <cellStyle name="_~7114005_Receipt &amp; Payment 2010-11_Receipt &amp; Payment Summary_CF - Actual - April 2011 To End of Year- 2012 - mail_CF-2012-13 Ver10-29-03-2012" xfId="1185"/>
    <cellStyle name="_~7114005_Receipt &amp; Payment 2010-11_Receipt &amp; Payment Summary_CF - Actual - April 2011 To End of Year- 2012 - mail_CF-2012-13 Ver10-29-03-2012_Copy of CF-M-31-07-2012-LJ 2" xfId="1186"/>
    <cellStyle name="_~7114005_Receipt &amp; Payment 2010-11_Receipt &amp; Payment Summary_CF - Actual - April 2011 To End of Year- 2012 - mail_FR-CF-2012-13-May-2012" xfId="1187"/>
    <cellStyle name="_~7114005_Receipt &amp; Payment 2010-11_Receipt &amp; Payment Summary_CF - Actual - April 2011 To End of Year- 2012 - mail_FR-CF-2012-13-May-2012_Copy of CF-M-31-07-2012-LJ 2" xfId="1188"/>
    <cellStyle name="_~7114005_Receipt &amp; Payment 2010-11_Receipt &amp; Payment Summary_CF - Actual - April 2012 To End of Year- 2013-30-04-2012" xfId="1189"/>
    <cellStyle name="_~7114005_Receipt &amp; Payment 2010-11_Receipt &amp; Payment Summary_CF-2012-13 Ver10-29-03-2012" xfId="1190"/>
    <cellStyle name="_~7114005_Receipt &amp; Payment 2010-11_Receipt &amp; Payment Summary_CF-2012-13 Ver10-29-03-2012_Copy of CF-M-31-07-2012-LJ 2" xfId="1191"/>
    <cellStyle name="_~7114005_Receipt &amp; Payment 2010-11_Receipt &amp; Payment Summary_FR-CF-2012-13-May-2012" xfId="1192"/>
    <cellStyle name="_~7114005_Receipt &amp; Payment 2010-11_Receipt &amp; Payment Summary_FR-CF-2012-13-May-2012_Copy of CF-M-31-07-2012-LJ 2" xfId="1193"/>
    <cellStyle name="_~7114005_Receipt &amp; Payment 2010-11_Receipt &amp; Payment Summary_Reason for increase in salary nov10 vs nov11" xfId="1194"/>
    <cellStyle name="_~7114005_Receipt &amp; Payment 2010-11_Receipt &amp; Payment Summary_Reason for increase in salary nov10 vs nov11_CF-2012-13 Ver10-29-03-2012" xfId="1195"/>
    <cellStyle name="_~7114005_Receipt &amp; Payment 2010-11_Receipt &amp; Payment Summary_Reason for increase in salary nov10 vs nov11_Copy of CF-M-31-07-2012-LJ 2" xfId="1196"/>
    <cellStyle name="_~7114005_Receipt &amp; Payment 2010-11_Receipt &amp; Payment Summary_Reason for increase in salaryoCT10 vs OCT11" xfId="1197"/>
    <cellStyle name="_~7114005_Receipt &amp; Payment 2010-11_Receipt &amp; Payment Summary_Reason for increase in salaryoCT10 vs OCT11_CF-2012-13 Ver10-29-03-2012" xfId="1198"/>
    <cellStyle name="_~7114005_Receipt &amp; Payment 2010-11_Receipt &amp; Payment Summary_Reason for increase in salaryoCT10 vs OCT11_Copy of CF-M-31-07-2012-LJ 2" xfId="1199"/>
    <cellStyle name="_~7114005_Receipt &amp; Payment 2010-11_Receipt &amp; Payment Summary_SENT TABLE -VARSHA-SALARY-NOV--11-12" xfId="1200"/>
    <cellStyle name="_~7114005_Receipt &amp; Payment 2010-11_Receipt &amp; Payment Summary_SENT TABLE -VARSHA-SALARY-NOV--11-12_CF-2012-13 Ver10-29-03-2012" xfId="1201"/>
    <cellStyle name="_~7114005_Receipt &amp; Payment 2010-11_Receipt &amp; Payment Summary_SENT TABLE -VARSHA-SALARY-NOV--11-12_Copy of CF-M-31-07-2012-LJ 2" xfId="1202"/>
    <cellStyle name="_~7114005_Receipt &amp; Payment 2010-11_SENT TABLE -VARSHA-SALARY-NOV--11-12" xfId="1203"/>
    <cellStyle name="_~7114005_Receipt &amp; Payment 2010-11_SENT TABLE -VARSHA-SALARY-NOV--11-12_CF-2012-13 Ver10-29-03-2012" xfId="1204"/>
    <cellStyle name="_~7114005_Receipt &amp; Payment 2010-11_SENT TABLE -VARSHA-SALARY-NOV--11-12_Copy of CF-M-31-07-2012-LJ 2" xfId="1205"/>
    <cellStyle name="_~7114005_Receipt &amp; Payment 2010-11_supply-01-04to31-07" xfId="1206"/>
    <cellStyle name="_~7114005_Receipt &amp; Payment 2010-11_supply-01-04to31-07_CF-2012-13 Ver10-29-03-2012" xfId="1207"/>
    <cellStyle name="_~7114005_Receipt &amp; Payment 2010-11_supply-01-04to31-07_Copy of CF-M-31-07-2012-LJ 2" xfId="1208"/>
    <cellStyle name="_~7114005_Receipt &amp; Payment Distribution" xfId="1209"/>
    <cellStyle name="_~7114005_Receipt &amp; Payment Distribution_~4438964" xfId="1210"/>
    <cellStyle name="_~7114005_Receipt &amp; Payment Distribution_~4438964_Copy of CF-M-31-07-2012-LJ 2" xfId="1211"/>
    <cellStyle name="_~7114005_Receipt &amp; Payment Distribution_CF - Actual - April 2012 To End of Year- 2013-30-04-2012" xfId="1212"/>
    <cellStyle name="_~7114005_Receipt &amp; Payment Distribution_CF-2012-13 Ver10-29-03-2012" xfId="1213"/>
    <cellStyle name="_~7114005_Receipt &amp; Payment Distribution_CF-2012-13 Ver10-29-03-2012_Copy of CF-M-31-07-2012-LJ 2" xfId="1214"/>
    <cellStyle name="_~7114005_Receipt &amp; Payment Distribution_FR-CF-2012-13-May-2012" xfId="1215"/>
    <cellStyle name="_~7114005_Receipt &amp; Payment Distribution_FR-CF-2012-13-May-2012_Copy of CF-M-31-07-2012-LJ 2" xfId="1216"/>
    <cellStyle name="_~7114005_Receipt &amp; Payment Summary" xfId="1217"/>
    <cellStyle name="_~7114005_Receipt &amp; Payment Summary_~4438964" xfId="1218"/>
    <cellStyle name="_~7114005_Receipt &amp; Payment Summary_~4438964_Copy of CF-M-31-07-2012-LJ 2" xfId="1219"/>
    <cellStyle name="_~7114005_Receipt &amp; Payment Summary_1" xfId="1220"/>
    <cellStyle name="_~7114005_Receipt &amp; Payment Summary_1_~4438964" xfId="1221"/>
    <cellStyle name="_~7114005_Receipt &amp; Payment Summary_1_~4438964_Copy of CF-M-31-07-2012-LJ 2" xfId="1222"/>
    <cellStyle name="_~7114005_Receipt &amp; Payment Summary_1_CF - Actual - April 2011 To End of Year- 2012 - mail" xfId="1223"/>
    <cellStyle name="_~7114005_Receipt &amp; Payment Summary_1_CF - Actual - April 2011 To End of Year- 2012 - mail_CF - Actual - April 2012 To End of Year- 2013-30-04-2012" xfId="1224"/>
    <cellStyle name="_~7114005_Receipt &amp; Payment Summary_1_CF - Actual - April 2011 To End of Year- 2012 - mail_CF-2012-13 Ver10-29-03-2012" xfId="1225"/>
    <cellStyle name="_~7114005_Receipt &amp; Payment Summary_1_CF - Actual - April 2011 To End of Year- 2012 - mail_CF-2012-13 Ver10-29-03-2012_Copy of CF-M-31-07-2012-LJ 2" xfId="1226"/>
    <cellStyle name="_~7114005_Receipt &amp; Payment Summary_1_CF - Actual - April 2011 To End of Year- 2012 - mail_FR-CF-2012-13-May-2012" xfId="1227"/>
    <cellStyle name="_~7114005_Receipt &amp; Payment Summary_1_CF - Actual - April 2011 To End of Year- 2012 - mail_FR-CF-2012-13-May-2012_Copy of CF-M-31-07-2012-LJ 2" xfId="1228"/>
    <cellStyle name="_~7114005_Receipt &amp; Payment Summary_1_CF - Actual - April 2012 To End of Year- 2013-30-04-2012" xfId="1229"/>
    <cellStyle name="_~7114005_Receipt &amp; Payment Summary_1_CF-2012-13 Ver10-29-03-2012" xfId="1230"/>
    <cellStyle name="_~7114005_Receipt &amp; Payment Summary_1_CF-2012-13 Ver10-29-03-2012_Copy of CF-M-31-07-2012-LJ 2" xfId="1231"/>
    <cellStyle name="_~7114005_Receipt &amp; Payment Summary_1_FR-CF-2012-13-May-2012" xfId="1232"/>
    <cellStyle name="_~7114005_Receipt &amp; Payment Summary_1_FR-CF-2012-13-May-2012_Copy of CF-M-31-07-2012-LJ 2" xfId="1233"/>
    <cellStyle name="_~7114005_Receipt &amp; Payment Summary_1_Reason for increase in salary nov10 vs nov11" xfId="1234"/>
    <cellStyle name="_~7114005_Receipt &amp; Payment Summary_1_Reason for increase in salary nov10 vs nov11_CF-2012-13 Ver10-29-03-2012" xfId="1235"/>
    <cellStyle name="_~7114005_Receipt &amp; Payment Summary_1_Reason for increase in salary nov10 vs nov11_Copy of CF-M-31-07-2012-LJ 2" xfId="1236"/>
    <cellStyle name="_~7114005_Receipt &amp; Payment Summary_1_Reason for increase in salaryoCT10 vs OCT11" xfId="1237"/>
    <cellStyle name="_~7114005_Receipt &amp; Payment Summary_1_Reason for increase in salaryoCT10 vs OCT11_CF-2012-13 Ver10-29-03-2012" xfId="1238"/>
    <cellStyle name="_~7114005_Receipt &amp; Payment Summary_1_Reason for increase in salaryoCT10 vs OCT11_Copy of CF-M-31-07-2012-LJ 2" xfId="1239"/>
    <cellStyle name="_~7114005_Receipt &amp; Payment Summary_1_SENT TABLE -VARSHA-SALARY-NOV--11-12" xfId="1240"/>
    <cellStyle name="_~7114005_Receipt &amp; Payment Summary_1_SENT TABLE -VARSHA-SALARY-NOV--11-12_CF-2012-13 Ver10-29-03-2012" xfId="1241"/>
    <cellStyle name="_~7114005_Receipt &amp; Payment Summary_1_SENT TABLE -VARSHA-SALARY-NOV--11-12_Copy of CF-M-31-07-2012-LJ 2" xfId="1242"/>
    <cellStyle name="_~7114005_Receipt &amp; Payment Summary_CF - Actual - April 2012 To End of Year- 2013-30-04-2012" xfId="1243"/>
    <cellStyle name="_~7114005_Receipt &amp; Payment Summary_CF-2012-13 Ver10-29-03-2012" xfId="1244"/>
    <cellStyle name="_~7114005_Receipt &amp; Payment Summary_CF-2012-13 Ver10-29-03-2012_Copy of CF-M-31-07-2012-LJ 2" xfId="1245"/>
    <cellStyle name="_~7114005_Receipt &amp; Payment Summary_FR-CF-2012-13-May-2012" xfId="1246"/>
    <cellStyle name="_~7114005_Receipt &amp; Payment Summary_FR-CF-2012-13-May-2012_Copy of CF-M-31-07-2012-LJ 2" xfId="1247"/>
    <cellStyle name="_~7114005_REL-BOARD-DELG-April10to March11--MIS" xfId="1248"/>
    <cellStyle name="_~7114005_REL-BOARD-DELG-April10to March11--MIS_CF-2012-13 Ver10-29-03-2012" xfId="1249"/>
    <cellStyle name="_~7114005_REL-BOARD-DELG-April10to March11--MIS_Copy of CF-M-31-07-2012-LJ 2" xfId="1250"/>
    <cellStyle name="_~7114005_SENT TABLE -VARSHA-SALARY-NOV--11-12" xfId="1251"/>
    <cellStyle name="_~7114005_SENT TABLE -VARSHA-SALARY-NOV--11-12_CF-2012-13 Ver10-29-03-2012" xfId="1252"/>
    <cellStyle name="_~7114005_SENT TABLE -VARSHA-SALARY-NOV--11-12_Copy of CF-M-31-07-2012-LJ 2" xfId="1253"/>
    <cellStyle name="_~7114005_Sheet6" xfId="1254"/>
    <cellStyle name="_~7114005_Sheet6 2" xfId="1255"/>
    <cellStyle name="_~7114005_Sheet6 3" xfId="1256"/>
    <cellStyle name="_~7114005_Sheet6_~4438964" xfId="1257"/>
    <cellStyle name="_~7114005_Sheet6_~4438964_Copy of CF-M-31-07-2012-LJ 2" xfId="1258"/>
    <cellStyle name="_~7114005_Sheet6_CF - Actual - April 2012 To End of Year- 2013-30-04-2012" xfId="1259"/>
    <cellStyle name="_~7114005_Sheet6_CF-2011-12 -act+esti upto June-11" xfId="1260"/>
    <cellStyle name="_~7114005_Sheet6_CF-2011-12 -act+esti upto June-11_CF-2012-13 Ver10-29-03-2012" xfId="1261"/>
    <cellStyle name="_~7114005_Sheet6_CF-2011-12 -act+esti upto June-11_Copy of CF-M-31-07-2012-LJ 2" xfId="1262"/>
    <cellStyle name="_~7114005_Sheet6_CF-2012-13 Ver10-29-03-2012" xfId="1263"/>
    <cellStyle name="_~7114005_Sheet6_CF-2012-13 Ver10-29-03-2012_Copy of CF-M-31-07-2012-LJ 2" xfId="1264"/>
    <cellStyle name="_~7114005_Sheet6_estimation of 2011-12 dt 22nd sept11" xfId="1265"/>
    <cellStyle name="_~7114005_Sheet6_estimation of 2011-12 dt 22nd sept11 10" xfId="1266"/>
    <cellStyle name="_~7114005_Sheet6_estimation of 2011-12 dt 22nd sept11 11" xfId="1267"/>
    <cellStyle name="_~7114005_Sheet6_estimation of 2011-12 dt 22nd sept11 12" xfId="1268"/>
    <cellStyle name="_~7114005_Sheet6_estimation of 2011-12 dt 22nd sept11 13" xfId="1269"/>
    <cellStyle name="_~7114005_Sheet6_estimation of 2011-12 dt 22nd sept11 14" xfId="1270"/>
    <cellStyle name="_~7114005_Sheet6_estimation of 2011-12 dt 22nd sept11 15" xfId="1271"/>
    <cellStyle name="_~7114005_Sheet6_estimation of 2011-12 dt 22nd sept11 16" xfId="1272"/>
    <cellStyle name="_~7114005_Sheet6_estimation of 2011-12 dt 22nd sept11 17" xfId="1273"/>
    <cellStyle name="_~7114005_Sheet6_estimation of 2011-12 dt 22nd sept11 18" xfId="1274"/>
    <cellStyle name="_~7114005_Sheet6_estimation of 2011-12 dt 22nd sept11 19" xfId="1275"/>
    <cellStyle name="_~7114005_Sheet6_estimation of 2011-12 dt 22nd sept11 2" xfId="1276"/>
    <cellStyle name="_~7114005_Sheet6_estimation of 2011-12 dt 22nd sept11 20" xfId="1277"/>
    <cellStyle name="_~7114005_Sheet6_estimation of 2011-12 dt 22nd sept11 21" xfId="1278"/>
    <cellStyle name="_~7114005_Sheet6_estimation of 2011-12 dt 22nd sept11 22" xfId="1279"/>
    <cellStyle name="_~7114005_Sheet6_estimation of 2011-12 dt 22nd sept11 23" xfId="1280"/>
    <cellStyle name="_~7114005_Sheet6_estimation of 2011-12 dt 22nd sept11 24" xfId="1281"/>
    <cellStyle name="_~7114005_Sheet6_estimation of 2011-12 dt 22nd sept11 25" xfId="1282"/>
    <cellStyle name="_~7114005_Sheet6_estimation of 2011-12 dt 22nd sept11 26" xfId="1283"/>
    <cellStyle name="_~7114005_Sheet6_estimation of 2011-12 dt 22nd sept11 27" xfId="1284"/>
    <cellStyle name="_~7114005_Sheet6_estimation of 2011-12 dt 22nd sept11 28" xfId="1285"/>
    <cellStyle name="_~7114005_Sheet6_estimation of 2011-12 dt 22nd sept11 29" xfId="1286"/>
    <cellStyle name="_~7114005_Sheet6_estimation of 2011-12 dt 22nd sept11 3" xfId="1287"/>
    <cellStyle name="_~7114005_Sheet6_estimation of 2011-12 dt 22nd sept11 30" xfId="1288"/>
    <cellStyle name="_~7114005_Sheet6_estimation of 2011-12 dt 22nd sept11 31" xfId="1289"/>
    <cellStyle name="_~7114005_Sheet6_estimation of 2011-12 dt 22nd sept11 32" xfId="1290"/>
    <cellStyle name="_~7114005_Sheet6_estimation of 2011-12 dt 22nd sept11 33" xfId="1291"/>
    <cellStyle name="_~7114005_Sheet6_estimation of 2011-12 dt 22nd sept11 34" xfId="1292"/>
    <cellStyle name="_~7114005_Sheet6_estimation of 2011-12 dt 22nd sept11 35" xfId="1293"/>
    <cellStyle name="_~7114005_Sheet6_estimation of 2011-12 dt 22nd sept11 36" xfId="1294"/>
    <cellStyle name="_~7114005_Sheet6_estimation of 2011-12 dt 22nd sept11 37" xfId="1295"/>
    <cellStyle name="_~7114005_Sheet6_estimation of 2011-12 dt 22nd sept11 38" xfId="1296"/>
    <cellStyle name="_~7114005_Sheet6_estimation of 2011-12 dt 22nd sept11 39" xfId="1297"/>
    <cellStyle name="_~7114005_Sheet6_estimation of 2011-12 dt 22nd sept11 4" xfId="1298"/>
    <cellStyle name="_~7114005_Sheet6_estimation of 2011-12 dt 22nd sept11 40" xfId="1299"/>
    <cellStyle name="_~7114005_Sheet6_estimation of 2011-12 dt 22nd sept11 5" xfId="1300"/>
    <cellStyle name="_~7114005_Sheet6_estimation of 2011-12 dt 22nd sept11 6" xfId="1301"/>
    <cellStyle name="_~7114005_Sheet6_estimation of 2011-12 dt 22nd sept11 7" xfId="1302"/>
    <cellStyle name="_~7114005_Sheet6_estimation of 2011-12 dt 22nd sept11 8" xfId="1303"/>
    <cellStyle name="_~7114005_Sheet6_estimation of 2011-12 dt 22nd sept11 9" xfId="1304"/>
    <cellStyle name="_~7114005_Sheet6_estimation of 2011-12 dt 22nd sept11 Rev1" xfId="1305"/>
    <cellStyle name="_~7114005_Sheet6_estimation of 2011-12 dt 22nd sept11 Rev1 10" xfId="1306"/>
    <cellStyle name="_~7114005_Sheet6_estimation of 2011-12 dt 22nd sept11 Rev1 11" xfId="1307"/>
    <cellStyle name="_~7114005_Sheet6_estimation of 2011-12 dt 22nd sept11 Rev1 12" xfId="1308"/>
    <cellStyle name="_~7114005_Sheet6_estimation of 2011-12 dt 22nd sept11 Rev1 13" xfId="1309"/>
    <cellStyle name="_~7114005_Sheet6_estimation of 2011-12 dt 22nd sept11 Rev1 14" xfId="1310"/>
    <cellStyle name="_~7114005_Sheet6_estimation of 2011-12 dt 22nd sept11 Rev1 15" xfId="1311"/>
    <cellStyle name="_~7114005_Sheet6_estimation of 2011-12 dt 22nd sept11 Rev1 16" xfId="1312"/>
    <cellStyle name="_~7114005_Sheet6_estimation of 2011-12 dt 22nd sept11 Rev1 17" xfId="1313"/>
    <cellStyle name="_~7114005_Sheet6_estimation of 2011-12 dt 22nd sept11 Rev1 18" xfId="1314"/>
    <cellStyle name="_~7114005_Sheet6_estimation of 2011-12 dt 22nd sept11 Rev1 19" xfId="1315"/>
    <cellStyle name="_~7114005_Sheet6_estimation of 2011-12 dt 22nd sept11 Rev1 2" xfId="1316"/>
    <cellStyle name="_~7114005_Sheet6_estimation of 2011-12 dt 22nd sept11 Rev1 20" xfId="1317"/>
    <cellStyle name="_~7114005_Sheet6_estimation of 2011-12 dt 22nd sept11 Rev1 21" xfId="1318"/>
    <cellStyle name="_~7114005_Sheet6_estimation of 2011-12 dt 22nd sept11 Rev1 22" xfId="1319"/>
    <cellStyle name="_~7114005_Sheet6_estimation of 2011-12 dt 22nd sept11 Rev1 23" xfId="1320"/>
    <cellStyle name="_~7114005_Sheet6_estimation of 2011-12 dt 22nd sept11 Rev1 24" xfId="1321"/>
    <cellStyle name="_~7114005_Sheet6_estimation of 2011-12 dt 22nd sept11 Rev1 25" xfId="1322"/>
    <cellStyle name="_~7114005_Sheet6_estimation of 2011-12 dt 22nd sept11 Rev1 26" xfId="1323"/>
    <cellStyle name="_~7114005_Sheet6_estimation of 2011-12 dt 22nd sept11 Rev1 27" xfId="1324"/>
    <cellStyle name="_~7114005_Sheet6_estimation of 2011-12 dt 22nd sept11 Rev1 28" xfId="1325"/>
    <cellStyle name="_~7114005_Sheet6_estimation of 2011-12 dt 22nd sept11 Rev1 29" xfId="1326"/>
    <cellStyle name="_~7114005_Sheet6_estimation of 2011-12 dt 22nd sept11 Rev1 3" xfId="1327"/>
    <cellStyle name="_~7114005_Sheet6_estimation of 2011-12 dt 22nd sept11 Rev1 30" xfId="1328"/>
    <cellStyle name="_~7114005_Sheet6_estimation of 2011-12 dt 22nd sept11 Rev1 31" xfId="1329"/>
    <cellStyle name="_~7114005_Sheet6_estimation of 2011-12 dt 22nd sept11 Rev1 32" xfId="1330"/>
    <cellStyle name="_~7114005_Sheet6_estimation of 2011-12 dt 22nd sept11 Rev1 33" xfId="1331"/>
    <cellStyle name="_~7114005_Sheet6_estimation of 2011-12 dt 22nd sept11 Rev1 34" xfId="1332"/>
    <cellStyle name="_~7114005_Sheet6_estimation of 2011-12 dt 22nd sept11 Rev1 35" xfId="1333"/>
    <cellStyle name="_~7114005_Sheet6_estimation of 2011-12 dt 22nd sept11 Rev1 36" xfId="1334"/>
    <cellStyle name="_~7114005_Sheet6_estimation of 2011-12 dt 22nd sept11 Rev1 37" xfId="1335"/>
    <cellStyle name="_~7114005_Sheet6_estimation of 2011-12 dt 22nd sept11 Rev1 38" xfId="1336"/>
    <cellStyle name="_~7114005_Sheet6_estimation of 2011-12 dt 22nd sept11 Rev1 39" xfId="1337"/>
    <cellStyle name="_~7114005_Sheet6_estimation of 2011-12 dt 22nd sept11 Rev1 4" xfId="1338"/>
    <cellStyle name="_~7114005_Sheet6_estimation of 2011-12 dt 22nd sept11 Rev1 40" xfId="1339"/>
    <cellStyle name="_~7114005_Sheet6_estimation of 2011-12 dt 22nd sept11 Rev1 5" xfId="1340"/>
    <cellStyle name="_~7114005_Sheet6_estimation of 2011-12 dt 22nd sept11 Rev1 6" xfId="1341"/>
    <cellStyle name="_~7114005_Sheet6_estimation of 2011-12 dt 22nd sept11 Rev1 7" xfId="1342"/>
    <cellStyle name="_~7114005_Sheet6_estimation of 2011-12 dt 22nd sept11 Rev1 8" xfId="1343"/>
    <cellStyle name="_~7114005_Sheet6_estimation of 2011-12 dt 22nd sept11 Rev1 9" xfId="1344"/>
    <cellStyle name="_~7114005_Sheet6_estimation of 2011-12 dt 22nd sept11 Rev1_CF-2012-13 Ver10-29-03-2012" xfId="1345"/>
    <cellStyle name="_~7114005_Sheet6_estimation of 2011-12 dt 22nd sept11 Rev1_Copy of CF-M-31-07-2012-LJ 2" xfId="1346"/>
    <cellStyle name="_~7114005_Sheet6_estimation of 2011-12 dt 22nd sept11_CF-2012-13 Ver10-29-03-2012" xfId="1347"/>
    <cellStyle name="_~7114005_Sheet6_estimation of 2011-12 dt 22nd sept11_Copy of CF-M-31-07-2012-LJ 2" xfId="1348"/>
    <cellStyle name="_~7114005_Sheet6_estimation of 2011-12 dt 22nd sept11-r" xfId="1349"/>
    <cellStyle name="_~7114005_Sheet6_estimation of 2011-12 dt 22nd sept11-r 10" xfId="1350"/>
    <cellStyle name="_~7114005_Sheet6_estimation of 2011-12 dt 22nd sept11-r 11" xfId="1351"/>
    <cellStyle name="_~7114005_Sheet6_estimation of 2011-12 dt 22nd sept11-r 12" xfId="1352"/>
    <cellStyle name="_~7114005_Sheet6_estimation of 2011-12 dt 22nd sept11-r 13" xfId="1353"/>
    <cellStyle name="_~7114005_Sheet6_estimation of 2011-12 dt 22nd sept11-r 14" xfId="1354"/>
    <cellStyle name="_~7114005_Sheet6_estimation of 2011-12 dt 22nd sept11-r 15" xfId="1355"/>
    <cellStyle name="_~7114005_Sheet6_estimation of 2011-12 dt 22nd sept11-r 16" xfId="1356"/>
    <cellStyle name="_~7114005_Sheet6_estimation of 2011-12 dt 22nd sept11-r 17" xfId="1357"/>
    <cellStyle name="_~7114005_Sheet6_estimation of 2011-12 dt 22nd sept11-r 18" xfId="1358"/>
    <cellStyle name="_~7114005_Sheet6_estimation of 2011-12 dt 22nd sept11-r 19" xfId="1359"/>
    <cellStyle name="_~7114005_Sheet6_estimation of 2011-12 dt 22nd sept11-r 2" xfId="1360"/>
    <cellStyle name="_~7114005_Sheet6_estimation of 2011-12 dt 22nd sept11-r 20" xfId="1361"/>
    <cellStyle name="_~7114005_Sheet6_estimation of 2011-12 dt 22nd sept11-r 21" xfId="1362"/>
    <cellStyle name="_~7114005_Sheet6_estimation of 2011-12 dt 22nd sept11-r 22" xfId="1363"/>
    <cellStyle name="_~7114005_Sheet6_estimation of 2011-12 dt 22nd sept11-r 23" xfId="1364"/>
    <cellStyle name="_~7114005_Sheet6_estimation of 2011-12 dt 22nd sept11-r 24" xfId="1365"/>
    <cellStyle name="_~7114005_Sheet6_estimation of 2011-12 dt 22nd sept11-r 25" xfId="1366"/>
    <cellStyle name="_~7114005_Sheet6_estimation of 2011-12 dt 22nd sept11-r 26" xfId="1367"/>
    <cellStyle name="_~7114005_Sheet6_estimation of 2011-12 dt 22nd sept11-r 27" xfId="1368"/>
    <cellStyle name="_~7114005_Sheet6_estimation of 2011-12 dt 22nd sept11-r 28" xfId="1369"/>
    <cellStyle name="_~7114005_Sheet6_estimation of 2011-12 dt 22nd sept11-r 29" xfId="1370"/>
    <cellStyle name="_~7114005_Sheet6_estimation of 2011-12 dt 22nd sept11-r 3" xfId="1371"/>
    <cellStyle name="_~7114005_Sheet6_estimation of 2011-12 dt 22nd sept11-r 30" xfId="1372"/>
    <cellStyle name="_~7114005_Sheet6_estimation of 2011-12 dt 22nd sept11-r 31" xfId="1373"/>
    <cellStyle name="_~7114005_Sheet6_estimation of 2011-12 dt 22nd sept11-r 32" xfId="1374"/>
    <cellStyle name="_~7114005_Sheet6_estimation of 2011-12 dt 22nd sept11-r 33" xfId="1375"/>
    <cellStyle name="_~7114005_Sheet6_estimation of 2011-12 dt 22nd sept11-r 34" xfId="1376"/>
    <cellStyle name="_~7114005_Sheet6_estimation of 2011-12 dt 22nd sept11-r 35" xfId="1377"/>
    <cellStyle name="_~7114005_Sheet6_estimation of 2011-12 dt 22nd sept11-r 36" xfId="1378"/>
    <cellStyle name="_~7114005_Sheet6_estimation of 2011-12 dt 22nd sept11-r 37" xfId="1379"/>
    <cellStyle name="_~7114005_Sheet6_estimation of 2011-12 dt 22nd sept11-r 38" xfId="1380"/>
    <cellStyle name="_~7114005_Sheet6_estimation of 2011-12 dt 22nd sept11-r 39" xfId="1381"/>
    <cellStyle name="_~7114005_Sheet6_estimation of 2011-12 dt 22nd sept11-r 4" xfId="1382"/>
    <cellStyle name="_~7114005_Sheet6_estimation of 2011-12 dt 22nd sept11-r 40" xfId="1383"/>
    <cellStyle name="_~7114005_Sheet6_estimation of 2011-12 dt 22nd sept11-r 5" xfId="1384"/>
    <cellStyle name="_~7114005_Sheet6_estimation of 2011-12 dt 22nd sept11-r 6" xfId="1385"/>
    <cellStyle name="_~7114005_Sheet6_estimation of 2011-12 dt 22nd sept11-r 7" xfId="1386"/>
    <cellStyle name="_~7114005_Sheet6_estimation of 2011-12 dt 22nd sept11-r 8" xfId="1387"/>
    <cellStyle name="_~7114005_Sheet6_estimation of 2011-12 dt 22nd sept11-r 9" xfId="1388"/>
    <cellStyle name="_~7114005_Sheet6_estimation of 2011-12 dt 22nd sept11-r_CF-2012-13 Ver10-29-03-2012" xfId="1389"/>
    <cellStyle name="_~7114005_Sheet6_estimation of 2011-12 dt 22nd sept11-r_Copy of CF-M-31-07-2012-LJ 2" xfId="1390"/>
    <cellStyle name="_~7114005_Sheet6_estimation of 2011-12 -revised on 7thoct11revise" xfId="1391"/>
    <cellStyle name="_~7114005_Sheet6_estimation of 2011-12 -revised on 7thoct11revise 10" xfId="1392"/>
    <cellStyle name="_~7114005_Sheet6_estimation of 2011-12 -revised on 7thoct11revise 11" xfId="1393"/>
    <cellStyle name="_~7114005_Sheet6_estimation of 2011-12 -revised on 7thoct11revise 12" xfId="1394"/>
    <cellStyle name="_~7114005_Sheet6_estimation of 2011-12 -revised on 7thoct11revise 13" xfId="1395"/>
    <cellStyle name="_~7114005_Sheet6_estimation of 2011-12 -revised on 7thoct11revise 14" xfId="1396"/>
    <cellStyle name="_~7114005_Sheet6_estimation of 2011-12 -revised on 7thoct11revise 15" xfId="1397"/>
    <cellStyle name="_~7114005_Sheet6_estimation of 2011-12 -revised on 7thoct11revise 16" xfId="1398"/>
    <cellStyle name="_~7114005_Sheet6_estimation of 2011-12 -revised on 7thoct11revise 17" xfId="1399"/>
    <cellStyle name="_~7114005_Sheet6_estimation of 2011-12 -revised on 7thoct11revise 18" xfId="1400"/>
    <cellStyle name="_~7114005_Sheet6_estimation of 2011-12 -revised on 7thoct11revise 19" xfId="1401"/>
    <cellStyle name="_~7114005_Sheet6_estimation of 2011-12 -revised on 7thoct11revise 2" xfId="1402"/>
    <cellStyle name="_~7114005_Sheet6_estimation of 2011-12 -revised on 7thoct11revise 20" xfId="1403"/>
    <cellStyle name="_~7114005_Sheet6_estimation of 2011-12 -revised on 7thoct11revise 21" xfId="1404"/>
    <cellStyle name="_~7114005_Sheet6_estimation of 2011-12 -revised on 7thoct11revise 22" xfId="1405"/>
    <cellStyle name="_~7114005_Sheet6_estimation of 2011-12 -revised on 7thoct11revise 23" xfId="1406"/>
    <cellStyle name="_~7114005_Sheet6_estimation of 2011-12 -revised on 7thoct11revise 24" xfId="1407"/>
    <cellStyle name="_~7114005_Sheet6_estimation of 2011-12 -revised on 7thoct11revise 25" xfId="1408"/>
    <cellStyle name="_~7114005_Sheet6_estimation of 2011-12 -revised on 7thoct11revise 26" xfId="1409"/>
    <cellStyle name="_~7114005_Sheet6_estimation of 2011-12 -revised on 7thoct11revise 27" xfId="1410"/>
    <cellStyle name="_~7114005_Sheet6_estimation of 2011-12 -revised on 7thoct11revise 28" xfId="1411"/>
    <cellStyle name="_~7114005_Sheet6_estimation of 2011-12 -revised on 7thoct11revise 29" xfId="1412"/>
    <cellStyle name="_~7114005_Sheet6_estimation of 2011-12 -revised on 7thoct11revise 3" xfId="1413"/>
    <cellStyle name="_~7114005_Sheet6_estimation of 2011-12 -revised on 7thoct11revise 30" xfId="1414"/>
    <cellStyle name="_~7114005_Sheet6_estimation of 2011-12 -revised on 7thoct11revise 31" xfId="1415"/>
    <cellStyle name="_~7114005_Sheet6_estimation of 2011-12 -revised on 7thoct11revise 32" xfId="1416"/>
    <cellStyle name="_~7114005_Sheet6_estimation of 2011-12 -revised on 7thoct11revise 33" xfId="1417"/>
    <cellStyle name="_~7114005_Sheet6_estimation of 2011-12 -revised on 7thoct11revise 34" xfId="1418"/>
    <cellStyle name="_~7114005_Sheet6_estimation of 2011-12 -revised on 7thoct11revise 35" xfId="1419"/>
    <cellStyle name="_~7114005_Sheet6_estimation of 2011-12 -revised on 7thoct11revise 36" xfId="1420"/>
    <cellStyle name="_~7114005_Sheet6_estimation of 2011-12 -revised on 7thoct11revise 37" xfId="1421"/>
    <cellStyle name="_~7114005_Sheet6_estimation of 2011-12 -revised on 7thoct11revise 38" xfId="1422"/>
    <cellStyle name="_~7114005_Sheet6_estimation of 2011-12 -revised on 7thoct11revise 39" xfId="1423"/>
    <cellStyle name="_~7114005_Sheet6_estimation of 2011-12 -revised on 7thoct11revise 4" xfId="1424"/>
    <cellStyle name="_~7114005_Sheet6_estimation of 2011-12 -revised on 7thoct11revise 40" xfId="1425"/>
    <cellStyle name="_~7114005_Sheet6_estimation of 2011-12 -revised on 7thoct11revise 5" xfId="1426"/>
    <cellStyle name="_~7114005_Sheet6_estimation of 2011-12 -revised on 7thoct11revise 6" xfId="1427"/>
    <cellStyle name="_~7114005_Sheet6_estimation of 2011-12 -revised on 7thoct11revise 7" xfId="1428"/>
    <cellStyle name="_~7114005_Sheet6_estimation of 2011-12 -revised on 7thoct11revise 8" xfId="1429"/>
    <cellStyle name="_~7114005_Sheet6_estimation of 2011-12 -revised on 7thoct11revise 9" xfId="1430"/>
    <cellStyle name="_~7114005_Sheet6_estimation of 2011-12 -revised on 7thoct11revise_CF-2012-13 Ver10-29-03-2012" xfId="1431"/>
    <cellStyle name="_~7114005_Sheet6_estimation of 2011-12 -revised on 7thoct11revise_Copy of CF-M-31-07-2012-LJ 2" xfId="1432"/>
    <cellStyle name="_~7114005_Sheet6_FR-CF-2012-13-May-2012" xfId="1433"/>
    <cellStyle name="_~7114005_Sheet6_FR-CF-2012-13-May-2012_Copy of CF-M-31-07-2012-LJ 2" xfId="1434"/>
    <cellStyle name="_~7114005_Sheet6_Projection for 2011-12 lj" xfId="1435"/>
    <cellStyle name="_~7114005_Sheet6_Projection for 2011-12 lj_CF-2012-13 Ver10-29-03-2012" xfId="1436"/>
    <cellStyle name="_~7114005_Sheet6_Projection for 2011-12 lj_Copy of CF-M-31-07-2012-LJ 2" xfId="1437"/>
    <cellStyle name="_~7114005_Sheet6_Projection for 2011-12 lj_estimation of 2011-12 dt 22nd sept11 Rev1" xfId="1438"/>
    <cellStyle name="_~7114005_Sheet6_Projection for 2011-12 lj_estimation of 2011-12 dt 22nd sept11 Rev1_CF-2012-13 Ver10-29-03-2012" xfId="1439"/>
    <cellStyle name="_~7114005_Sheet6_Projection for 2011-12 lj_estimation of 2011-12 dt 22nd sept11 Rev1_Copy of CF-M-31-07-2012-LJ 2" xfId="1440"/>
    <cellStyle name="_~7114005_Sheet6_Projection for 2011-12 lj_Reason for increase in salary nov10 vs nov11" xfId="1441"/>
    <cellStyle name="_~7114005_Sheet6_Projection for 2011-12 lj_Reason for increase in salary nov10 vs nov11_CF-2012-13 Ver10-29-03-2012" xfId="1442"/>
    <cellStyle name="_~7114005_Sheet6_Projection for 2011-12 lj_Reason for increase in salary nov10 vs nov11_Copy of CF-M-31-07-2012-LJ 2" xfId="1443"/>
    <cellStyle name="_~7114005_Sheet6_Projection for 2011-12 lj_Reason for increase in salaryoCT10 vs OCT11" xfId="1444"/>
    <cellStyle name="_~7114005_Sheet6_Projection for 2011-12 lj_Reason for increase in salaryoCT10 vs OCT11_CF-2012-13 Ver10-29-03-2012" xfId="1445"/>
    <cellStyle name="_~7114005_Sheet6_Projection for 2011-12 lj_Reason for increase in salaryoCT10 vs OCT11_Copy of CF-M-31-07-2012-LJ 2" xfId="1446"/>
    <cellStyle name="_~7114005_Sheet6_Projection for 2011-12 lj_SENT TABLE -VARSHA-SALARY-NOV--11-12" xfId="1447"/>
    <cellStyle name="_~7114005_Sheet6_Projection for 2011-12 lj_SENT TABLE -VARSHA-SALARY-NOV--11-12_CF-2012-13 Ver10-29-03-2012" xfId="1448"/>
    <cellStyle name="_~7114005_Sheet6_Projection for 2011-12 lj_SENT TABLE -VARSHA-SALARY-NOV--11-12_Copy of CF-M-31-07-2012-LJ 2" xfId="1449"/>
    <cellStyle name="_~7114005_Sheet6_Reason for increase in salary nov10 vs nov11" xfId="1450"/>
    <cellStyle name="_~7114005_Sheet6_Reason for increase in salary nov10 vs nov11_CF-2012-13 Ver10-29-03-2012" xfId="1451"/>
    <cellStyle name="_~7114005_Sheet6_Reason for increase in salary nov10 vs nov11_Copy of CF-M-31-07-2012-LJ 2" xfId="1452"/>
    <cellStyle name="_~7114005_Sheet6_Reason for increase in salaryoCT10 vs OCT11" xfId="1453"/>
    <cellStyle name="_~7114005_Sheet6_Reason for increase in salaryoCT10 vs OCT11_CF-2012-13 Ver10-29-03-2012" xfId="1454"/>
    <cellStyle name="_~7114005_Sheet6_Reason for increase in salaryoCT10 vs OCT11_Copy of CF-M-31-07-2012-LJ 2" xfId="1455"/>
    <cellStyle name="_~7114005_Sheet6_Receipt &amp; Payment Summary" xfId="1456"/>
    <cellStyle name="_~7114005_Sheet6_Receipt &amp; Payment Summary_~4438964" xfId="1457"/>
    <cellStyle name="_~7114005_Sheet6_Receipt &amp; Payment Summary_~4438964_Copy of CF-M-31-07-2012-LJ 2" xfId="1458"/>
    <cellStyle name="_~7114005_Sheet6_Receipt &amp; Payment Summary_CF - Actual - April 2011 To End of Year- 2012 - mail" xfId="1459"/>
    <cellStyle name="_~7114005_Sheet6_Receipt &amp; Payment Summary_CF - Actual - April 2011 To End of Year- 2012 - mail_CF - Actual - April 2012 To End of Year- 2013-30-04-2012" xfId="1460"/>
    <cellStyle name="_~7114005_Sheet6_Receipt &amp; Payment Summary_CF - Actual - April 2011 To End of Year- 2012 - mail_CF-2012-13 Ver10-29-03-2012" xfId="1461"/>
    <cellStyle name="_~7114005_Sheet6_Receipt &amp; Payment Summary_CF - Actual - April 2011 To End of Year- 2012 - mail_CF-2012-13 Ver10-29-03-2012_Copy of CF-M-31-07-2012-LJ 2" xfId="1462"/>
    <cellStyle name="_~7114005_Sheet6_Receipt &amp; Payment Summary_CF - Actual - April 2011 To End of Year- 2012 - mail_FR-CF-2012-13-May-2012" xfId="1463"/>
    <cellStyle name="_~7114005_Sheet6_Receipt &amp; Payment Summary_CF - Actual - April 2011 To End of Year- 2012 - mail_FR-CF-2012-13-May-2012_Copy of CF-M-31-07-2012-LJ 2" xfId="1464"/>
    <cellStyle name="_~7114005_Sheet6_Receipt &amp; Payment Summary_CF - Actual - April 2012 To End of Year- 2013-30-04-2012" xfId="1465"/>
    <cellStyle name="_~7114005_Sheet6_Receipt &amp; Payment Summary_CF-2012-13 Ver10-29-03-2012" xfId="1466"/>
    <cellStyle name="_~7114005_Sheet6_Receipt &amp; Payment Summary_CF-2012-13 Ver10-29-03-2012_Copy of CF-M-31-07-2012-LJ 2" xfId="1467"/>
    <cellStyle name="_~7114005_Sheet6_Receipt &amp; Payment Summary_FR-CF-2012-13-May-2012" xfId="1468"/>
    <cellStyle name="_~7114005_Sheet6_Receipt &amp; Payment Summary_FR-CF-2012-13-May-2012_Copy of CF-M-31-07-2012-LJ 2" xfId="1469"/>
    <cellStyle name="_~7114005_Sheet6_Receipt &amp; Payment Summary_Reason for increase in salary nov10 vs nov11" xfId="1470"/>
    <cellStyle name="_~7114005_Sheet6_Receipt &amp; Payment Summary_Reason for increase in salary nov10 vs nov11_CF-2012-13 Ver10-29-03-2012" xfId="1471"/>
    <cellStyle name="_~7114005_Sheet6_Receipt &amp; Payment Summary_Reason for increase in salary nov10 vs nov11_Copy of CF-M-31-07-2012-LJ 2" xfId="1472"/>
    <cellStyle name="_~7114005_Sheet6_Receipt &amp; Payment Summary_Reason for increase in salaryoCT10 vs OCT11" xfId="1473"/>
    <cellStyle name="_~7114005_Sheet6_Receipt &amp; Payment Summary_Reason for increase in salaryoCT10 vs OCT11_CF-2012-13 Ver10-29-03-2012" xfId="1474"/>
    <cellStyle name="_~7114005_Sheet6_Receipt &amp; Payment Summary_Reason for increase in salaryoCT10 vs OCT11_Copy of CF-M-31-07-2012-LJ 2" xfId="1475"/>
    <cellStyle name="_~7114005_Sheet6_Receipt &amp; Payment Summary_SENT TABLE -VARSHA-SALARY-NOV--11-12" xfId="1476"/>
    <cellStyle name="_~7114005_Sheet6_Receipt &amp; Payment Summary_SENT TABLE -VARSHA-SALARY-NOV--11-12_CF-2012-13 Ver10-29-03-2012" xfId="1477"/>
    <cellStyle name="_~7114005_Sheet6_Receipt &amp; Payment Summary_SENT TABLE -VARSHA-SALARY-NOV--11-12_Copy of CF-M-31-07-2012-LJ 2" xfId="1478"/>
    <cellStyle name="_~7114005_Sheet6_SENT TABLE -VARSHA-SALARY-NOV--11-12" xfId="1479"/>
    <cellStyle name="_~7114005_Sheet6_SENT TABLE -VARSHA-SALARY-NOV--11-12_CF-2012-13 Ver10-29-03-2012" xfId="1480"/>
    <cellStyle name="_~7114005_Sheet6_SENT TABLE -VARSHA-SALARY-NOV--11-12_Copy of CF-M-31-07-2012-LJ 2" xfId="1481"/>
    <cellStyle name="_~7114005_Sheet6_supply-01-04to31-07" xfId="1482"/>
    <cellStyle name="_~7114005_Sheet6_supply-01-04to31-07_CF-2012-13 Ver10-29-03-2012" xfId="1483"/>
    <cellStyle name="_~7114005_Sheet6_supply-01-04to31-07_Copy of CF-M-31-07-2012-LJ 2" xfId="1484"/>
    <cellStyle name="_~7114005_SUMMARY-01-04-2010-31-05-2010.xls-01-06" xfId="1485"/>
    <cellStyle name="_~7114005_SUMMARY-01-04-2010-31-05-2010.xls-01-06 10" xfId="1486"/>
    <cellStyle name="_~7114005_SUMMARY-01-04-2010-31-05-2010.xls-01-06 11" xfId="1487"/>
    <cellStyle name="_~7114005_SUMMARY-01-04-2010-31-05-2010.xls-01-06 12" xfId="1488"/>
    <cellStyle name="_~7114005_SUMMARY-01-04-2010-31-05-2010.xls-01-06 13" xfId="1489"/>
    <cellStyle name="_~7114005_SUMMARY-01-04-2010-31-05-2010.xls-01-06 14" xfId="1490"/>
    <cellStyle name="_~7114005_SUMMARY-01-04-2010-31-05-2010.xls-01-06 15" xfId="1491"/>
    <cellStyle name="_~7114005_SUMMARY-01-04-2010-31-05-2010.xls-01-06 16" xfId="1492"/>
    <cellStyle name="_~7114005_SUMMARY-01-04-2010-31-05-2010.xls-01-06 17" xfId="1493"/>
    <cellStyle name="_~7114005_SUMMARY-01-04-2010-31-05-2010.xls-01-06 18" xfId="1494"/>
    <cellStyle name="_~7114005_SUMMARY-01-04-2010-31-05-2010.xls-01-06 19" xfId="1495"/>
    <cellStyle name="_~7114005_SUMMARY-01-04-2010-31-05-2010.xls-01-06 2" xfId="1496"/>
    <cellStyle name="_~7114005_SUMMARY-01-04-2010-31-05-2010.xls-01-06 20" xfId="1497"/>
    <cellStyle name="_~7114005_SUMMARY-01-04-2010-31-05-2010.xls-01-06 21" xfId="1498"/>
    <cellStyle name="_~7114005_SUMMARY-01-04-2010-31-05-2010.xls-01-06 22" xfId="1499"/>
    <cellStyle name="_~7114005_SUMMARY-01-04-2010-31-05-2010.xls-01-06 23" xfId="1500"/>
    <cellStyle name="_~7114005_SUMMARY-01-04-2010-31-05-2010.xls-01-06 24" xfId="1501"/>
    <cellStyle name="_~7114005_SUMMARY-01-04-2010-31-05-2010.xls-01-06 25" xfId="1502"/>
    <cellStyle name="_~7114005_SUMMARY-01-04-2010-31-05-2010.xls-01-06 26" xfId="1503"/>
    <cellStyle name="_~7114005_SUMMARY-01-04-2010-31-05-2010.xls-01-06 27" xfId="1504"/>
    <cellStyle name="_~7114005_SUMMARY-01-04-2010-31-05-2010.xls-01-06 28" xfId="1505"/>
    <cellStyle name="_~7114005_SUMMARY-01-04-2010-31-05-2010.xls-01-06 29" xfId="1506"/>
    <cellStyle name="_~7114005_SUMMARY-01-04-2010-31-05-2010.xls-01-06 3" xfId="1507"/>
    <cellStyle name="_~7114005_SUMMARY-01-04-2010-31-05-2010.xls-01-06 30" xfId="1508"/>
    <cellStyle name="_~7114005_SUMMARY-01-04-2010-31-05-2010.xls-01-06 31" xfId="1509"/>
    <cellStyle name="_~7114005_SUMMARY-01-04-2010-31-05-2010.xls-01-06 32" xfId="1510"/>
    <cellStyle name="_~7114005_SUMMARY-01-04-2010-31-05-2010.xls-01-06 33" xfId="1511"/>
    <cellStyle name="_~7114005_SUMMARY-01-04-2010-31-05-2010.xls-01-06 34" xfId="1512"/>
    <cellStyle name="_~7114005_SUMMARY-01-04-2010-31-05-2010.xls-01-06 35" xfId="1513"/>
    <cellStyle name="_~7114005_SUMMARY-01-04-2010-31-05-2010.xls-01-06 36" xfId="1514"/>
    <cellStyle name="_~7114005_SUMMARY-01-04-2010-31-05-2010.xls-01-06 37" xfId="1515"/>
    <cellStyle name="_~7114005_SUMMARY-01-04-2010-31-05-2010.xls-01-06 38" xfId="1516"/>
    <cellStyle name="_~7114005_SUMMARY-01-04-2010-31-05-2010.xls-01-06 39" xfId="1517"/>
    <cellStyle name="_~7114005_SUMMARY-01-04-2010-31-05-2010.xls-01-06 4" xfId="1518"/>
    <cellStyle name="_~7114005_SUMMARY-01-04-2010-31-05-2010.xls-01-06 40" xfId="1519"/>
    <cellStyle name="_~7114005_SUMMARY-01-04-2010-31-05-2010.xls-01-06 5" xfId="1520"/>
    <cellStyle name="_~7114005_SUMMARY-01-04-2010-31-05-2010.xls-01-06 6" xfId="1521"/>
    <cellStyle name="_~7114005_SUMMARY-01-04-2010-31-05-2010.xls-01-06 7" xfId="1522"/>
    <cellStyle name="_~7114005_SUMMARY-01-04-2010-31-05-2010.xls-01-06 8" xfId="1523"/>
    <cellStyle name="_~7114005_SUMMARY-01-04-2010-31-05-2010.xls-01-06 9" xfId="1524"/>
    <cellStyle name="_~7114005_SUMMARY-01-04-2010-31-05-2010.xls-01-06_CF - Actual - April 2012 To End of Year- 2013-30-04-2012" xfId="1525"/>
    <cellStyle name="_~7114005_SUMMARY-01-04-2010-31-05-2010.xls-01-06_CF - Actual - April 2012 To End of Year- 2013-30-04-2012_Copy of CF-M-31-07-2012-LJ 2" xfId="1526"/>
    <cellStyle name="_~7114005_SUMMARY-01-04-2010-31-05-2010.xls-01-06_CF-2012-13 Ver10-29-03-2012" xfId="1527"/>
    <cellStyle name="_~7114005_SUMMARY-01-04-2010-31-05-2010.xls-01-06_Copy of CF-M-31-07-2012-LJ 2" xfId="1528"/>
    <cellStyle name="_~7114005_SUMMARY-01-04-2010-31-05-2010.xls-01-06_epc-internal-external-2010-11" xfId="1529"/>
    <cellStyle name="_~7114005_SUMMARY-01-04-2010-31-05-2010.xls-01-06_epc-internal-external-2010-11 10" xfId="1530"/>
    <cellStyle name="_~7114005_SUMMARY-01-04-2010-31-05-2010.xls-01-06_epc-internal-external-2010-11 11" xfId="1531"/>
    <cellStyle name="_~7114005_SUMMARY-01-04-2010-31-05-2010.xls-01-06_epc-internal-external-2010-11 12" xfId="1532"/>
    <cellStyle name="_~7114005_SUMMARY-01-04-2010-31-05-2010.xls-01-06_epc-internal-external-2010-11 13" xfId="1533"/>
    <cellStyle name="_~7114005_SUMMARY-01-04-2010-31-05-2010.xls-01-06_epc-internal-external-2010-11 14" xfId="1534"/>
    <cellStyle name="_~7114005_SUMMARY-01-04-2010-31-05-2010.xls-01-06_epc-internal-external-2010-11 15" xfId="1535"/>
    <cellStyle name="_~7114005_SUMMARY-01-04-2010-31-05-2010.xls-01-06_epc-internal-external-2010-11 16" xfId="1536"/>
    <cellStyle name="_~7114005_SUMMARY-01-04-2010-31-05-2010.xls-01-06_epc-internal-external-2010-11 17" xfId="1537"/>
    <cellStyle name="_~7114005_SUMMARY-01-04-2010-31-05-2010.xls-01-06_epc-internal-external-2010-11 18" xfId="1538"/>
    <cellStyle name="_~7114005_SUMMARY-01-04-2010-31-05-2010.xls-01-06_epc-internal-external-2010-11 19" xfId="1539"/>
    <cellStyle name="_~7114005_SUMMARY-01-04-2010-31-05-2010.xls-01-06_epc-internal-external-2010-11 2" xfId="1540"/>
    <cellStyle name="_~7114005_SUMMARY-01-04-2010-31-05-2010.xls-01-06_epc-internal-external-2010-11 20" xfId="1541"/>
    <cellStyle name="_~7114005_SUMMARY-01-04-2010-31-05-2010.xls-01-06_epc-internal-external-2010-11 21" xfId="1542"/>
    <cellStyle name="_~7114005_SUMMARY-01-04-2010-31-05-2010.xls-01-06_epc-internal-external-2010-11 22" xfId="1543"/>
    <cellStyle name="_~7114005_SUMMARY-01-04-2010-31-05-2010.xls-01-06_epc-internal-external-2010-11 23" xfId="1544"/>
    <cellStyle name="_~7114005_SUMMARY-01-04-2010-31-05-2010.xls-01-06_epc-internal-external-2010-11 24" xfId="1545"/>
    <cellStyle name="_~7114005_SUMMARY-01-04-2010-31-05-2010.xls-01-06_epc-internal-external-2010-11 25" xfId="1546"/>
    <cellStyle name="_~7114005_SUMMARY-01-04-2010-31-05-2010.xls-01-06_epc-internal-external-2010-11 26" xfId="1547"/>
    <cellStyle name="_~7114005_SUMMARY-01-04-2010-31-05-2010.xls-01-06_epc-internal-external-2010-11 27" xfId="1548"/>
    <cellStyle name="_~7114005_SUMMARY-01-04-2010-31-05-2010.xls-01-06_epc-internal-external-2010-11 28" xfId="1549"/>
    <cellStyle name="_~7114005_SUMMARY-01-04-2010-31-05-2010.xls-01-06_epc-internal-external-2010-11 29" xfId="1550"/>
    <cellStyle name="_~7114005_SUMMARY-01-04-2010-31-05-2010.xls-01-06_epc-internal-external-2010-11 3" xfId="1551"/>
    <cellStyle name="_~7114005_SUMMARY-01-04-2010-31-05-2010.xls-01-06_epc-internal-external-2010-11 30" xfId="1552"/>
    <cellStyle name="_~7114005_SUMMARY-01-04-2010-31-05-2010.xls-01-06_epc-internal-external-2010-11 31" xfId="1553"/>
    <cellStyle name="_~7114005_SUMMARY-01-04-2010-31-05-2010.xls-01-06_epc-internal-external-2010-11 32" xfId="1554"/>
    <cellStyle name="_~7114005_SUMMARY-01-04-2010-31-05-2010.xls-01-06_epc-internal-external-2010-11 33" xfId="1555"/>
    <cellStyle name="_~7114005_SUMMARY-01-04-2010-31-05-2010.xls-01-06_epc-internal-external-2010-11 34" xfId="1556"/>
    <cellStyle name="_~7114005_SUMMARY-01-04-2010-31-05-2010.xls-01-06_epc-internal-external-2010-11 35" xfId="1557"/>
    <cellStyle name="_~7114005_SUMMARY-01-04-2010-31-05-2010.xls-01-06_epc-internal-external-2010-11 36" xfId="1558"/>
    <cellStyle name="_~7114005_SUMMARY-01-04-2010-31-05-2010.xls-01-06_epc-internal-external-2010-11 37" xfId="1559"/>
    <cellStyle name="_~7114005_SUMMARY-01-04-2010-31-05-2010.xls-01-06_epc-internal-external-2010-11 38" xfId="1560"/>
    <cellStyle name="_~7114005_SUMMARY-01-04-2010-31-05-2010.xls-01-06_epc-internal-external-2010-11 39" xfId="1561"/>
    <cellStyle name="_~7114005_SUMMARY-01-04-2010-31-05-2010.xls-01-06_epc-internal-external-2010-11 4" xfId="1562"/>
    <cellStyle name="_~7114005_SUMMARY-01-04-2010-31-05-2010.xls-01-06_epc-internal-external-2010-11 40" xfId="1563"/>
    <cellStyle name="_~7114005_SUMMARY-01-04-2010-31-05-2010.xls-01-06_epc-internal-external-2010-11 5" xfId="1564"/>
    <cellStyle name="_~7114005_SUMMARY-01-04-2010-31-05-2010.xls-01-06_epc-internal-external-2010-11 6" xfId="1565"/>
    <cellStyle name="_~7114005_SUMMARY-01-04-2010-31-05-2010.xls-01-06_epc-internal-external-2010-11 7" xfId="1566"/>
    <cellStyle name="_~7114005_SUMMARY-01-04-2010-31-05-2010.xls-01-06_epc-internal-external-2010-11 8" xfId="1567"/>
    <cellStyle name="_~7114005_SUMMARY-01-04-2010-31-05-2010.xls-01-06_epc-internal-external-2010-11 9" xfId="1568"/>
    <cellStyle name="_~7114005_SUMMARY-01-04-2010-31-05-2010.xls-01-06_epc-internal-external-2010-11_CF - Actual - April 2012 To End of Year- 2013-30-04-2012" xfId="1569"/>
    <cellStyle name="_~7114005_SUMMARY-01-04-2010-31-05-2010.xls-01-06_epc-internal-external-2010-11_CF - Actual - April 2012 To End of Year- 2013-30-04-2012_Copy of CF-M-31-07-2012-LJ 2" xfId="1570"/>
    <cellStyle name="_~7114005_SUMMARY-01-04-2010-31-05-2010.xls-01-06_epc-internal-external-2010-11_CF-2012-13 Ver10-29-03-2012" xfId="1571"/>
    <cellStyle name="_~7114005_SUMMARY-01-04-2010-31-05-2010.xls-01-06_epc-internal-external-2010-11_Copy of CF-M-31-07-2012-LJ 2" xfId="1572"/>
    <cellStyle name="_~7114005_SUMMARY-01-04-2010-31-05-2010.xls-01-06_Group Cash Flow 31.5.2011" xfId="1573"/>
    <cellStyle name="_~7114005_SUMMARY-01-04-2010-31-05-2010.xls-01-06_Group Cash Flow 31.5.2011 10" xfId="1574"/>
    <cellStyle name="_~7114005_SUMMARY-01-04-2010-31-05-2010.xls-01-06_Group Cash Flow 31.5.2011 11" xfId="1575"/>
    <cellStyle name="_~7114005_SUMMARY-01-04-2010-31-05-2010.xls-01-06_Group Cash Flow 31.5.2011 12" xfId="1576"/>
    <cellStyle name="_~7114005_SUMMARY-01-04-2010-31-05-2010.xls-01-06_Group Cash Flow 31.5.2011 13" xfId="1577"/>
    <cellStyle name="_~7114005_SUMMARY-01-04-2010-31-05-2010.xls-01-06_Group Cash Flow 31.5.2011 14" xfId="1578"/>
    <cellStyle name="_~7114005_SUMMARY-01-04-2010-31-05-2010.xls-01-06_Group Cash Flow 31.5.2011 15" xfId="1579"/>
    <cellStyle name="_~7114005_SUMMARY-01-04-2010-31-05-2010.xls-01-06_Group Cash Flow 31.5.2011 16" xfId="1580"/>
    <cellStyle name="_~7114005_SUMMARY-01-04-2010-31-05-2010.xls-01-06_Group Cash Flow 31.5.2011 17" xfId="1581"/>
    <cellStyle name="_~7114005_SUMMARY-01-04-2010-31-05-2010.xls-01-06_Group Cash Flow 31.5.2011 18" xfId="1582"/>
    <cellStyle name="_~7114005_SUMMARY-01-04-2010-31-05-2010.xls-01-06_Group Cash Flow 31.5.2011 19" xfId="1583"/>
    <cellStyle name="_~7114005_SUMMARY-01-04-2010-31-05-2010.xls-01-06_Group Cash Flow 31.5.2011 2" xfId="1584"/>
    <cellStyle name="_~7114005_SUMMARY-01-04-2010-31-05-2010.xls-01-06_Group Cash Flow 31.5.2011 20" xfId="1585"/>
    <cellStyle name="_~7114005_SUMMARY-01-04-2010-31-05-2010.xls-01-06_Group Cash Flow 31.5.2011 21" xfId="1586"/>
    <cellStyle name="_~7114005_SUMMARY-01-04-2010-31-05-2010.xls-01-06_Group Cash Flow 31.5.2011 22" xfId="1587"/>
    <cellStyle name="_~7114005_SUMMARY-01-04-2010-31-05-2010.xls-01-06_Group Cash Flow 31.5.2011 23" xfId="1588"/>
    <cellStyle name="_~7114005_SUMMARY-01-04-2010-31-05-2010.xls-01-06_Group Cash Flow 31.5.2011 24" xfId="1589"/>
    <cellStyle name="_~7114005_SUMMARY-01-04-2010-31-05-2010.xls-01-06_Group Cash Flow 31.5.2011 25" xfId="1590"/>
    <cellStyle name="_~7114005_SUMMARY-01-04-2010-31-05-2010.xls-01-06_Group Cash Flow 31.5.2011 26" xfId="1591"/>
    <cellStyle name="_~7114005_SUMMARY-01-04-2010-31-05-2010.xls-01-06_Group Cash Flow 31.5.2011 27" xfId="1592"/>
    <cellStyle name="_~7114005_SUMMARY-01-04-2010-31-05-2010.xls-01-06_Group Cash Flow 31.5.2011 28" xfId="1593"/>
    <cellStyle name="_~7114005_SUMMARY-01-04-2010-31-05-2010.xls-01-06_Group Cash Flow 31.5.2011 29" xfId="1594"/>
    <cellStyle name="_~7114005_SUMMARY-01-04-2010-31-05-2010.xls-01-06_Group Cash Flow 31.5.2011 3" xfId="1595"/>
    <cellStyle name="_~7114005_SUMMARY-01-04-2010-31-05-2010.xls-01-06_Group Cash Flow 31.5.2011 30" xfId="1596"/>
    <cellStyle name="_~7114005_SUMMARY-01-04-2010-31-05-2010.xls-01-06_Group Cash Flow 31.5.2011 31" xfId="1597"/>
    <cellStyle name="_~7114005_SUMMARY-01-04-2010-31-05-2010.xls-01-06_Group Cash Flow 31.5.2011 32" xfId="1598"/>
    <cellStyle name="_~7114005_SUMMARY-01-04-2010-31-05-2010.xls-01-06_Group Cash Flow 31.5.2011 33" xfId="1599"/>
    <cellStyle name="_~7114005_SUMMARY-01-04-2010-31-05-2010.xls-01-06_Group Cash Flow 31.5.2011 34" xfId="1600"/>
    <cellStyle name="_~7114005_SUMMARY-01-04-2010-31-05-2010.xls-01-06_Group Cash Flow 31.5.2011 35" xfId="1601"/>
    <cellStyle name="_~7114005_SUMMARY-01-04-2010-31-05-2010.xls-01-06_Group Cash Flow 31.5.2011 36" xfId="1602"/>
    <cellStyle name="_~7114005_SUMMARY-01-04-2010-31-05-2010.xls-01-06_Group Cash Flow 31.5.2011 37" xfId="1603"/>
    <cellStyle name="_~7114005_SUMMARY-01-04-2010-31-05-2010.xls-01-06_Group Cash Flow 31.5.2011 38" xfId="1604"/>
    <cellStyle name="_~7114005_SUMMARY-01-04-2010-31-05-2010.xls-01-06_Group Cash Flow 31.5.2011 39" xfId="1605"/>
    <cellStyle name="_~7114005_SUMMARY-01-04-2010-31-05-2010.xls-01-06_Group Cash Flow 31.5.2011 4" xfId="1606"/>
    <cellStyle name="_~7114005_SUMMARY-01-04-2010-31-05-2010.xls-01-06_Group Cash Flow 31.5.2011 40" xfId="1607"/>
    <cellStyle name="_~7114005_SUMMARY-01-04-2010-31-05-2010.xls-01-06_Group Cash Flow 31.5.2011 5" xfId="1608"/>
    <cellStyle name="_~7114005_SUMMARY-01-04-2010-31-05-2010.xls-01-06_Group Cash Flow 31.5.2011 6" xfId="1609"/>
    <cellStyle name="_~7114005_SUMMARY-01-04-2010-31-05-2010.xls-01-06_Group Cash Flow 31.5.2011 7" xfId="1610"/>
    <cellStyle name="_~7114005_SUMMARY-01-04-2010-31-05-2010.xls-01-06_Group Cash Flow 31.5.2011 8" xfId="1611"/>
    <cellStyle name="_~7114005_SUMMARY-01-04-2010-31-05-2010.xls-01-06_Group Cash Flow 31.5.2011 9" xfId="1612"/>
    <cellStyle name="_~7114005_SUMMARY-01-04-2010-31-05-2010.xls-01-06_Group Cash Flow 31.5.2011_CF - Actual - April 2012 To End of Year- 2013-30-04-2012" xfId="1613"/>
    <cellStyle name="_~7114005_SUMMARY-01-04-2010-31-05-2010.xls-01-06_Group Cash Flow 31.5.2011_CF - Actual - April 2012 To End of Year- 2013-30-04-2012_Copy of CF-M-31-07-2012-LJ 2" xfId="1614"/>
    <cellStyle name="_~7114005_SUMMARY-01-04-2010-31-05-2010.xls-01-06_Group Cash Flow 31.5.2011_CF-2012-13 Ver10-29-03-2012" xfId="1615"/>
    <cellStyle name="_~7114005_SUMMARY-01-04-2010-31-05-2010.xls-01-06_Group Cash Flow 31.5.2011_Copy of CF-M-31-07-2012-LJ 2" xfId="1616"/>
    <cellStyle name="_~7114005_supply actuals" xfId="1617"/>
    <cellStyle name="_~7114005_supply actuals 2" xfId="1618"/>
    <cellStyle name="_~7114005_supply actuals 3" xfId="1619"/>
    <cellStyle name="_~7114005_supply actuals_~4438964" xfId="1620"/>
    <cellStyle name="_~7114005_supply actuals_~4438964_Copy of CF-M-31-07-2012-LJ 2" xfId="1621"/>
    <cellStyle name="_~7114005_supply actuals_CF - Actual - April 2012 To End of Year- 2013-30-04-2012" xfId="1622"/>
    <cellStyle name="_~7114005_supply actuals_CF-2012-13 Ver10-29-03-2012" xfId="1623"/>
    <cellStyle name="_~7114005_supply actuals_CF-2012-13 Ver10-29-03-2012_Copy of CF-M-31-07-2012-LJ 2" xfId="1624"/>
    <cellStyle name="_~7114005_supply actuals_estimation of 2011-12 dt 22nd sept11" xfId="1625"/>
    <cellStyle name="_~7114005_supply actuals_estimation of 2011-12 dt 22nd sept11 10" xfId="1626"/>
    <cellStyle name="_~7114005_supply actuals_estimation of 2011-12 dt 22nd sept11 11" xfId="1627"/>
    <cellStyle name="_~7114005_supply actuals_estimation of 2011-12 dt 22nd sept11 12" xfId="1628"/>
    <cellStyle name="_~7114005_supply actuals_estimation of 2011-12 dt 22nd sept11 13" xfId="1629"/>
    <cellStyle name="_~7114005_supply actuals_estimation of 2011-12 dt 22nd sept11 14" xfId="1630"/>
    <cellStyle name="_~7114005_supply actuals_estimation of 2011-12 dt 22nd sept11 15" xfId="1631"/>
    <cellStyle name="_~7114005_supply actuals_estimation of 2011-12 dt 22nd sept11 16" xfId="1632"/>
    <cellStyle name="_~7114005_supply actuals_estimation of 2011-12 dt 22nd sept11 17" xfId="1633"/>
    <cellStyle name="_~7114005_supply actuals_estimation of 2011-12 dt 22nd sept11 18" xfId="1634"/>
    <cellStyle name="_~7114005_supply actuals_estimation of 2011-12 dt 22nd sept11 19" xfId="1635"/>
    <cellStyle name="_~7114005_supply actuals_estimation of 2011-12 dt 22nd sept11 2" xfId="1636"/>
    <cellStyle name="_~7114005_supply actuals_estimation of 2011-12 dt 22nd sept11 20" xfId="1637"/>
    <cellStyle name="_~7114005_supply actuals_estimation of 2011-12 dt 22nd sept11 21" xfId="1638"/>
    <cellStyle name="_~7114005_supply actuals_estimation of 2011-12 dt 22nd sept11 22" xfId="1639"/>
    <cellStyle name="_~7114005_supply actuals_estimation of 2011-12 dt 22nd sept11 23" xfId="1640"/>
    <cellStyle name="_~7114005_supply actuals_estimation of 2011-12 dt 22nd sept11 24" xfId="1641"/>
    <cellStyle name="_~7114005_supply actuals_estimation of 2011-12 dt 22nd sept11 25" xfId="1642"/>
    <cellStyle name="_~7114005_supply actuals_estimation of 2011-12 dt 22nd sept11 26" xfId="1643"/>
    <cellStyle name="_~7114005_supply actuals_estimation of 2011-12 dt 22nd sept11 27" xfId="1644"/>
    <cellStyle name="_~7114005_supply actuals_estimation of 2011-12 dt 22nd sept11 28" xfId="1645"/>
    <cellStyle name="_~7114005_supply actuals_estimation of 2011-12 dt 22nd sept11 29" xfId="1646"/>
    <cellStyle name="_~7114005_supply actuals_estimation of 2011-12 dt 22nd sept11 3" xfId="1647"/>
    <cellStyle name="_~7114005_supply actuals_estimation of 2011-12 dt 22nd sept11 30" xfId="1648"/>
    <cellStyle name="_~7114005_supply actuals_estimation of 2011-12 dt 22nd sept11 31" xfId="1649"/>
    <cellStyle name="_~7114005_supply actuals_estimation of 2011-12 dt 22nd sept11 32" xfId="1650"/>
    <cellStyle name="_~7114005_supply actuals_estimation of 2011-12 dt 22nd sept11 33" xfId="1651"/>
    <cellStyle name="_~7114005_supply actuals_estimation of 2011-12 dt 22nd sept11 34" xfId="1652"/>
    <cellStyle name="_~7114005_supply actuals_estimation of 2011-12 dt 22nd sept11 35" xfId="1653"/>
    <cellStyle name="_~7114005_supply actuals_estimation of 2011-12 dt 22nd sept11 36" xfId="1654"/>
    <cellStyle name="_~7114005_supply actuals_estimation of 2011-12 dt 22nd sept11 37" xfId="1655"/>
    <cellStyle name="_~7114005_supply actuals_estimation of 2011-12 dt 22nd sept11 38" xfId="1656"/>
    <cellStyle name="_~7114005_supply actuals_estimation of 2011-12 dt 22nd sept11 39" xfId="1657"/>
    <cellStyle name="_~7114005_supply actuals_estimation of 2011-12 dt 22nd sept11 4" xfId="1658"/>
    <cellStyle name="_~7114005_supply actuals_estimation of 2011-12 dt 22nd sept11 40" xfId="1659"/>
    <cellStyle name="_~7114005_supply actuals_estimation of 2011-12 dt 22nd sept11 5" xfId="1660"/>
    <cellStyle name="_~7114005_supply actuals_estimation of 2011-12 dt 22nd sept11 6" xfId="1661"/>
    <cellStyle name="_~7114005_supply actuals_estimation of 2011-12 dt 22nd sept11 7" xfId="1662"/>
    <cellStyle name="_~7114005_supply actuals_estimation of 2011-12 dt 22nd sept11 8" xfId="1663"/>
    <cellStyle name="_~7114005_supply actuals_estimation of 2011-12 dt 22nd sept11 9" xfId="1664"/>
    <cellStyle name="_~7114005_supply actuals_estimation of 2011-12 dt 22nd sept11 Rev1" xfId="1665"/>
    <cellStyle name="_~7114005_supply actuals_estimation of 2011-12 dt 22nd sept11 Rev1 10" xfId="1666"/>
    <cellStyle name="_~7114005_supply actuals_estimation of 2011-12 dt 22nd sept11 Rev1 11" xfId="1667"/>
    <cellStyle name="_~7114005_supply actuals_estimation of 2011-12 dt 22nd sept11 Rev1 12" xfId="1668"/>
    <cellStyle name="_~7114005_supply actuals_estimation of 2011-12 dt 22nd sept11 Rev1 13" xfId="1669"/>
    <cellStyle name="_~7114005_supply actuals_estimation of 2011-12 dt 22nd sept11 Rev1 14" xfId="1670"/>
    <cellStyle name="_~7114005_supply actuals_estimation of 2011-12 dt 22nd sept11 Rev1 15" xfId="1671"/>
    <cellStyle name="_~7114005_supply actuals_estimation of 2011-12 dt 22nd sept11 Rev1 16" xfId="1672"/>
    <cellStyle name="_~7114005_supply actuals_estimation of 2011-12 dt 22nd sept11 Rev1 17" xfId="1673"/>
    <cellStyle name="_~7114005_supply actuals_estimation of 2011-12 dt 22nd sept11 Rev1 18" xfId="1674"/>
    <cellStyle name="_~7114005_supply actuals_estimation of 2011-12 dt 22nd sept11 Rev1 19" xfId="1675"/>
    <cellStyle name="_~7114005_supply actuals_estimation of 2011-12 dt 22nd sept11 Rev1 2" xfId="1676"/>
    <cellStyle name="_~7114005_supply actuals_estimation of 2011-12 dt 22nd sept11 Rev1 20" xfId="1677"/>
    <cellStyle name="_~7114005_supply actuals_estimation of 2011-12 dt 22nd sept11 Rev1 21" xfId="1678"/>
    <cellStyle name="_~7114005_supply actuals_estimation of 2011-12 dt 22nd sept11 Rev1 22" xfId="1679"/>
    <cellStyle name="_~7114005_supply actuals_estimation of 2011-12 dt 22nd sept11 Rev1 23" xfId="1680"/>
    <cellStyle name="_~7114005_supply actuals_estimation of 2011-12 dt 22nd sept11 Rev1 24" xfId="1681"/>
    <cellStyle name="_~7114005_supply actuals_estimation of 2011-12 dt 22nd sept11 Rev1 25" xfId="1682"/>
    <cellStyle name="_~7114005_supply actuals_estimation of 2011-12 dt 22nd sept11 Rev1 26" xfId="1683"/>
    <cellStyle name="_~7114005_supply actuals_estimation of 2011-12 dt 22nd sept11 Rev1 27" xfId="1684"/>
    <cellStyle name="_~7114005_supply actuals_estimation of 2011-12 dt 22nd sept11 Rev1 28" xfId="1685"/>
    <cellStyle name="_~7114005_supply actuals_estimation of 2011-12 dt 22nd sept11 Rev1 29" xfId="1686"/>
    <cellStyle name="_~7114005_supply actuals_estimation of 2011-12 dt 22nd sept11 Rev1 3" xfId="1687"/>
    <cellStyle name="_~7114005_supply actuals_estimation of 2011-12 dt 22nd sept11 Rev1 30" xfId="1688"/>
    <cellStyle name="_~7114005_supply actuals_estimation of 2011-12 dt 22nd sept11 Rev1 31" xfId="1689"/>
    <cellStyle name="_~7114005_supply actuals_estimation of 2011-12 dt 22nd sept11 Rev1 32" xfId="1690"/>
    <cellStyle name="_~7114005_supply actuals_estimation of 2011-12 dt 22nd sept11 Rev1 33" xfId="1691"/>
    <cellStyle name="_~7114005_supply actuals_estimation of 2011-12 dt 22nd sept11 Rev1 34" xfId="1692"/>
    <cellStyle name="_~7114005_supply actuals_estimation of 2011-12 dt 22nd sept11 Rev1 35" xfId="1693"/>
    <cellStyle name="_~7114005_supply actuals_estimation of 2011-12 dt 22nd sept11 Rev1 36" xfId="1694"/>
    <cellStyle name="_~7114005_supply actuals_estimation of 2011-12 dt 22nd sept11 Rev1 37" xfId="1695"/>
    <cellStyle name="_~7114005_supply actuals_estimation of 2011-12 dt 22nd sept11 Rev1 38" xfId="1696"/>
    <cellStyle name="_~7114005_supply actuals_estimation of 2011-12 dt 22nd sept11 Rev1 39" xfId="1697"/>
    <cellStyle name="_~7114005_supply actuals_estimation of 2011-12 dt 22nd sept11 Rev1 4" xfId="1698"/>
    <cellStyle name="_~7114005_supply actuals_estimation of 2011-12 dt 22nd sept11 Rev1 40" xfId="1699"/>
    <cellStyle name="_~7114005_supply actuals_estimation of 2011-12 dt 22nd sept11 Rev1 5" xfId="1700"/>
    <cellStyle name="_~7114005_supply actuals_estimation of 2011-12 dt 22nd sept11 Rev1 6" xfId="1701"/>
    <cellStyle name="_~7114005_supply actuals_estimation of 2011-12 dt 22nd sept11 Rev1 7" xfId="1702"/>
    <cellStyle name="_~7114005_supply actuals_estimation of 2011-12 dt 22nd sept11 Rev1 8" xfId="1703"/>
    <cellStyle name="_~7114005_supply actuals_estimation of 2011-12 dt 22nd sept11 Rev1 9" xfId="1704"/>
    <cellStyle name="_~7114005_supply actuals_estimation of 2011-12 dt 22nd sept11 Rev1_CF-2012-13 Ver10-29-03-2012" xfId="1705"/>
    <cellStyle name="_~7114005_supply actuals_estimation of 2011-12 dt 22nd sept11 Rev1_Copy of CF-M-31-07-2012-LJ 2" xfId="1706"/>
    <cellStyle name="_~7114005_supply actuals_estimation of 2011-12 dt 22nd sept11_CF-2012-13 Ver10-29-03-2012" xfId="1707"/>
    <cellStyle name="_~7114005_supply actuals_estimation of 2011-12 dt 22nd sept11_Copy of CF-M-31-07-2012-LJ 2" xfId="1708"/>
    <cellStyle name="_~7114005_supply actuals_estimation of 2011-12 dt 22nd sept11-r" xfId="1709"/>
    <cellStyle name="_~7114005_supply actuals_estimation of 2011-12 dt 22nd sept11-r 10" xfId="1710"/>
    <cellStyle name="_~7114005_supply actuals_estimation of 2011-12 dt 22nd sept11-r 11" xfId="1711"/>
    <cellStyle name="_~7114005_supply actuals_estimation of 2011-12 dt 22nd sept11-r 12" xfId="1712"/>
    <cellStyle name="_~7114005_supply actuals_estimation of 2011-12 dt 22nd sept11-r 13" xfId="1713"/>
    <cellStyle name="_~7114005_supply actuals_estimation of 2011-12 dt 22nd sept11-r 14" xfId="1714"/>
    <cellStyle name="_~7114005_supply actuals_estimation of 2011-12 dt 22nd sept11-r 15" xfId="1715"/>
    <cellStyle name="_~7114005_supply actuals_estimation of 2011-12 dt 22nd sept11-r 16" xfId="1716"/>
    <cellStyle name="_~7114005_supply actuals_estimation of 2011-12 dt 22nd sept11-r 17" xfId="1717"/>
    <cellStyle name="_~7114005_supply actuals_estimation of 2011-12 dt 22nd sept11-r 18" xfId="1718"/>
    <cellStyle name="_~7114005_supply actuals_estimation of 2011-12 dt 22nd sept11-r 19" xfId="1719"/>
    <cellStyle name="_~7114005_supply actuals_estimation of 2011-12 dt 22nd sept11-r 2" xfId="1720"/>
    <cellStyle name="_~7114005_supply actuals_estimation of 2011-12 dt 22nd sept11-r 20" xfId="1721"/>
    <cellStyle name="_~7114005_supply actuals_estimation of 2011-12 dt 22nd sept11-r 21" xfId="1722"/>
    <cellStyle name="_~7114005_supply actuals_estimation of 2011-12 dt 22nd sept11-r 22" xfId="1723"/>
    <cellStyle name="_~7114005_supply actuals_estimation of 2011-12 dt 22nd sept11-r 23" xfId="1724"/>
    <cellStyle name="_~7114005_supply actuals_estimation of 2011-12 dt 22nd sept11-r 24" xfId="1725"/>
    <cellStyle name="_~7114005_supply actuals_estimation of 2011-12 dt 22nd sept11-r 25" xfId="1726"/>
    <cellStyle name="_~7114005_supply actuals_estimation of 2011-12 dt 22nd sept11-r 26" xfId="1727"/>
    <cellStyle name="_~7114005_supply actuals_estimation of 2011-12 dt 22nd sept11-r 27" xfId="1728"/>
    <cellStyle name="_~7114005_supply actuals_estimation of 2011-12 dt 22nd sept11-r 28" xfId="1729"/>
    <cellStyle name="_~7114005_supply actuals_estimation of 2011-12 dt 22nd sept11-r 29" xfId="1730"/>
    <cellStyle name="_~7114005_supply actuals_estimation of 2011-12 dt 22nd sept11-r 3" xfId="1731"/>
    <cellStyle name="_~7114005_supply actuals_estimation of 2011-12 dt 22nd sept11-r 30" xfId="1732"/>
    <cellStyle name="_~7114005_supply actuals_estimation of 2011-12 dt 22nd sept11-r 31" xfId="1733"/>
    <cellStyle name="_~7114005_supply actuals_estimation of 2011-12 dt 22nd sept11-r 32" xfId="1734"/>
    <cellStyle name="_~7114005_supply actuals_estimation of 2011-12 dt 22nd sept11-r 33" xfId="1735"/>
    <cellStyle name="_~7114005_supply actuals_estimation of 2011-12 dt 22nd sept11-r 34" xfId="1736"/>
    <cellStyle name="_~7114005_supply actuals_estimation of 2011-12 dt 22nd sept11-r 35" xfId="1737"/>
    <cellStyle name="_~7114005_supply actuals_estimation of 2011-12 dt 22nd sept11-r 36" xfId="1738"/>
    <cellStyle name="_~7114005_supply actuals_estimation of 2011-12 dt 22nd sept11-r 37" xfId="1739"/>
    <cellStyle name="_~7114005_supply actuals_estimation of 2011-12 dt 22nd sept11-r 38" xfId="1740"/>
    <cellStyle name="_~7114005_supply actuals_estimation of 2011-12 dt 22nd sept11-r 39" xfId="1741"/>
    <cellStyle name="_~7114005_supply actuals_estimation of 2011-12 dt 22nd sept11-r 4" xfId="1742"/>
    <cellStyle name="_~7114005_supply actuals_estimation of 2011-12 dt 22nd sept11-r 40" xfId="1743"/>
    <cellStyle name="_~7114005_supply actuals_estimation of 2011-12 dt 22nd sept11-r 5" xfId="1744"/>
    <cellStyle name="_~7114005_supply actuals_estimation of 2011-12 dt 22nd sept11-r 6" xfId="1745"/>
    <cellStyle name="_~7114005_supply actuals_estimation of 2011-12 dt 22nd sept11-r 7" xfId="1746"/>
    <cellStyle name="_~7114005_supply actuals_estimation of 2011-12 dt 22nd sept11-r 8" xfId="1747"/>
    <cellStyle name="_~7114005_supply actuals_estimation of 2011-12 dt 22nd sept11-r 9" xfId="1748"/>
    <cellStyle name="_~7114005_supply actuals_estimation of 2011-12 dt 22nd sept11-r_CF-2012-13 Ver10-29-03-2012" xfId="1749"/>
    <cellStyle name="_~7114005_supply actuals_estimation of 2011-12 dt 22nd sept11-r_Copy of CF-M-31-07-2012-LJ 2" xfId="1750"/>
    <cellStyle name="_~7114005_supply actuals_estimation of 2011-12 -revised on 7thoct11revise" xfId="1751"/>
    <cellStyle name="_~7114005_supply actuals_estimation of 2011-12 -revised on 7thoct11revise 10" xfId="1752"/>
    <cellStyle name="_~7114005_supply actuals_estimation of 2011-12 -revised on 7thoct11revise 11" xfId="1753"/>
    <cellStyle name="_~7114005_supply actuals_estimation of 2011-12 -revised on 7thoct11revise 12" xfId="1754"/>
    <cellStyle name="_~7114005_supply actuals_estimation of 2011-12 -revised on 7thoct11revise 13" xfId="1755"/>
    <cellStyle name="_~7114005_supply actuals_estimation of 2011-12 -revised on 7thoct11revise 14" xfId="1756"/>
    <cellStyle name="_~7114005_supply actuals_estimation of 2011-12 -revised on 7thoct11revise 15" xfId="1757"/>
    <cellStyle name="_~7114005_supply actuals_estimation of 2011-12 -revised on 7thoct11revise 16" xfId="1758"/>
    <cellStyle name="_~7114005_supply actuals_estimation of 2011-12 -revised on 7thoct11revise 17" xfId="1759"/>
    <cellStyle name="_~7114005_supply actuals_estimation of 2011-12 -revised on 7thoct11revise 18" xfId="1760"/>
    <cellStyle name="_~7114005_supply actuals_estimation of 2011-12 -revised on 7thoct11revise 19" xfId="1761"/>
    <cellStyle name="_~7114005_supply actuals_estimation of 2011-12 -revised on 7thoct11revise 2" xfId="1762"/>
    <cellStyle name="_~7114005_supply actuals_estimation of 2011-12 -revised on 7thoct11revise 20" xfId="1763"/>
    <cellStyle name="_~7114005_supply actuals_estimation of 2011-12 -revised on 7thoct11revise 21" xfId="1764"/>
    <cellStyle name="_~7114005_supply actuals_estimation of 2011-12 -revised on 7thoct11revise 22" xfId="1765"/>
    <cellStyle name="_~7114005_supply actuals_estimation of 2011-12 -revised on 7thoct11revise 23" xfId="1766"/>
    <cellStyle name="_~7114005_supply actuals_estimation of 2011-12 -revised on 7thoct11revise 24" xfId="1767"/>
    <cellStyle name="_~7114005_supply actuals_estimation of 2011-12 -revised on 7thoct11revise 25" xfId="1768"/>
    <cellStyle name="_~7114005_supply actuals_estimation of 2011-12 -revised on 7thoct11revise 26" xfId="1769"/>
    <cellStyle name="_~7114005_supply actuals_estimation of 2011-12 -revised on 7thoct11revise 27" xfId="1770"/>
    <cellStyle name="_~7114005_supply actuals_estimation of 2011-12 -revised on 7thoct11revise 28" xfId="1771"/>
    <cellStyle name="_~7114005_supply actuals_estimation of 2011-12 -revised on 7thoct11revise 29" xfId="1772"/>
    <cellStyle name="_~7114005_supply actuals_estimation of 2011-12 -revised on 7thoct11revise 3" xfId="1773"/>
    <cellStyle name="_~7114005_supply actuals_estimation of 2011-12 -revised on 7thoct11revise 30" xfId="1774"/>
    <cellStyle name="_~7114005_supply actuals_estimation of 2011-12 -revised on 7thoct11revise 31" xfId="1775"/>
    <cellStyle name="_~7114005_supply actuals_estimation of 2011-12 -revised on 7thoct11revise 32" xfId="1776"/>
    <cellStyle name="_~7114005_supply actuals_estimation of 2011-12 -revised on 7thoct11revise 33" xfId="1777"/>
    <cellStyle name="_~7114005_supply actuals_estimation of 2011-12 -revised on 7thoct11revise 34" xfId="1778"/>
    <cellStyle name="_~7114005_supply actuals_estimation of 2011-12 -revised on 7thoct11revise 35" xfId="1779"/>
    <cellStyle name="_~7114005_supply actuals_estimation of 2011-12 -revised on 7thoct11revise 36" xfId="1780"/>
    <cellStyle name="_~7114005_supply actuals_estimation of 2011-12 -revised on 7thoct11revise 37" xfId="1781"/>
    <cellStyle name="_~7114005_supply actuals_estimation of 2011-12 -revised on 7thoct11revise 38" xfId="1782"/>
    <cellStyle name="_~7114005_supply actuals_estimation of 2011-12 -revised on 7thoct11revise 39" xfId="1783"/>
    <cellStyle name="_~7114005_supply actuals_estimation of 2011-12 -revised on 7thoct11revise 4" xfId="1784"/>
    <cellStyle name="_~7114005_supply actuals_estimation of 2011-12 -revised on 7thoct11revise 40" xfId="1785"/>
    <cellStyle name="_~7114005_supply actuals_estimation of 2011-12 -revised on 7thoct11revise 5" xfId="1786"/>
    <cellStyle name="_~7114005_supply actuals_estimation of 2011-12 -revised on 7thoct11revise 6" xfId="1787"/>
    <cellStyle name="_~7114005_supply actuals_estimation of 2011-12 -revised on 7thoct11revise 7" xfId="1788"/>
    <cellStyle name="_~7114005_supply actuals_estimation of 2011-12 -revised on 7thoct11revise 8" xfId="1789"/>
    <cellStyle name="_~7114005_supply actuals_estimation of 2011-12 -revised on 7thoct11revise 9" xfId="1790"/>
    <cellStyle name="_~7114005_supply actuals_estimation of 2011-12 -revised on 7thoct11revise_CF-2012-13 Ver10-29-03-2012" xfId="1791"/>
    <cellStyle name="_~7114005_supply actuals_estimation of 2011-12 -revised on 7thoct11revise_Copy of CF-M-31-07-2012-LJ 2" xfId="1792"/>
    <cellStyle name="_~7114005_supply actuals_FR-CF-2012-13-May-2012" xfId="1793"/>
    <cellStyle name="_~7114005_supply actuals_FR-CF-2012-13-May-2012_Copy of CF-M-31-07-2012-LJ 2" xfId="1794"/>
    <cellStyle name="_~7114005_supply actuals_Projection for 2011-12 lj" xfId="1795"/>
    <cellStyle name="_~7114005_supply actuals_Projection for 2011-12 lj_CF-2012-13 Ver10-29-03-2012" xfId="1796"/>
    <cellStyle name="_~7114005_supply actuals_Projection for 2011-12 lj_Copy of CF-M-31-07-2012-LJ 2" xfId="1797"/>
    <cellStyle name="_~7114005_SUPPLY+DTPS-2010-11" xfId="1798"/>
    <cellStyle name="_~7114005_SUPPLY+DTPS-2010-11_Copy of CF-M-31-07-2012-LJ 2" xfId="1799"/>
    <cellStyle name="_~7114005_supply-01-04to31-07" xfId="1800"/>
    <cellStyle name="_~7114005_supply-01-04to31-07_CF-2012-13 Ver10-29-03-2012" xfId="1801"/>
    <cellStyle name="_~7114005_supply-01-04to31-07_Copy of CF-M-31-07-2012-LJ 2" xfId="1802"/>
    <cellStyle name="_~7114005_supply-dtps-2010-11-actuals" xfId="1803"/>
    <cellStyle name="_~7114005_supply-dtps-2010-11-actuals_Copy of CF-M-31-07-2012-LJ 2" xfId="1804"/>
    <cellStyle name="_~7878231" xfId="1805"/>
    <cellStyle name="_~8053621" xfId="1806"/>
    <cellStyle name="_~8526127" xfId="1807"/>
    <cellStyle name="_01All BUDGET RECEIVED 2011 - 2012" xfId="1808"/>
    <cellStyle name="_01All BUDGET RECEIVED 2011 - 2012 2" xfId="1809"/>
    <cellStyle name="_01All BUDGET RECEIVED 2011 - 2012 2 2" xfId="1810"/>
    <cellStyle name="_01All BUDGET RECEIVED 2011 - 2012 3" xfId="1811"/>
    <cellStyle name="_01All BUDGET RECEIVED 2011 - 2012 3 2" xfId="1812"/>
    <cellStyle name="_01All BUDGET RECEIVED 2011 - 2012 4" xfId="1813"/>
    <cellStyle name="_01All BUDGET RECEIVED 2011 - 2012 4 2" xfId="1814"/>
    <cellStyle name="_01All BUDGET RECEIVED 2011 - 2012 5" xfId="1815"/>
    <cellStyle name="_01All BUDGET RECEIVED 2011 - 2012 5 2" xfId="1816"/>
    <cellStyle name="_01All BUDGET RECEIVED 2011 - 2012 6" xfId="1817"/>
    <cellStyle name="_04 Rent 031211" xfId="1818"/>
    <cellStyle name="_04 Rent 031211 2" xfId="1819"/>
    <cellStyle name="_04 Rent 031211 2 2" xfId="1820"/>
    <cellStyle name="_04 Rent 031211 3" xfId="1821"/>
    <cellStyle name="_04 Rent 031211 3 2" xfId="1822"/>
    <cellStyle name="_04 Rent 031211 4" xfId="1823"/>
    <cellStyle name="_04 Rent 031211 4 2" xfId="1824"/>
    <cellStyle name="_04 Rent 031211 5" xfId="1825"/>
    <cellStyle name="_04 Rent 031211 5 2" xfId="1826"/>
    <cellStyle name="_04 Rent 031211 6" xfId="1827"/>
    <cellStyle name="_04 Rent 070112 A&amp;G" xfId="1828"/>
    <cellStyle name="_1 A&amp;G Budget Supportings" xfId="1829"/>
    <cellStyle name="_11 KV bus coupler panel" xfId="1830"/>
    <cellStyle name="_11 KV MODIFIED VCBs" xfId="1831"/>
    <cellStyle name="_12 Regulatory11-12" xfId="1832"/>
    <cellStyle name="_12 Regulatory11-12 2" xfId="1833"/>
    <cellStyle name="_12 Regulatory11-12 2 2" xfId="1834"/>
    <cellStyle name="_12 Regulatory11-12 3" xfId="1835"/>
    <cellStyle name="_12 Regulatory11-12 3 2" xfId="1836"/>
    <cellStyle name="_12 Regulatory11-12 4" xfId="1837"/>
    <cellStyle name="_12 Regulatory11-12 4 2" xfId="1838"/>
    <cellStyle name="_12 Regulatory11-12 5" xfId="1839"/>
    <cellStyle name="_12 Regulatory11-12 5 2" xfId="1840"/>
    <cellStyle name="_12 Regulatory11-12 6" xfId="1841"/>
    <cellStyle name="_2(A) Replacement of Equipments" xfId="1842"/>
    <cellStyle name="_2009 Business Plan - 8000cr" xfId="1843"/>
    <cellStyle name="_2009 Business Plan - 8000cr_Tax Audit Annexures-3CD-AY_11-12 revised" xfId="1844"/>
    <cellStyle name="_2nd Qtr. max. load .PRINT" xfId="1845"/>
    <cellStyle name="_2nd Qtr. max. load .PRINT_lIST OF 66kv ffeeder panel and Earthing" xfId="1846"/>
    <cellStyle name="_2nd Qtr. max. load .PRINT_X'mer Account" xfId="1847"/>
    <cellStyle name="_2nd Qtr.2008-09" xfId="1848"/>
    <cellStyle name="_2nd Qtr.2008-09_Final All-2nd source" xfId="1849"/>
    <cellStyle name="_31.03.09 -RPTL" xfId="1850"/>
    <cellStyle name="_31.03.09 -RPTL_Projected P&amp;L 2012_RADPL" xfId="1851"/>
    <cellStyle name="_3RDV QTRLOAD data" xfId="1852"/>
    <cellStyle name="_3RDV QTRLOAD data_lIST OF 66kv ffeeder panel and Earthing" xfId="1853"/>
    <cellStyle name="_3RDV QTRLOAD data_X'mer Account" xfId="1854"/>
    <cellStyle name="_5.11.07" xfId="1855"/>
    <cellStyle name="_8 Admin MIS -2010-2011" xfId="1856"/>
    <cellStyle name="_8 Admin MIS -2010-2011 2" xfId="1857"/>
    <cellStyle name="_8 Admin MIS -2010-2011 2 2" xfId="1858"/>
    <cellStyle name="_8 Admin MIS -2010-2011 3" xfId="1859"/>
    <cellStyle name="_8 Admin MIS -2010-2011 3 2" xfId="1860"/>
    <cellStyle name="_8 Admin MIS -2010-2011 4" xfId="1861"/>
    <cellStyle name="_8 Admin MIS -2010-2011 4 2" xfId="1862"/>
    <cellStyle name="_8 Admin MIS -2010-2011 5" xfId="1863"/>
    <cellStyle name="_8 Admin MIS -2010-2011 5 2" xfId="1864"/>
    <cellStyle name="_8 Admin MIS -2010-2011 6" xfId="1865"/>
    <cellStyle name="_A&amp;G NOV11" xfId="1866"/>
    <cellStyle name="_A&amp;G NOV11_Estimate Cashflow (16-10-13 to 15-11-13)" xfId="1867"/>
    <cellStyle name="_a&amp;g oct10-11" xfId="1868"/>
    <cellStyle name="_a&amp;g oct10-11_Estimate Cashflow (16-10-13 to 15-11-13)" xfId="1869"/>
    <cellStyle name="_Accruals_May" xfId="1870"/>
    <cellStyle name="_Accruals_May_Tax Audit Annexures-3CD-AY_11-12 revised" xfId="1871"/>
    <cellStyle name="_Act Liability 31March 2007" xfId="1872"/>
    <cellStyle name="_Act Liability 31March 2007_Book2" xfId="1873"/>
    <cellStyle name="_Act Liability 31March 2007_FBT % GLwise" xfId="1874"/>
    <cellStyle name="_Act Liability 31March 2007_FBT % GLwise_Book2" xfId="1875"/>
    <cellStyle name="_Act Liability 31March 2007_FBT % GLwise_TDS Delay Sheet" xfId="1876"/>
    <cellStyle name="_Act Liability 31March 2007_FBT % GLwise_TDS Delay Sheet_AudtRInfra Tax Audit Annexures AY 2011-12" xfId="1877"/>
    <cellStyle name="_Act Liability 31March 2007_FBT Provision May-08" xfId="1878"/>
    <cellStyle name="_Act Liability 31March 2007_FBT Provision May-08_Book2" xfId="1879"/>
    <cellStyle name="_Act Liability 31March 2007_FBT Provision May-08_TDS Delay Sheet" xfId="1880"/>
    <cellStyle name="_Act Liability 31March 2007_FBT Provision May-08_TDS Delay Sheet_AudtRInfra Tax Audit Annexures AY 2011-12" xfId="1881"/>
    <cellStyle name="_Act Liability 31March 2007_TDS Delay Sheet" xfId="1882"/>
    <cellStyle name="_Act Liability 31March 2007_TDS Delay Sheet_AudtRInfra Tax Audit Annexures AY 2011-12" xfId="1883"/>
    <cellStyle name="_ACT Report Apr 2006" xfId="1884"/>
    <cellStyle name="_ACT Report Apr 2006_Tax Audit Annexures-3CD-AY_11-12 revised" xfId="1885"/>
    <cellStyle name="_Actual QI Vs AOP QI" xfId="1886"/>
    <cellStyle name="_Actual QI Vs AOP QI 2" xfId="1887"/>
    <cellStyle name="_Actual QI Vs AOP QI 3" xfId="1888"/>
    <cellStyle name="_Actual QI Vs AOP QI_Estimate Cashflow (16-10-13 to 15-11-13)" xfId="1889"/>
    <cellStyle name="_Actuary Liabilities" xfId="1890"/>
    <cellStyle name="_Actuary Liabilities_Book2" xfId="1891"/>
    <cellStyle name="_Actuary Liabilities_FBT % GLwise" xfId="1892"/>
    <cellStyle name="_Actuary Liabilities_FBT % GLwise_Book2" xfId="1893"/>
    <cellStyle name="_Actuary Liabilities_FBT % GLwise_TDS Delay Sheet" xfId="1894"/>
    <cellStyle name="_Actuary Liabilities_FBT % GLwise_TDS Delay Sheet_AudtRInfra Tax Audit Annexures AY 2011-12" xfId="1895"/>
    <cellStyle name="_Actuary Liabilities_FBT Provision May-08" xfId="1896"/>
    <cellStyle name="_Actuary Liabilities_FBT Provision May-08_Book2" xfId="1897"/>
    <cellStyle name="_Actuary Liabilities_FBT Provision May-08_TDS Delay Sheet" xfId="1898"/>
    <cellStyle name="_Actuary Liabilities_FBT Provision May-08_TDS Delay Sheet_AudtRInfra Tax Audit Annexures AY 2011-12" xfId="1899"/>
    <cellStyle name="_Actuary Liabilities_TDS Delay Sheet" xfId="1900"/>
    <cellStyle name="_Actuary Liabilities_TDS Delay Sheet_AudtRInfra Tax Audit Annexures AY 2011-12" xfId="1901"/>
    <cellStyle name="_Admin Revised - A&amp;F Dec,28" xfId="1902"/>
    <cellStyle name="_Admin Revised - A&amp;F Dec,28 2" xfId="1903"/>
    <cellStyle name="_Admin Revised - A&amp;F Dec,28 2 2" xfId="1904"/>
    <cellStyle name="_Admin Revised - A&amp;F Dec,28 3" xfId="1905"/>
    <cellStyle name="_Admin Revised - A&amp;F Dec,28 3 2" xfId="1906"/>
    <cellStyle name="_Admin Revised - A&amp;F Dec,28 4" xfId="1907"/>
    <cellStyle name="_Admin Revised - A&amp;F Dec,28 4 2" xfId="1908"/>
    <cellStyle name="_Admin Revised - A&amp;F Dec,28 5" xfId="1909"/>
    <cellStyle name="_Admin Revised - A&amp;F Dec,28 5 2" xfId="1910"/>
    <cellStyle name="_Admin Revised - A&amp;F Dec,28 6" xfId="1911"/>
    <cellStyle name="_Advance Tax_RSOL" xfId="1912"/>
    <cellStyle name="_Advance Tax_RSOL_Projected P&amp;L 2011-12 - 30.11.2011" xfId="1913"/>
    <cellStyle name="_Airports Advance Tax Calculations " xfId="1914"/>
    <cellStyle name="_Airports Advance Tax Calculations _~4438964" xfId="1915"/>
    <cellStyle name="_Airports Advance Tax Calculations _~4438964_Copy of CF-M-31-07-2012-LJ 2" xfId="1916"/>
    <cellStyle name="_Airports Advance Tax Calculations _CF - Actual - April 2012 To End of Year- 2013-30-04-2012" xfId="1917"/>
    <cellStyle name="_Airports Advance Tax Calculations _CF-2012-13 Ver10-29-03-2012" xfId="1918"/>
    <cellStyle name="_Airports Advance Tax Calculations _CF-2012-13 Ver10-29-03-2012_Copy of CF-M-31-07-2012-LJ 2" xfId="1919"/>
    <cellStyle name="_Airports Advance Tax Calculations _FR-CF-2012-13-May-2012" xfId="1920"/>
    <cellStyle name="_Airports Advance Tax Calculations _FR-CF-2012-13-May-2012_Copy of CF-M-31-07-2012-LJ 2" xfId="1921"/>
    <cellStyle name="_Airports Advance Tax Calculations _Projected P&amp;L 2011-12 - 30.11.2011" xfId="1922"/>
    <cellStyle name="_Airports Advance Tax Calculations _Projected P&amp;L 2011-12 for Advance IT_Airport" xfId="1923"/>
    <cellStyle name="_Airports Advance Tax Calculations _Projected P&amp;L 2011-12 for Advance IT_Airport_Projected P&amp;L 2011-12 - 30.11.2011" xfId="1924"/>
    <cellStyle name="_Airports Advance Tax Calculations _Projected P&amp;L 2012_RADPL" xfId="1925"/>
    <cellStyle name="_Allocation" xfId="1926"/>
    <cellStyle name="_Allocation 2" xfId="1927"/>
    <cellStyle name="_Allocation 2 2" xfId="1928"/>
    <cellStyle name="_Allocation 3" xfId="1929"/>
    <cellStyle name="_Allocation 3 2" xfId="1930"/>
    <cellStyle name="_Allocation 4" xfId="1931"/>
    <cellStyle name="_Allocation 4 2" xfId="1932"/>
    <cellStyle name="_Allocation 5" xfId="1933"/>
    <cellStyle name="_Allocation 5 2" xfId="1934"/>
    <cellStyle name="_Allocation 6" xfId="1935"/>
    <cellStyle name="_Allocation_~4438964" xfId="1936"/>
    <cellStyle name="_Allocation_~4438964_Estimate Cashflow (16-10-13 to 15-11-13)" xfId="1937"/>
    <cellStyle name="_Allocation_AOP Vs ACTUAL Q1" xfId="1938"/>
    <cellStyle name="_Allocation_BYPL_RA_FY12-13_Final" xfId="1939"/>
    <cellStyle name="_Allocation_Deferred Tax Working_March-10_Final_Auditor" xfId="1940"/>
    <cellStyle name="_Allocation_Effect of ATE Orders" xfId="1941"/>
    <cellStyle name="_Allocation_Effect of ATE Orders YPL" xfId="1942"/>
    <cellStyle name="_Allocation_Estimate Cashflow (16-10-13 to 15-11-13)" xfId="1943"/>
    <cellStyle name="_Allocation_Monetary impact for Appeal against T.O. dated 31st July 2013" xfId="1944"/>
    <cellStyle name="_Allocation_Prjections_Monthly_11-12_Avg Borrowing_22%_16.5_Unbilled" xfId="1945"/>
    <cellStyle name="_Allocation_Projected P&amp;L 2012_RADPL" xfId="1946"/>
    <cellStyle name="_Allocation_R1" xfId="1947"/>
    <cellStyle name="_Allocation_R3" xfId="1948"/>
    <cellStyle name="_Allocation_RA_BYPL_16.09.2013" xfId="1949"/>
    <cellStyle name="_Allocation_RoCE working _RA_BYPL_as per T.O. dated 31.07.2013" xfId="1950"/>
    <cellStyle name="_Allocation_RoCE working as per EIC_BYPL_april13" xfId="1951"/>
    <cellStyle name="_Allocation_Scenario -2_4 Projects" xfId="1952"/>
    <cellStyle name="_Allocation_Scenario -2_4 Projects 2" xfId="1953"/>
    <cellStyle name="_Allocation_Scenario -2_4 Projects 3" xfId="1954"/>
    <cellStyle name="_Allocation_Scenario -2_4 Projects 4" xfId="1955"/>
    <cellStyle name="_Allocation_Scenario -2_4 Projects 5" xfId="1956"/>
    <cellStyle name="_Allocation_Scenario -2_4 Projects 6" xfId="1957"/>
    <cellStyle name="_Allocation_TAX PROVISIONS" xfId="1958"/>
    <cellStyle name="_Allocation_Transmission Advance Tax Q1" xfId="1959"/>
    <cellStyle name="_AMR" xfId="1960"/>
    <cellStyle name="_AMR_lIST OF 66kv ffeeder panel and Earthing" xfId="1961"/>
    <cellStyle name="_AMR_X'mer Account" xfId="1962"/>
    <cellStyle name="_Analysis BRPL Dec'09 " xfId="1963"/>
    <cellStyle name="_Analysis BYPL Dec'09 F" xfId="1964"/>
    <cellStyle name="_ANJ" xfId="1965"/>
    <cellStyle name="_ANJ_lIST OF 66kv ffeeder panel and Earthing" xfId="1966"/>
    <cellStyle name="_ANJ_X'mer Account" xfId="1967"/>
    <cellStyle name="_Annexure A- RInfra - D Model Retail Supply" xfId="1968"/>
    <cellStyle name="_Annexure A- RInfra - D Model Retail Supply 2" xfId="1969"/>
    <cellStyle name="_Annexure A- RInfra - D Model Retail Supply 2 2" xfId="1970"/>
    <cellStyle name="_Annexure A- RInfra - D Model Retail Supply 3" xfId="1971"/>
    <cellStyle name="_Annexure A- RInfra - D Model Retail Supply 3 2" xfId="1972"/>
    <cellStyle name="_Annexure A- RInfra - D Model Retail Supply 4" xfId="1973"/>
    <cellStyle name="_Annexure A- RInfra - D Model Retail Supply 4 2" xfId="1974"/>
    <cellStyle name="_Annexure A- RInfra - D Model Retail Supply 5" xfId="1975"/>
    <cellStyle name="_Annexure A- RInfra - D Model Retail Supply 5 2" xfId="1976"/>
    <cellStyle name="_Annexure A- RInfra - D Model Retail Supply 6" xfId="1977"/>
    <cellStyle name="_AOP monthly" xfId="1978"/>
    <cellStyle name="_AOP monthly 2" xfId="1979"/>
    <cellStyle name="_AOP monthly 3" xfId="1980"/>
    <cellStyle name="_AOP monthly_~4438964" xfId="1981"/>
    <cellStyle name="_AOP monthly_~4438964_Estimate Cashflow (16-10-13 to 15-11-13)" xfId="1982"/>
    <cellStyle name="_AOP monthly_CF - Actual - April 2012 To End of Year- 2013-30-04-2012" xfId="1983"/>
    <cellStyle name="_AOP monthly_Estimate Cashflow (16-10-13 to 15-11-13)" xfId="1984"/>
    <cellStyle name="_AOP monthly_FR-CF-2011-12-DEC-2011-26-1-12_H" xfId="1985"/>
    <cellStyle name="_AOP monthly_FR-CF-2011-12-DEC-2011-26-1-12_H_Estimate Cashflow (16-10-13 to 15-11-13)" xfId="1986"/>
    <cellStyle name="_AOP monthly_FR-CF-2012-13-May-2012" xfId="1987"/>
    <cellStyle name="_AOP monthly_FR-CF-2012-13-May-2012_Estimate Cashflow (16-10-13 to 15-11-13)" xfId="1988"/>
    <cellStyle name="_april-2010" xfId="1989"/>
    <cellStyle name="_As on 05.11.06" xfId="1990"/>
    <cellStyle name="_AssetsSummeryReport March 2010" xfId="1991"/>
    <cellStyle name="_AssetsSummeryReport March 2010_Tax Audit Annexures-3CD-AY_11-12 revised" xfId="1992"/>
    <cellStyle name="_AUG-07" xfId="1993"/>
    <cellStyle name="_AUG-07_Book2" xfId="1994"/>
    <cellStyle name="_AUG-07_FBT % GLwise" xfId="1995"/>
    <cellStyle name="_AUG-07_FBT % GLwise_Book2" xfId="1996"/>
    <cellStyle name="_AUG-07_FBT % GLwise_TDS Delay Sheet" xfId="1997"/>
    <cellStyle name="_AUG-07_FBT % GLwise_TDS Delay Sheet_AudtRInfra Tax Audit Annexures AY 2011-12" xfId="1998"/>
    <cellStyle name="_AUG-07_FBT Provision May-08" xfId="1999"/>
    <cellStyle name="_AUG-07_FBT Provision May-08_Book2" xfId="2000"/>
    <cellStyle name="_AUG-07_FBT Provision May-08_TDS Delay Sheet" xfId="2001"/>
    <cellStyle name="_AUG-07_FBT Provision May-08_TDS Delay Sheet_AudtRInfra Tax Audit Annexures AY 2011-12" xfId="2002"/>
    <cellStyle name="_AUG-07_TDS Delay Sheet" xfId="2003"/>
    <cellStyle name="_AUG-07_TDS Delay Sheet_AudtRInfra Tax Audit Annexures AY 2011-12" xfId="2004"/>
    <cellStyle name="_augmentation 2007-08" xfId="2005"/>
    <cellStyle name="_augmentation 2007-08_Final All-2nd source" xfId="2006"/>
    <cellStyle name="_augmentation 2007-08_lIST OF 66kv ffeeder panel and Earthing" xfId="2007"/>
    <cellStyle name="_Augmentation 2008-09" xfId="2008"/>
    <cellStyle name="_Balance Sheet" xfId="2009"/>
    <cellStyle name="_Balance Sheet_Estimate Cashflow (16-10-13 to 15-11-13)" xfId="2010"/>
    <cellStyle name="_Bill D P &amp;Doc Dig s" xfId="2011"/>
    <cellStyle name="_Bill D P &amp;Doc Dig s 2" xfId="2012"/>
    <cellStyle name="_Bill D P &amp;Doc Dig s 2 2" xfId="2013"/>
    <cellStyle name="_Bill D P &amp;Doc Dig s 3" xfId="2014"/>
    <cellStyle name="_Bill D P &amp;Doc Dig s 3 2" xfId="2015"/>
    <cellStyle name="_Bill D P &amp;Doc Dig s 4" xfId="2016"/>
    <cellStyle name="_Bill D P &amp;Doc Dig s 4 2" xfId="2017"/>
    <cellStyle name="_Bill D P &amp;Doc Dig s 5" xfId="2018"/>
    <cellStyle name="_Bill D P &amp;Doc Dig s 5 2" xfId="2019"/>
    <cellStyle name="_Bill D P &amp;Doc Dig s 6" xfId="2020"/>
    <cellStyle name="_Book1" xfId="2021"/>
    <cellStyle name="_Book1_Tax Audit Annexures-3CD-AY_11-12 revised" xfId="2022"/>
    <cellStyle name="—_Book2_RILMSTR " xfId="2023"/>
    <cellStyle name="—_Book2_RILMSTR  10" xfId="2024"/>
    <cellStyle name="—_Book2_RILMSTR  11" xfId="2025"/>
    <cellStyle name="—_Book2_RILMSTR  12" xfId="2026"/>
    <cellStyle name="—_Book2_RILMSTR  13" xfId="2027"/>
    <cellStyle name="—_Book2_RILMSTR  14" xfId="2028"/>
    <cellStyle name="—_Book2_RILMSTR  15" xfId="2029"/>
    <cellStyle name="—_Book2_RILMSTR  16" xfId="2030"/>
    <cellStyle name="—_Book2_RILMSTR  17" xfId="2031"/>
    <cellStyle name="—_Book2_RILMSTR  18" xfId="2032"/>
    <cellStyle name="—_Book2_RILMSTR  19" xfId="2033"/>
    <cellStyle name="—_Book2_RILMSTR  2" xfId="2034"/>
    <cellStyle name="—_Book2_RILMSTR  20" xfId="2035"/>
    <cellStyle name="—_Book2_RILMSTR  21" xfId="2036"/>
    <cellStyle name="—_Book2_RILMSTR  22" xfId="2037"/>
    <cellStyle name="—_Book2_RILMSTR  23" xfId="2038"/>
    <cellStyle name="—_Book2_RILMSTR  24" xfId="2039"/>
    <cellStyle name="—_Book2_RILMSTR  25" xfId="2040"/>
    <cellStyle name="—_Book2_RILMSTR  26" xfId="2041"/>
    <cellStyle name="—_Book2_RILMSTR  27" xfId="2042"/>
    <cellStyle name="—_Book2_RILMSTR  28" xfId="2043"/>
    <cellStyle name="—_Book2_RILMSTR  29" xfId="2044"/>
    <cellStyle name="—_Book2_RILMSTR  3" xfId="2045"/>
    <cellStyle name="—_Book2_RILMSTR  30" xfId="2046"/>
    <cellStyle name="—_Book2_RILMSTR  31" xfId="2047"/>
    <cellStyle name="—_Book2_RILMSTR  32" xfId="2048"/>
    <cellStyle name="—_Book2_RILMSTR  33" xfId="2049"/>
    <cellStyle name="—_Book2_RILMSTR  34" xfId="2050"/>
    <cellStyle name="—_Book2_RILMSTR  35" xfId="2051"/>
    <cellStyle name="—_Book2_RILMSTR  36" xfId="2052"/>
    <cellStyle name="—_Book2_RILMSTR  37" xfId="2053"/>
    <cellStyle name="—_Book2_RILMSTR  38" xfId="2054"/>
    <cellStyle name="—_Book2_RILMSTR  39" xfId="2055"/>
    <cellStyle name="—_Book2_RILMSTR  4" xfId="2056"/>
    <cellStyle name="—_Book2_RILMSTR  40" xfId="2057"/>
    <cellStyle name="—_Book2_RILMSTR  5" xfId="2058"/>
    <cellStyle name="—_Book2_RILMSTR  6" xfId="2059"/>
    <cellStyle name="—_Book2_RILMSTR  7" xfId="2060"/>
    <cellStyle name="—_Book2_RILMSTR  8" xfId="2061"/>
    <cellStyle name="—_Book2_RILMSTR  9" xfId="2062"/>
    <cellStyle name="—_Book2_RILMSTR _~4438964" xfId="2063"/>
    <cellStyle name="—_Book2_RILMSTR _~6446777" xfId="2064"/>
    <cellStyle name="—_Book2_RILMSTR _CF - Actual - April 2012 To End of Year- 2013-30-04-2012" xfId="2065"/>
    <cellStyle name="—_Book2_RILMSTR _CF-2012-13 Ver10-29-03-2012" xfId="2066"/>
    <cellStyle name="—_Book2_RILMSTR _estimation of 2011-12 dt 22nd sept11" xfId="2067"/>
    <cellStyle name="—_Book2_RILMSTR _estimation of 2011-12 dt 22nd sept11 Rev1" xfId="2068"/>
    <cellStyle name="—_Book2_RILMSTR _estimation of 2011-12 dt 22nd sept11-r" xfId="2069"/>
    <cellStyle name="—_Book2_RILMSTR _estimation of 2011-12 -revised on 7thoct11revise" xfId="2070"/>
    <cellStyle name="—_Book2_RILMSTR _FR-CF-2012-13-May-2012" xfId="2071"/>
    <cellStyle name="—_Book2_RILMSTR _Projected P&amp;L 2011-12 - 30.11.2011" xfId="2072"/>
    <cellStyle name="—_Book2_RILMSTR _Projection for 2011-12 lj" xfId="2073"/>
    <cellStyle name="—_Book2_RILMSTR _Projection for 2011-12 lj 10" xfId="2074"/>
    <cellStyle name="—_Book2_RILMSTR _Projection for 2011-12 lj 11" xfId="2075"/>
    <cellStyle name="—_Book2_RILMSTR _Projection for 2011-12 lj 12" xfId="2076"/>
    <cellStyle name="—_Book2_RILMSTR _Projection for 2011-12 lj 13" xfId="2077"/>
    <cellStyle name="—_Book2_RILMSTR _Projection for 2011-12 lj 14" xfId="2078"/>
    <cellStyle name="—_Book2_RILMSTR _Projection for 2011-12 lj 15" xfId="2079"/>
    <cellStyle name="—_Book2_RILMSTR _Projection for 2011-12 lj 16" xfId="2080"/>
    <cellStyle name="—_Book2_RILMSTR _Projection for 2011-12 lj 17" xfId="2081"/>
    <cellStyle name="—_Book2_RILMSTR _Projection for 2011-12 lj 18" xfId="2082"/>
    <cellStyle name="—_Book2_RILMSTR _Projection for 2011-12 lj 19" xfId="2083"/>
    <cellStyle name="—_Book2_RILMSTR _Projection for 2011-12 lj 2" xfId="2084"/>
    <cellStyle name="—_Book2_RILMSTR _Projection for 2011-12 lj 20" xfId="2085"/>
    <cellStyle name="—_Book2_RILMSTR _Projection for 2011-12 lj 21" xfId="2086"/>
    <cellStyle name="—_Book2_RILMSTR _Projection for 2011-12 lj 22" xfId="2087"/>
    <cellStyle name="—_Book2_RILMSTR _Projection for 2011-12 lj 23" xfId="2088"/>
    <cellStyle name="—_Book2_RILMSTR _Projection for 2011-12 lj 24" xfId="2089"/>
    <cellStyle name="—_Book2_RILMSTR _Projection for 2011-12 lj 25" xfId="2090"/>
    <cellStyle name="—_Book2_RILMSTR _Projection for 2011-12 lj 26" xfId="2091"/>
    <cellStyle name="—_Book2_RILMSTR _Projection for 2011-12 lj 27" xfId="2092"/>
    <cellStyle name="—_Book2_RILMSTR _Projection for 2011-12 lj 28" xfId="2093"/>
    <cellStyle name="—_Book2_RILMSTR _Projection for 2011-12 lj 29" xfId="2094"/>
    <cellStyle name="—_Book2_RILMSTR _Projection for 2011-12 lj 3" xfId="2095"/>
    <cellStyle name="—_Book2_RILMSTR _Projection for 2011-12 lj 30" xfId="2096"/>
    <cellStyle name="—_Book2_RILMSTR _Projection for 2011-12 lj 31" xfId="2097"/>
    <cellStyle name="—_Book2_RILMSTR _Projection for 2011-12 lj 32" xfId="2098"/>
    <cellStyle name="—_Book2_RILMSTR _Projection for 2011-12 lj 33" xfId="2099"/>
    <cellStyle name="—_Book2_RILMSTR _Projection for 2011-12 lj 34" xfId="2100"/>
    <cellStyle name="—_Book2_RILMSTR _Projection for 2011-12 lj 35" xfId="2101"/>
    <cellStyle name="—_Book2_RILMSTR _Projection for 2011-12 lj 36" xfId="2102"/>
    <cellStyle name="—_Book2_RILMSTR _Projection for 2011-12 lj 37" xfId="2103"/>
    <cellStyle name="—_Book2_RILMSTR _Projection for 2011-12 lj 38" xfId="2104"/>
    <cellStyle name="—_Book2_RILMSTR _Projection for 2011-12 lj 39" xfId="2105"/>
    <cellStyle name="—_Book2_RILMSTR _Projection for 2011-12 lj 4" xfId="2106"/>
    <cellStyle name="—_Book2_RILMSTR _Projection for 2011-12 lj 40" xfId="2107"/>
    <cellStyle name="—_Book2_RILMSTR _Projection for 2011-12 lj 5" xfId="2108"/>
    <cellStyle name="—_Book2_RILMSTR _Projection for 2011-12 lj 6" xfId="2109"/>
    <cellStyle name="—_Book2_RILMSTR _Projection for 2011-12 lj 7" xfId="2110"/>
    <cellStyle name="—_Book2_RILMSTR _Projection for 2011-12 lj 8" xfId="2111"/>
    <cellStyle name="—_Book2_RILMSTR _Projection for 2011-12 lj 9" xfId="2112"/>
    <cellStyle name="_Book5" xfId="2113"/>
    <cellStyle name="_Book5_Tax Audit Annexures-3CD-AY_11-12 revised" xfId="2114"/>
    <cellStyle name="_Borrowings" xfId="2115"/>
    <cellStyle name="_Borrowings 2" xfId="2116"/>
    <cellStyle name="_Borrowings 3" xfId="2117"/>
    <cellStyle name="_Borrowings_~4438964" xfId="2118"/>
    <cellStyle name="_Borrowings_~4438964_Copy of CF-M-31-07-2012-LJ 2" xfId="2119"/>
    <cellStyle name="_Borrowings_CF - Actual - April 2012 To End of Year- 2013-30-04-2012" xfId="2120"/>
    <cellStyle name="_Borrowings_CF-2012-13 Ver10-29-03-2012" xfId="2121"/>
    <cellStyle name="_Borrowings_CF-2012-13 Ver10-29-03-2012_Copy of CF-M-31-07-2012-LJ 2" xfId="2122"/>
    <cellStyle name="_Borrowings_estimation of 2011-12 dt 22nd sept11 Rev1" xfId="2123"/>
    <cellStyle name="_Borrowings_estimation of 2011-12 dt 22nd sept11 Rev1 10" xfId="2124"/>
    <cellStyle name="_Borrowings_estimation of 2011-12 dt 22nd sept11 Rev1 11" xfId="2125"/>
    <cellStyle name="_Borrowings_estimation of 2011-12 dt 22nd sept11 Rev1 12" xfId="2126"/>
    <cellStyle name="_Borrowings_estimation of 2011-12 dt 22nd sept11 Rev1 13" xfId="2127"/>
    <cellStyle name="_Borrowings_estimation of 2011-12 dt 22nd sept11 Rev1 14" xfId="2128"/>
    <cellStyle name="_Borrowings_estimation of 2011-12 dt 22nd sept11 Rev1 15" xfId="2129"/>
    <cellStyle name="_Borrowings_estimation of 2011-12 dt 22nd sept11 Rev1 16" xfId="2130"/>
    <cellStyle name="_Borrowings_estimation of 2011-12 dt 22nd sept11 Rev1 17" xfId="2131"/>
    <cellStyle name="_Borrowings_estimation of 2011-12 dt 22nd sept11 Rev1 18" xfId="2132"/>
    <cellStyle name="_Borrowings_estimation of 2011-12 dt 22nd sept11 Rev1 19" xfId="2133"/>
    <cellStyle name="_Borrowings_estimation of 2011-12 dt 22nd sept11 Rev1 2" xfId="2134"/>
    <cellStyle name="_Borrowings_estimation of 2011-12 dt 22nd sept11 Rev1 20" xfId="2135"/>
    <cellStyle name="_Borrowings_estimation of 2011-12 dt 22nd sept11 Rev1 21" xfId="2136"/>
    <cellStyle name="_Borrowings_estimation of 2011-12 dt 22nd sept11 Rev1 22" xfId="2137"/>
    <cellStyle name="_Borrowings_estimation of 2011-12 dt 22nd sept11 Rev1 23" xfId="2138"/>
    <cellStyle name="_Borrowings_estimation of 2011-12 dt 22nd sept11 Rev1 24" xfId="2139"/>
    <cellStyle name="_Borrowings_estimation of 2011-12 dt 22nd sept11 Rev1 25" xfId="2140"/>
    <cellStyle name="_Borrowings_estimation of 2011-12 dt 22nd sept11 Rev1 26" xfId="2141"/>
    <cellStyle name="_Borrowings_estimation of 2011-12 dt 22nd sept11 Rev1 27" xfId="2142"/>
    <cellStyle name="_Borrowings_estimation of 2011-12 dt 22nd sept11 Rev1 28" xfId="2143"/>
    <cellStyle name="_Borrowings_estimation of 2011-12 dt 22nd sept11 Rev1 29" xfId="2144"/>
    <cellStyle name="_Borrowings_estimation of 2011-12 dt 22nd sept11 Rev1 3" xfId="2145"/>
    <cellStyle name="_Borrowings_estimation of 2011-12 dt 22nd sept11 Rev1 30" xfId="2146"/>
    <cellStyle name="_Borrowings_estimation of 2011-12 dt 22nd sept11 Rev1 31" xfId="2147"/>
    <cellStyle name="_Borrowings_estimation of 2011-12 dt 22nd sept11 Rev1 32" xfId="2148"/>
    <cellStyle name="_Borrowings_estimation of 2011-12 dt 22nd sept11 Rev1 33" xfId="2149"/>
    <cellStyle name="_Borrowings_estimation of 2011-12 dt 22nd sept11 Rev1 34" xfId="2150"/>
    <cellStyle name="_Borrowings_estimation of 2011-12 dt 22nd sept11 Rev1 35" xfId="2151"/>
    <cellStyle name="_Borrowings_estimation of 2011-12 dt 22nd sept11 Rev1 36" xfId="2152"/>
    <cellStyle name="_Borrowings_estimation of 2011-12 dt 22nd sept11 Rev1 37" xfId="2153"/>
    <cellStyle name="_Borrowings_estimation of 2011-12 dt 22nd sept11 Rev1 38" xfId="2154"/>
    <cellStyle name="_Borrowings_estimation of 2011-12 dt 22nd sept11 Rev1 39" xfId="2155"/>
    <cellStyle name="_Borrowings_estimation of 2011-12 dt 22nd sept11 Rev1 4" xfId="2156"/>
    <cellStyle name="_Borrowings_estimation of 2011-12 dt 22nd sept11 Rev1 40" xfId="2157"/>
    <cellStyle name="_Borrowings_estimation of 2011-12 dt 22nd sept11 Rev1 5" xfId="2158"/>
    <cellStyle name="_Borrowings_estimation of 2011-12 dt 22nd sept11 Rev1 6" xfId="2159"/>
    <cellStyle name="_Borrowings_estimation of 2011-12 dt 22nd sept11 Rev1 7" xfId="2160"/>
    <cellStyle name="_Borrowings_estimation of 2011-12 dt 22nd sept11 Rev1 8" xfId="2161"/>
    <cellStyle name="_Borrowings_estimation of 2011-12 dt 22nd sept11 Rev1 9" xfId="2162"/>
    <cellStyle name="_Borrowings_estimation of 2011-12 dt 22nd sept11 Rev1_CF-2012-13 Ver10-29-03-2012" xfId="2163"/>
    <cellStyle name="_Borrowings_estimation of 2011-12 dt 22nd sept11 Rev1_Copy of CF-M-31-07-2012-LJ 2" xfId="2164"/>
    <cellStyle name="_Borrowings_estimation of 2011-12 dt 22nd sept11-r" xfId="2165"/>
    <cellStyle name="_Borrowings_estimation of 2011-12 dt 22nd sept11-r 10" xfId="2166"/>
    <cellStyle name="_Borrowings_estimation of 2011-12 dt 22nd sept11-r 11" xfId="2167"/>
    <cellStyle name="_Borrowings_estimation of 2011-12 dt 22nd sept11-r 12" xfId="2168"/>
    <cellStyle name="_Borrowings_estimation of 2011-12 dt 22nd sept11-r 13" xfId="2169"/>
    <cellStyle name="_Borrowings_estimation of 2011-12 dt 22nd sept11-r 14" xfId="2170"/>
    <cellStyle name="_Borrowings_estimation of 2011-12 dt 22nd sept11-r 15" xfId="2171"/>
    <cellStyle name="_Borrowings_estimation of 2011-12 dt 22nd sept11-r 16" xfId="2172"/>
    <cellStyle name="_Borrowings_estimation of 2011-12 dt 22nd sept11-r 17" xfId="2173"/>
    <cellStyle name="_Borrowings_estimation of 2011-12 dt 22nd sept11-r 18" xfId="2174"/>
    <cellStyle name="_Borrowings_estimation of 2011-12 dt 22nd sept11-r 19" xfId="2175"/>
    <cellStyle name="_Borrowings_estimation of 2011-12 dt 22nd sept11-r 2" xfId="2176"/>
    <cellStyle name="_Borrowings_estimation of 2011-12 dt 22nd sept11-r 20" xfId="2177"/>
    <cellStyle name="_Borrowings_estimation of 2011-12 dt 22nd sept11-r 21" xfId="2178"/>
    <cellStyle name="_Borrowings_estimation of 2011-12 dt 22nd sept11-r 22" xfId="2179"/>
    <cellStyle name="_Borrowings_estimation of 2011-12 dt 22nd sept11-r 23" xfId="2180"/>
    <cellStyle name="_Borrowings_estimation of 2011-12 dt 22nd sept11-r 24" xfId="2181"/>
    <cellStyle name="_Borrowings_estimation of 2011-12 dt 22nd sept11-r 25" xfId="2182"/>
    <cellStyle name="_Borrowings_estimation of 2011-12 dt 22nd sept11-r 26" xfId="2183"/>
    <cellStyle name="_Borrowings_estimation of 2011-12 dt 22nd sept11-r 27" xfId="2184"/>
    <cellStyle name="_Borrowings_estimation of 2011-12 dt 22nd sept11-r 28" xfId="2185"/>
    <cellStyle name="_Borrowings_estimation of 2011-12 dt 22nd sept11-r 29" xfId="2186"/>
    <cellStyle name="_Borrowings_estimation of 2011-12 dt 22nd sept11-r 3" xfId="2187"/>
    <cellStyle name="_Borrowings_estimation of 2011-12 dt 22nd sept11-r 30" xfId="2188"/>
    <cellStyle name="_Borrowings_estimation of 2011-12 dt 22nd sept11-r 31" xfId="2189"/>
    <cellStyle name="_Borrowings_estimation of 2011-12 dt 22nd sept11-r 32" xfId="2190"/>
    <cellStyle name="_Borrowings_estimation of 2011-12 dt 22nd sept11-r 33" xfId="2191"/>
    <cellStyle name="_Borrowings_estimation of 2011-12 dt 22nd sept11-r 34" xfId="2192"/>
    <cellStyle name="_Borrowings_estimation of 2011-12 dt 22nd sept11-r 35" xfId="2193"/>
    <cellStyle name="_Borrowings_estimation of 2011-12 dt 22nd sept11-r 36" xfId="2194"/>
    <cellStyle name="_Borrowings_estimation of 2011-12 dt 22nd sept11-r 37" xfId="2195"/>
    <cellStyle name="_Borrowings_estimation of 2011-12 dt 22nd sept11-r 38" xfId="2196"/>
    <cellStyle name="_Borrowings_estimation of 2011-12 dt 22nd sept11-r 39" xfId="2197"/>
    <cellStyle name="_Borrowings_estimation of 2011-12 dt 22nd sept11-r 4" xfId="2198"/>
    <cellStyle name="_Borrowings_estimation of 2011-12 dt 22nd sept11-r 40" xfId="2199"/>
    <cellStyle name="_Borrowings_estimation of 2011-12 dt 22nd sept11-r 5" xfId="2200"/>
    <cellStyle name="_Borrowings_estimation of 2011-12 dt 22nd sept11-r 6" xfId="2201"/>
    <cellStyle name="_Borrowings_estimation of 2011-12 dt 22nd sept11-r 7" xfId="2202"/>
    <cellStyle name="_Borrowings_estimation of 2011-12 dt 22nd sept11-r 8" xfId="2203"/>
    <cellStyle name="_Borrowings_estimation of 2011-12 dt 22nd sept11-r 9" xfId="2204"/>
    <cellStyle name="_Borrowings_estimation of 2011-12 dt 22nd sept11-r_CF-2012-13 Ver10-29-03-2012" xfId="2205"/>
    <cellStyle name="_Borrowings_estimation of 2011-12 dt 22nd sept11-r_Copy of CF-M-31-07-2012-LJ 2" xfId="2206"/>
    <cellStyle name="_Borrowings_estimation of 2011-12 -revised on 7thoct11revise" xfId="2207"/>
    <cellStyle name="_Borrowings_estimation of 2011-12 -revised on 7thoct11revise 10" xfId="2208"/>
    <cellStyle name="_Borrowings_estimation of 2011-12 -revised on 7thoct11revise 11" xfId="2209"/>
    <cellStyle name="_Borrowings_estimation of 2011-12 -revised on 7thoct11revise 12" xfId="2210"/>
    <cellStyle name="_Borrowings_estimation of 2011-12 -revised on 7thoct11revise 13" xfId="2211"/>
    <cellStyle name="_Borrowings_estimation of 2011-12 -revised on 7thoct11revise 14" xfId="2212"/>
    <cellStyle name="_Borrowings_estimation of 2011-12 -revised on 7thoct11revise 15" xfId="2213"/>
    <cellStyle name="_Borrowings_estimation of 2011-12 -revised on 7thoct11revise 16" xfId="2214"/>
    <cellStyle name="_Borrowings_estimation of 2011-12 -revised on 7thoct11revise 17" xfId="2215"/>
    <cellStyle name="_Borrowings_estimation of 2011-12 -revised on 7thoct11revise 18" xfId="2216"/>
    <cellStyle name="_Borrowings_estimation of 2011-12 -revised on 7thoct11revise 19" xfId="2217"/>
    <cellStyle name="_Borrowings_estimation of 2011-12 -revised on 7thoct11revise 2" xfId="2218"/>
    <cellStyle name="_Borrowings_estimation of 2011-12 -revised on 7thoct11revise 20" xfId="2219"/>
    <cellStyle name="_Borrowings_estimation of 2011-12 -revised on 7thoct11revise 21" xfId="2220"/>
    <cellStyle name="_Borrowings_estimation of 2011-12 -revised on 7thoct11revise 22" xfId="2221"/>
    <cellStyle name="_Borrowings_estimation of 2011-12 -revised on 7thoct11revise 23" xfId="2222"/>
    <cellStyle name="_Borrowings_estimation of 2011-12 -revised on 7thoct11revise 24" xfId="2223"/>
    <cellStyle name="_Borrowings_estimation of 2011-12 -revised on 7thoct11revise 25" xfId="2224"/>
    <cellStyle name="_Borrowings_estimation of 2011-12 -revised on 7thoct11revise 26" xfId="2225"/>
    <cellStyle name="_Borrowings_estimation of 2011-12 -revised on 7thoct11revise 27" xfId="2226"/>
    <cellStyle name="_Borrowings_estimation of 2011-12 -revised on 7thoct11revise 28" xfId="2227"/>
    <cellStyle name="_Borrowings_estimation of 2011-12 -revised on 7thoct11revise 29" xfId="2228"/>
    <cellStyle name="_Borrowings_estimation of 2011-12 -revised on 7thoct11revise 3" xfId="2229"/>
    <cellStyle name="_Borrowings_estimation of 2011-12 -revised on 7thoct11revise 30" xfId="2230"/>
    <cellStyle name="_Borrowings_estimation of 2011-12 -revised on 7thoct11revise 31" xfId="2231"/>
    <cellStyle name="_Borrowings_estimation of 2011-12 -revised on 7thoct11revise 32" xfId="2232"/>
    <cellStyle name="_Borrowings_estimation of 2011-12 -revised on 7thoct11revise 33" xfId="2233"/>
    <cellStyle name="_Borrowings_estimation of 2011-12 -revised on 7thoct11revise 34" xfId="2234"/>
    <cellStyle name="_Borrowings_estimation of 2011-12 -revised on 7thoct11revise 35" xfId="2235"/>
    <cellStyle name="_Borrowings_estimation of 2011-12 -revised on 7thoct11revise 36" xfId="2236"/>
    <cellStyle name="_Borrowings_estimation of 2011-12 -revised on 7thoct11revise 37" xfId="2237"/>
    <cellStyle name="_Borrowings_estimation of 2011-12 -revised on 7thoct11revise 38" xfId="2238"/>
    <cellStyle name="_Borrowings_estimation of 2011-12 -revised on 7thoct11revise 39" xfId="2239"/>
    <cellStyle name="_Borrowings_estimation of 2011-12 -revised on 7thoct11revise 4" xfId="2240"/>
    <cellStyle name="_Borrowings_estimation of 2011-12 -revised on 7thoct11revise 40" xfId="2241"/>
    <cellStyle name="_Borrowings_estimation of 2011-12 -revised on 7thoct11revise 5" xfId="2242"/>
    <cellStyle name="_Borrowings_estimation of 2011-12 -revised on 7thoct11revise 6" xfId="2243"/>
    <cellStyle name="_Borrowings_estimation of 2011-12 -revised on 7thoct11revise 7" xfId="2244"/>
    <cellStyle name="_Borrowings_estimation of 2011-12 -revised on 7thoct11revise 8" xfId="2245"/>
    <cellStyle name="_Borrowings_estimation of 2011-12 -revised on 7thoct11revise 9" xfId="2246"/>
    <cellStyle name="_Borrowings_estimation of 2011-12 -revised on 7thoct11revise_CF-2012-13 Ver10-29-03-2012" xfId="2247"/>
    <cellStyle name="_Borrowings_estimation of 2011-12 -revised on 7thoct11revise_Copy of CF-M-31-07-2012-LJ 2" xfId="2248"/>
    <cellStyle name="_Borrowings_FR-CF-2012-13-May-2012" xfId="2249"/>
    <cellStyle name="_Borrowings_FR-CF-2012-13-May-2012_Copy of CF-M-31-07-2012-LJ 2" xfId="2250"/>
    <cellStyle name="_Borrowings_Group Cash Flow 31.5.2011" xfId="2251"/>
    <cellStyle name="_Borrowings_Group Cash Flow 31.5.2011 10" xfId="2252"/>
    <cellStyle name="_Borrowings_Group Cash Flow 31.5.2011 11" xfId="2253"/>
    <cellStyle name="_Borrowings_Group Cash Flow 31.5.2011 12" xfId="2254"/>
    <cellStyle name="_Borrowings_Group Cash Flow 31.5.2011 13" xfId="2255"/>
    <cellStyle name="_Borrowings_Group Cash Flow 31.5.2011 14" xfId="2256"/>
    <cellStyle name="_Borrowings_Group Cash Flow 31.5.2011 15" xfId="2257"/>
    <cellStyle name="_Borrowings_Group Cash Flow 31.5.2011 16" xfId="2258"/>
    <cellStyle name="_Borrowings_Group Cash Flow 31.5.2011 17" xfId="2259"/>
    <cellStyle name="_Borrowings_Group Cash Flow 31.5.2011 18" xfId="2260"/>
    <cellStyle name="_Borrowings_Group Cash Flow 31.5.2011 19" xfId="2261"/>
    <cellStyle name="_Borrowings_Group Cash Flow 31.5.2011 2" xfId="2262"/>
    <cellStyle name="_Borrowings_Group Cash Flow 31.5.2011 20" xfId="2263"/>
    <cellStyle name="_Borrowings_Group Cash Flow 31.5.2011 21" xfId="2264"/>
    <cellStyle name="_Borrowings_Group Cash Flow 31.5.2011 22" xfId="2265"/>
    <cellStyle name="_Borrowings_Group Cash Flow 31.5.2011 23" xfId="2266"/>
    <cellStyle name="_Borrowings_Group Cash Flow 31.5.2011 24" xfId="2267"/>
    <cellStyle name="_Borrowings_Group Cash Flow 31.5.2011 25" xfId="2268"/>
    <cellStyle name="_Borrowings_Group Cash Flow 31.5.2011 26" xfId="2269"/>
    <cellStyle name="_Borrowings_Group Cash Flow 31.5.2011 27" xfId="2270"/>
    <cellStyle name="_Borrowings_Group Cash Flow 31.5.2011 28" xfId="2271"/>
    <cellStyle name="_Borrowings_Group Cash Flow 31.5.2011 29" xfId="2272"/>
    <cellStyle name="_Borrowings_Group Cash Flow 31.5.2011 3" xfId="2273"/>
    <cellStyle name="_Borrowings_Group Cash Flow 31.5.2011 30" xfId="2274"/>
    <cellStyle name="_Borrowings_Group Cash Flow 31.5.2011 31" xfId="2275"/>
    <cellStyle name="_Borrowings_Group Cash Flow 31.5.2011 32" xfId="2276"/>
    <cellStyle name="_Borrowings_Group Cash Flow 31.5.2011 33" xfId="2277"/>
    <cellStyle name="_Borrowings_Group Cash Flow 31.5.2011 34" xfId="2278"/>
    <cellStyle name="_Borrowings_Group Cash Flow 31.5.2011 35" xfId="2279"/>
    <cellStyle name="_Borrowings_Group Cash Flow 31.5.2011 36" xfId="2280"/>
    <cellStyle name="_Borrowings_Group Cash Flow 31.5.2011 37" xfId="2281"/>
    <cellStyle name="_Borrowings_Group Cash Flow 31.5.2011 38" xfId="2282"/>
    <cellStyle name="_Borrowings_Group Cash Flow 31.5.2011 39" xfId="2283"/>
    <cellStyle name="_Borrowings_Group Cash Flow 31.5.2011 4" xfId="2284"/>
    <cellStyle name="_Borrowings_Group Cash Flow 31.5.2011 40" xfId="2285"/>
    <cellStyle name="_Borrowings_Group Cash Flow 31.5.2011 5" xfId="2286"/>
    <cellStyle name="_Borrowings_Group Cash Flow 31.5.2011 6" xfId="2287"/>
    <cellStyle name="_Borrowings_Group Cash Flow 31.5.2011 7" xfId="2288"/>
    <cellStyle name="_Borrowings_Group Cash Flow 31.5.2011 8" xfId="2289"/>
    <cellStyle name="_Borrowings_Group Cash Flow 31.5.2011 9" xfId="2290"/>
    <cellStyle name="_Borrowings_Group Cash Flow 31.5.2011_CF - Actual - April 2012 To End of Year- 2013-30-04-2012" xfId="2291"/>
    <cellStyle name="_Borrowings_Group Cash Flow 31.5.2011_CF - Actual - April 2012 To End of Year- 2013-30-04-2012_Copy of CF-M-31-07-2012-LJ 2" xfId="2292"/>
    <cellStyle name="_Borrowings_Group Cash Flow 31.5.2011_CF-2012-13 Ver10-29-03-2012" xfId="2293"/>
    <cellStyle name="_Borrowings_Group Cash Flow 31.5.2011_Copy of CF-M-31-07-2012-LJ 2" xfId="2294"/>
    <cellStyle name="_Borrowings_int on borrowngs" xfId="2295"/>
    <cellStyle name="_Borrowings_int on borrowngs_CF-2012-13 Ver10-29-03-2012" xfId="2296"/>
    <cellStyle name="_Borrowings_int on borrowngs_Copy of CF-M-31-07-2012-LJ 2" xfId="2297"/>
    <cellStyle name="_Borrowings_MIS-Jan-12" xfId="2298"/>
    <cellStyle name="_Borrowings_MIS-Jan-12_CF-2012-13 Ver10-29-03-2012" xfId="2299"/>
    <cellStyle name="_Borrowings_MIS-Jan-12_Copy of CF-M-31-07-2012-LJ 2" xfId="2300"/>
    <cellStyle name="_Borrowings_Projection for 2011-12 lj" xfId="2301"/>
    <cellStyle name="_Borrowings_Projection for 2011-12 lj_CF-2012-13 Ver10-29-03-2012" xfId="2302"/>
    <cellStyle name="_Borrowings_Projection for 2011-12 lj_Copy of CF-M-31-07-2012-LJ 2" xfId="2303"/>
    <cellStyle name="_Borrowings_SUMMARY-01-04-2010-31-05-2010.xls-01-06" xfId="2304"/>
    <cellStyle name="_Borrowings_SUMMARY-01-04-2010-31-05-2010.xls-01-06 10" xfId="2305"/>
    <cellStyle name="_Borrowings_SUMMARY-01-04-2010-31-05-2010.xls-01-06 11" xfId="2306"/>
    <cellStyle name="_Borrowings_SUMMARY-01-04-2010-31-05-2010.xls-01-06 12" xfId="2307"/>
    <cellStyle name="_Borrowings_SUMMARY-01-04-2010-31-05-2010.xls-01-06 13" xfId="2308"/>
    <cellStyle name="_Borrowings_SUMMARY-01-04-2010-31-05-2010.xls-01-06 14" xfId="2309"/>
    <cellStyle name="_Borrowings_SUMMARY-01-04-2010-31-05-2010.xls-01-06 15" xfId="2310"/>
    <cellStyle name="_Borrowings_SUMMARY-01-04-2010-31-05-2010.xls-01-06 16" xfId="2311"/>
    <cellStyle name="_Borrowings_SUMMARY-01-04-2010-31-05-2010.xls-01-06 17" xfId="2312"/>
    <cellStyle name="_Borrowings_SUMMARY-01-04-2010-31-05-2010.xls-01-06 18" xfId="2313"/>
    <cellStyle name="_Borrowings_SUMMARY-01-04-2010-31-05-2010.xls-01-06 19" xfId="2314"/>
    <cellStyle name="_Borrowings_SUMMARY-01-04-2010-31-05-2010.xls-01-06 2" xfId="2315"/>
    <cellStyle name="_Borrowings_SUMMARY-01-04-2010-31-05-2010.xls-01-06 20" xfId="2316"/>
    <cellStyle name="_Borrowings_SUMMARY-01-04-2010-31-05-2010.xls-01-06 21" xfId="2317"/>
    <cellStyle name="_Borrowings_SUMMARY-01-04-2010-31-05-2010.xls-01-06 22" xfId="2318"/>
    <cellStyle name="_Borrowings_SUMMARY-01-04-2010-31-05-2010.xls-01-06 23" xfId="2319"/>
    <cellStyle name="_Borrowings_SUMMARY-01-04-2010-31-05-2010.xls-01-06 24" xfId="2320"/>
    <cellStyle name="_Borrowings_SUMMARY-01-04-2010-31-05-2010.xls-01-06 25" xfId="2321"/>
    <cellStyle name="_Borrowings_SUMMARY-01-04-2010-31-05-2010.xls-01-06 26" xfId="2322"/>
    <cellStyle name="_Borrowings_SUMMARY-01-04-2010-31-05-2010.xls-01-06 27" xfId="2323"/>
    <cellStyle name="_Borrowings_SUMMARY-01-04-2010-31-05-2010.xls-01-06 28" xfId="2324"/>
    <cellStyle name="_Borrowings_SUMMARY-01-04-2010-31-05-2010.xls-01-06 29" xfId="2325"/>
    <cellStyle name="_Borrowings_SUMMARY-01-04-2010-31-05-2010.xls-01-06 3" xfId="2326"/>
    <cellStyle name="_Borrowings_SUMMARY-01-04-2010-31-05-2010.xls-01-06 30" xfId="2327"/>
    <cellStyle name="_Borrowings_SUMMARY-01-04-2010-31-05-2010.xls-01-06 31" xfId="2328"/>
    <cellStyle name="_Borrowings_SUMMARY-01-04-2010-31-05-2010.xls-01-06 32" xfId="2329"/>
    <cellStyle name="_Borrowings_SUMMARY-01-04-2010-31-05-2010.xls-01-06 33" xfId="2330"/>
    <cellStyle name="_Borrowings_SUMMARY-01-04-2010-31-05-2010.xls-01-06 34" xfId="2331"/>
    <cellStyle name="_Borrowings_SUMMARY-01-04-2010-31-05-2010.xls-01-06 35" xfId="2332"/>
    <cellStyle name="_Borrowings_SUMMARY-01-04-2010-31-05-2010.xls-01-06 36" xfId="2333"/>
    <cellStyle name="_Borrowings_SUMMARY-01-04-2010-31-05-2010.xls-01-06 37" xfId="2334"/>
    <cellStyle name="_Borrowings_SUMMARY-01-04-2010-31-05-2010.xls-01-06 38" xfId="2335"/>
    <cellStyle name="_Borrowings_SUMMARY-01-04-2010-31-05-2010.xls-01-06 39" xfId="2336"/>
    <cellStyle name="_Borrowings_SUMMARY-01-04-2010-31-05-2010.xls-01-06 4" xfId="2337"/>
    <cellStyle name="_Borrowings_SUMMARY-01-04-2010-31-05-2010.xls-01-06 40" xfId="2338"/>
    <cellStyle name="_Borrowings_SUMMARY-01-04-2010-31-05-2010.xls-01-06 5" xfId="2339"/>
    <cellStyle name="_Borrowings_SUMMARY-01-04-2010-31-05-2010.xls-01-06 6" xfId="2340"/>
    <cellStyle name="_Borrowings_SUMMARY-01-04-2010-31-05-2010.xls-01-06 7" xfId="2341"/>
    <cellStyle name="_Borrowings_SUMMARY-01-04-2010-31-05-2010.xls-01-06 8" xfId="2342"/>
    <cellStyle name="_Borrowings_SUMMARY-01-04-2010-31-05-2010.xls-01-06 9" xfId="2343"/>
    <cellStyle name="_Borrowings_SUMMARY-01-04-2010-31-05-2010.xls-01-06_CF - Actual - April 2012 To End of Year- 2013-30-04-2012" xfId="2344"/>
    <cellStyle name="_Borrowings_SUMMARY-01-04-2010-31-05-2010.xls-01-06_CF - Actual - April 2012 To End of Year- 2013-30-04-2012_Copy of CF-M-31-07-2012-LJ 2" xfId="2345"/>
    <cellStyle name="_Borrowings_SUMMARY-01-04-2010-31-05-2010.xls-01-06_CF-2012-13 Ver10-29-03-2012" xfId="2346"/>
    <cellStyle name="_Borrowings_SUMMARY-01-04-2010-31-05-2010.xls-01-06_Copy of CF-M-31-07-2012-LJ 2" xfId="2347"/>
    <cellStyle name="_Borrowings_SUMMARY-01-04-2010-31-05-2010.xls-01-06_epc-internal-external-2010-11" xfId="2348"/>
    <cellStyle name="_Borrowings_SUMMARY-01-04-2010-31-05-2010.xls-01-06_epc-internal-external-2010-11 10" xfId="2349"/>
    <cellStyle name="_Borrowings_SUMMARY-01-04-2010-31-05-2010.xls-01-06_epc-internal-external-2010-11 11" xfId="2350"/>
    <cellStyle name="_Borrowings_SUMMARY-01-04-2010-31-05-2010.xls-01-06_epc-internal-external-2010-11 12" xfId="2351"/>
    <cellStyle name="_Borrowings_SUMMARY-01-04-2010-31-05-2010.xls-01-06_epc-internal-external-2010-11 13" xfId="2352"/>
    <cellStyle name="_Borrowings_SUMMARY-01-04-2010-31-05-2010.xls-01-06_epc-internal-external-2010-11 14" xfId="2353"/>
    <cellStyle name="_Borrowings_SUMMARY-01-04-2010-31-05-2010.xls-01-06_epc-internal-external-2010-11 15" xfId="2354"/>
    <cellStyle name="_Borrowings_SUMMARY-01-04-2010-31-05-2010.xls-01-06_epc-internal-external-2010-11 16" xfId="2355"/>
    <cellStyle name="_Borrowings_SUMMARY-01-04-2010-31-05-2010.xls-01-06_epc-internal-external-2010-11 17" xfId="2356"/>
    <cellStyle name="_Borrowings_SUMMARY-01-04-2010-31-05-2010.xls-01-06_epc-internal-external-2010-11 18" xfId="2357"/>
    <cellStyle name="_Borrowings_SUMMARY-01-04-2010-31-05-2010.xls-01-06_epc-internal-external-2010-11 19" xfId="2358"/>
    <cellStyle name="_Borrowings_SUMMARY-01-04-2010-31-05-2010.xls-01-06_epc-internal-external-2010-11 2" xfId="2359"/>
    <cellStyle name="_Borrowings_SUMMARY-01-04-2010-31-05-2010.xls-01-06_epc-internal-external-2010-11 20" xfId="2360"/>
    <cellStyle name="_Borrowings_SUMMARY-01-04-2010-31-05-2010.xls-01-06_epc-internal-external-2010-11 21" xfId="2361"/>
    <cellStyle name="_Borrowings_SUMMARY-01-04-2010-31-05-2010.xls-01-06_epc-internal-external-2010-11 22" xfId="2362"/>
    <cellStyle name="_Borrowings_SUMMARY-01-04-2010-31-05-2010.xls-01-06_epc-internal-external-2010-11 23" xfId="2363"/>
    <cellStyle name="_Borrowings_SUMMARY-01-04-2010-31-05-2010.xls-01-06_epc-internal-external-2010-11 24" xfId="2364"/>
    <cellStyle name="_Borrowings_SUMMARY-01-04-2010-31-05-2010.xls-01-06_epc-internal-external-2010-11 25" xfId="2365"/>
    <cellStyle name="_Borrowings_SUMMARY-01-04-2010-31-05-2010.xls-01-06_epc-internal-external-2010-11 26" xfId="2366"/>
    <cellStyle name="_Borrowings_SUMMARY-01-04-2010-31-05-2010.xls-01-06_epc-internal-external-2010-11 27" xfId="2367"/>
    <cellStyle name="_Borrowings_SUMMARY-01-04-2010-31-05-2010.xls-01-06_epc-internal-external-2010-11 28" xfId="2368"/>
    <cellStyle name="_Borrowings_SUMMARY-01-04-2010-31-05-2010.xls-01-06_epc-internal-external-2010-11 29" xfId="2369"/>
    <cellStyle name="_Borrowings_SUMMARY-01-04-2010-31-05-2010.xls-01-06_epc-internal-external-2010-11 3" xfId="2370"/>
    <cellStyle name="_Borrowings_SUMMARY-01-04-2010-31-05-2010.xls-01-06_epc-internal-external-2010-11 30" xfId="2371"/>
    <cellStyle name="_Borrowings_SUMMARY-01-04-2010-31-05-2010.xls-01-06_epc-internal-external-2010-11 31" xfId="2372"/>
    <cellStyle name="_Borrowings_SUMMARY-01-04-2010-31-05-2010.xls-01-06_epc-internal-external-2010-11 32" xfId="2373"/>
    <cellStyle name="_Borrowings_SUMMARY-01-04-2010-31-05-2010.xls-01-06_epc-internal-external-2010-11 33" xfId="2374"/>
    <cellStyle name="_Borrowings_SUMMARY-01-04-2010-31-05-2010.xls-01-06_epc-internal-external-2010-11 34" xfId="2375"/>
    <cellStyle name="_Borrowings_SUMMARY-01-04-2010-31-05-2010.xls-01-06_epc-internal-external-2010-11 35" xfId="2376"/>
    <cellStyle name="_Borrowings_SUMMARY-01-04-2010-31-05-2010.xls-01-06_epc-internal-external-2010-11 36" xfId="2377"/>
    <cellStyle name="_Borrowings_SUMMARY-01-04-2010-31-05-2010.xls-01-06_epc-internal-external-2010-11 37" xfId="2378"/>
    <cellStyle name="_Borrowings_SUMMARY-01-04-2010-31-05-2010.xls-01-06_epc-internal-external-2010-11 38" xfId="2379"/>
    <cellStyle name="_Borrowings_SUMMARY-01-04-2010-31-05-2010.xls-01-06_epc-internal-external-2010-11 39" xfId="2380"/>
    <cellStyle name="_Borrowings_SUMMARY-01-04-2010-31-05-2010.xls-01-06_epc-internal-external-2010-11 4" xfId="2381"/>
    <cellStyle name="_Borrowings_SUMMARY-01-04-2010-31-05-2010.xls-01-06_epc-internal-external-2010-11 40" xfId="2382"/>
    <cellStyle name="_Borrowings_SUMMARY-01-04-2010-31-05-2010.xls-01-06_epc-internal-external-2010-11 5" xfId="2383"/>
    <cellStyle name="_Borrowings_SUMMARY-01-04-2010-31-05-2010.xls-01-06_epc-internal-external-2010-11 6" xfId="2384"/>
    <cellStyle name="_Borrowings_SUMMARY-01-04-2010-31-05-2010.xls-01-06_epc-internal-external-2010-11 7" xfId="2385"/>
    <cellStyle name="_Borrowings_SUMMARY-01-04-2010-31-05-2010.xls-01-06_epc-internal-external-2010-11 8" xfId="2386"/>
    <cellStyle name="_Borrowings_SUMMARY-01-04-2010-31-05-2010.xls-01-06_epc-internal-external-2010-11 9" xfId="2387"/>
    <cellStyle name="_Borrowings_SUMMARY-01-04-2010-31-05-2010.xls-01-06_epc-internal-external-2010-11_CF - Actual - April 2012 To End of Year- 2013-30-04-2012" xfId="2388"/>
    <cellStyle name="_Borrowings_SUMMARY-01-04-2010-31-05-2010.xls-01-06_epc-internal-external-2010-11_CF - Actual - April 2012 To End of Year- 2013-30-04-2012_Copy of CF-M-31-07-2012-LJ 2" xfId="2389"/>
    <cellStyle name="_Borrowings_SUMMARY-01-04-2010-31-05-2010.xls-01-06_epc-internal-external-2010-11_CF-2012-13 Ver10-29-03-2012" xfId="2390"/>
    <cellStyle name="_Borrowings_SUMMARY-01-04-2010-31-05-2010.xls-01-06_epc-internal-external-2010-11_Copy of CF-M-31-07-2012-LJ 2" xfId="2391"/>
    <cellStyle name="_Borrowings_SUMMARY-01-04-2010-31-05-2010.xls-01-06_Group Cash Flow 31.5.2011" xfId="2392"/>
    <cellStyle name="_Borrowings_SUMMARY-01-04-2010-31-05-2010.xls-01-06_Group Cash Flow 31.5.2011 10" xfId="2393"/>
    <cellStyle name="_Borrowings_SUMMARY-01-04-2010-31-05-2010.xls-01-06_Group Cash Flow 31.5.2011 11" xfId="2394"/>
    <cellStyle name="_Borrowings_SUMMARY-01-04-2010-31-05-2010.xls-01-06_Group Cash Flow 31.5.2011 12" xfId="2395"/>
    <cellStyle name="_Borrowings_SUMMARY-01-04-2010-31-05-2010.xls-01-06_Group Cash Flow 31.5.2011 13" xfId="2396"/>
    <cellStyle name="_Borrowings_SUMMARY-01-04-2010-31-05-2010.xls-01-06_Group Cash Flow 31.5.2011 14" xfId="2397"/>
    <cellStyle name="_Borrowings_SUMMARY-01-04-2010-31-05-2010.xls-01-06_Group Cash Flow 31.5.2011 15" xfId="2398"/>
    <cellStyle name="_Borrowings_SUMMARY-01-04-2010-31-05-2010.xls-01-06_Group Cash Flow 31.5.2011 16" xfId="2399"/>
    <cellStyle name="_Borrowings_SUMMARY-01-04-2010-31-05-2010.xls-01-06_Group Cash Flow 31.5.2011 17" xfId="2400"/>
    <cellStyle name="_Borrowings_SUMMARY-01-04-2010-31-05-2010.xls-01-06_Group Cash Flow 31.5.2011 18" xfId="2401"/>
    <cellStyle name="_Borrowings_SUMMARY-01-04-2010-31-05-2010.xls-01-06_Group Cash Flow 31.5.2011 19" xfId="2402"/>
    <cellStyle name="_Borrowings_SUMMARY-01-04-2010-31-05-2010.xls-01-06_Group Cash Flow 31.5.2011 2" xfId="2403"/>
    <cellStyle name="_Borrowings_SUMMARY-01-04-2010-31-05-2010.xls-01-06_Group Cash Flow 31.5.2011 20" xfId="2404"/>
    <cellStyle name="_Borrowings_SUMMARY-01-04-2010-31-05-2010.xls-01-06_Group Cash Flow 31.5.2011 21" xfId="2405"/>
    <cellStyle name="_Borrowings_SUMMARY-01-04-2010-31-05-2010.xls-01-06_Group Cash Flow 31.5.2011 22" xfId="2406"/>
    <cellStyle name="_Borrowings_SUMMARY-01-04-2010-31-05-2010.xls-01-06_Group Cash Flow 31.5.2011 23" xfId="2407"/>
    <cellStyle name="_Borrowings_SUMMARY-01-04-2010-31-05-2010.xls-01-06_Group Cash Flow 31.5.2011 24" xfId="2408"/>
    <cellStyle name="_Borrowings_SUMMARY-01-04-2010-31-05-2010.xls-01-06_Group Cash Flow 31.5.2011 25" xfId="2409"/>
    <cellStyle name="_Borrowings_SUMMARY-01-04-2010-31-05-2010.xls-01-06_Group Cash Flow 31.5.2011 26" xfId="2410"/>
    <cellStyle name="_Borrowings_SUMMARY-01-04-2010-31-05-2010.xls-01-06_Group Cash Flow 31.5.2011 27" xfId="2411"/>
    <cellStyle name="_Borrowings_SUMMARY-01-04-2010-31-05-2010.xls-01-06_Group Cash Flow 31.5.2011 28" xfId="2412"/>
    <cellStyle name="_Borrowings_SUMMARY-01-04-2010-31-05-2010.xls-01-06_Group Cash Flow 31.5.2011 29" xfId="2413"/>
    <cellStyle name="_Borrowings_SUMMARY-01-04-2010-31-05-2010.xls-01-06_Group Cash Flow 31.5.2011 3" xfId="2414"/>
    <cellStyle name="_Borrowings_SUMMARY-01-04-2010-31-05-2010.xls-01-06_Group Cash Flow 31.5.2011 30" xfId="2415"/>
    <cellStyle name="_Borrowings_SUMMARY-01-04-2010-31-05-2010.xls-01-06_Group Cash Flow 31.5.2011 31" xfId="2416"/>
    <cellStyle name="_Borrowings_SUMMARY-01-04-2010-31-05-2010.xls-01-06_Group Cash Flow 31.5.2011 32" xfId="2417"/>
    <cellStyle name="_Borrowings_SUMMARY-01-04-2010-31-05-2010.xls-01-06_Group Cash Flow 31.5.2011 33" xfId="2418"/>
    <cellStyle name="_Borrowings_SUMMARY-01-04-2010-31-05-2010.xls-01-06_Group Cash Flow 31.5.2011 34" xfId="2419"/>
    <cellStyle name="_Borrowings_SUMMARY-01-04-2010-31-05-2010.xls-01-06_Group Cash Flow 31.5.2011 35" xfId="2420"/>
    <cellStyle name="_Borrowings_SUMMARY-01-04-2010-31-05-2010.xls-01-06_Group Cash Flow 31.5.2011 36" xfId="2421"/>
    <cellStyle name="_Borrowings_SUMMARY-01-04-2010-31-05-2010.xls-01-06_Group Cash Flow 31.5.2011 37" xfId="2422"/>
    <cellStyle name="_Borrowings_SUMMARY-01-04-2010-31-05-2010.xls-01-06_Group Cash Flow 31.5.2011 38" xfId="2423"/>
    <cellStyle name="_Borrowings_SUMMARY-01-04-2010-31-05-2010.xls-01-06_Group Cash Flow 31.5.2011 39" xfId="2424"/>
    <cellStyle name="_Borrowings_SUMMARY-01-04-2010-31-05-2010.xls-01-06_Group Cash Flow 31.5.2011 4" xfId="2425"/>
    <cellStyle name="_Borrowings_SUMMARY-01-04-2010-31-05-2010.xls-01-06_Group Cash Flow 31.5.2011 40" xfId="2426"/>
    <cellStyle name="_Borrowings_SUMMARY-01-04-2010-31-05-2010.xls-01-06_Group Cash Flow 31.5.2011 5" xfId="2427"/>
    <cellStyle name="_Borrowings_SUMMARY-01-04-2010-31-05-2010.xls-01-06_Group Cash Flow 31.5.2011 6" xfId="2428"/>
    <cellStyle name="_Borrowings_SUMMARY-01-04-2010-31-05-2010.xls-01-06_Group Cash Flow 31.5.2011 7" xfId="2429"/>
    <cellStyle name="_Borrowings_SUMMARY-01-04-2010-31-05-2010.xls-01-06_Group Cash Flow 31.5.2011 8" xfId="2430"/>
    <cellStyle name="_Borrowings_SUMMARY-01-04-2010-31-05-2010.xls-01-06_Group Cash Flow 31.5.2011 9" xfId="2431"/>
    <cellStyle name="_Borrowings_SUMMARY-01-04-2010-31-05-2010.xls-01-06_Group Cash Flow 31.5.2011_CF - Actual - April 2012 To End of Year- 2013-30-04-2012" xfId="2432"/>
    <cellStyle name="_Borrowings_SUMMARY-01-04-2010-31-05-2010.xls-01-06_Group Cash Flow 31.5.2011_CF - Actual - April 2012 To End of Year- 2013-30-04-2012_Copy of CF-M-31-07-2012-LJ 2" xfId="2433"/>
    <cellStyle name="_Borrowings_SUMMARY-01-04-2010-31-05-2010.xls-01-06_Group Cash Flow 31.5.2011_CF-2012-13 Ver10-29-03-2012" xfId="2434"/>
    <cellStyle name="_Borrowings_SUMMARY-01-04-2010-31-05-2010.xls-01-06_Group Cash Flow 31.5.2011_Copy of CF-M-31-07-2012-LJ 2" xfId="2435"/>
    <cellStyle name="_BP_25july08" xfId="2436"/>
    <cellStyle name="_BP_25july08 2" xfId="2437"/>
    <cellStyle name="_BP_25july08 2 2" xfId="2438"/>
    <cellStyle name="_BP_25july08 3" xfId="2439"/>
    <cellStyle name="_BP_25july08 3 2" xfId="2440"/>
    <cellStyle name="_BP_25july08 4" xfId="2441"/>
    <cellStyle name="_BP_25july08 4 2" xfId="2442"/>
    <cellStyle name="_BP_25july08 5" xfId="2443"/>
    <cellStyle name="_BP_25july08 5 2" xfId="2444"/>
    <cellStyle name="_BP_25july08 6" xfId="2445"/>
    <cellStyle name="_BP_25july08_AOP Vs ACTUAL Q1" xfId="2446"/>
    <cellStyle name="_BP_25july08_Effect of ATE Orders" xfId="2447"/>
    <cellStyle name="_BP_25july08_Effect of ATE Orders YPL" xfId="2448"/>
    <cellStyle name="_BP_25july08_Estimate Cashflow (16-10-13 to 15-11-13)" xfId="2449"/>
    <cellStyle name="_BP_25july08_Prjections_Monthly_11-12_Avg Borrowing_22%_16.5_Unbilled" xfId="2450"/>
    <cellStyle name="_BP_25july08_R1" xfId="2451"/>
    <cellStyle name="_BP_25july08_R3" xfId="2452"/>
    <cellStyle name="_BP_25july08_RoCE working _RA_BYPL_as per T.O. dated 31.07.2013" xfId="2453"/>
    <cellStyle name="_BP_25july08_RoCE working as per EIC_BYPL_april13" xfId="2454"/>
    <cellStyle name="_BP_25july08_Scenario -2_4 Projects" xfId="2455"/>
    <cellStyle name="_BP_25july08_Scenario -2_4 Projects 2" xfId="2456"/>
    <cellStyle name="_BP_25july08_Scenario -2_4 Projects 3" xfId="2457"/>
    <cellStyle name="_BP_25july08_Scenario -2_4 Projects 4" xfId="2458"/>
    <cellStyle name="_BP_25july08_Scenario -2_4 Projects 5" xfId="2459"/>
    <cellStyle name="_BP_25july08_Scenario -2_4 Projects 6" xfId="2460"/>
    <cellStyle name="_Branchwise Budget 2H'07" xfId="2461"/>
    <cellStyle name="_Branchwise Budget for 1H 08" xfId="2462"/>
    <cellStyle name="_BRH" xfId="2463"/>
    <cellStyle name="_BRH_Final All-2nd source" xfId="2464"/>
    <cellStyle name="_BRH_lIST OF 66kv ffeeder panel and Earthing" xfId="2465"/>
    <cellStyle name="_BRH_X'mer Account" xfId="2466"/>
    <cellStyle name="_BRPL" xfId="2467"/>
    <cellStyle name="_BRPL 2" xfId="2468"/>
    <cellStyle name="_BRPL 3" xfId="2469"/>
    <cellStyle name="_BRPL 4" xfId="2470"/>
    <cellStyle name="_BRPL 5" xfId="2471"/>
    <cellStyle name="_BRPL 6" xfId="2472"/>
    <cellStyle name="_BRPL_ FY09" xfId="2473"/>
    <cellStyle name="_BRPL_310508_01062008" xfId="2474"/>
    <cellStyle name="_BRPL_310508_01062008 2" xfId="2475"/>
    <cellStyle name="_BRPL_310508_01062008 2 2" xfId="2476"/>
    <cellStyle name="_BRPL_310508_01062008 3" xfId="2477"/>
    <cellStyle name="_BRPL_310508_01062008 3 2" xfId="2478"/>
    <cellStyle name="_BRPL_310508_01062008 4" xfId="2479"/>
    <cellStyle name="_BRPL_310508_01062008 4 2" xfId="2480"/>
    <cellStyle name="_BRPL_310508_01062008 5" xfId="2481"/>
    <cellStyle name="_BRPL_310508_01062008 5 2" xfId="2482"/>
    <cellStyle name="_BRPL_310508_01062008 6" xfId="2483"/>
    <cellStyle name="_BRPL_310508_01062008_AOP Vs ACTUAL Q1" xfId="2484"/>
    <cellStyle name="_BRPL_310508_01062008_BYPL_RA_FY12-13_Final" xfId="2485"/>
    <cellStyle name="_BRPL_310508_01062008_Effect of ATE Orders" xfId="2486"/>
    <cellStyle name="_BRPL_310508_01062008_Effect of ATE Orders YPL" xfId="2487"/>
    <cellStyle name="_BRPL_310508_01062008_Estimate Cashflow (16-10-13 to 15-11-13)" xfId="2488"/>
    <cellStyle name="_BRPL_310508_01062008_Monetary impact for Appeal against T.O. dated 31st July 2013" xfId="2489"/>
    <cellStyle name="_BRPL_310508_01062008_Prjections_Monthly_11-12_Avg Borrowing_22%_16.5_Unbilled" xfId="2490"/>
    <cellStyle name="_BRPL_310508_01062008_R1" xfId="2491"/>
    <cellStyle name="_BRPL_310508_01062008_R3" xfId="2492"/>
    <cellStyle name="_BRPL_310508_01062008_RA_BYPL_16.09.2013" xfId="2493"/>
    <cellStyle name="_BRPL_310508_01062008_RoCE working _RA_BYPL_as per T.O. dated 31.07.2013" xfId="2494"/>
    <cellStyle name="_BRPL_310508_01062008_RoCE working as per EIC_BYPL_april13" xfId="2495"/>
    <cellStyle name="_BRPL_310508_01062008_Scenario -2_4 Projects" xfId="2496"/>
    <cellStyle name="_BRPL_310508_01062008_Scenario -2_4 Projects 2" xfId="2497"/>
    <cellStyle name="_BRPL_310508_01062008_Scenario -2_4 Projects 3" xfId="2498"/>
    <cellStyle name="_BRPL_310508_01062008_Scenario -2_4 Projects 4" xfId="2499"/>
    <cellStyle name="_BRPL_310508_01062008_Scenario -2_4 Projects 5" xfId="2500"/>
    <cellStyle name="_BRPL_310508_01062008_Scenario -2_4 Projects 6" xfId="2501"/>
    <cellStyle name="_BRPL_EXP_SEPT" xfId="2502"/>
    <cellStyle name="_BRPL_P&amp;L2010-11_110810 R" xfId="2503"/>
    <cellStyle name="_BRPL_Scenario -2_4 Projects" xfId="2504"/>
    <cellStyle name="_BRPL_Scenario -2_4 Projects 2" xfId="2505"/>
    <cellStyle name="_BRPL_Scenario -2_4 Projects 3" xfId="2506"/>
    <cellStyle name="_BRPL_Scenario -2_4 Projects 4" xfId="2507"/>
    <cellStyle name="_BRPL_Scenario -2_4 Projects 5" xfId="2508"/>
    <cellStyle name="_BRPL_Scenario -2_4 Projects 6" xfId="2509"/>
    <cellStyle name="_Business_Model_v2.0_Subs_Data_Toll" xfId="2510"/>
    <cellStyle name="_Buyers Credit details to accounts - 16.3.05" xfId="2511"/>
    <cellStyle name="_Buyers Credit details to accounts - 16.3.05 2" xfId="2512"/>
    <cellStyle name="_Buyers Credit details to accounts - 16.3.05 2 2" xfId="2513"/>
    <cellStyle name="_Buyers Credit details to accounts - 16.3.05 3" xfId="2514"/>
    <cellStyle name="_Buyers Credit details to accounts - 16.3.05 3 2" xfId="2515"/>
    <cellStyle name="_Buyers Credit details to accounts - 16.3.05 4" xfId="2516"/>
    <cellStyle name="_Buyers Credit details to accounts - 16.3.05 4 2" xfId="2517"/>
    <cellStyle name="_Buyers Credit details to accounts - 16.3.05 5" xfId="2518"/>
    <cellStyle name="_Buyers Credit details to accounts - 16.3.05 5 2" xfId="2519"/>
    <cellStyle name="_Buyers Credit details to accounts - 16.3.05 6" xfId="2520"/>
    <cellStyle name="_Buyers Credit details to accounts - 16.3.05_~4438964" xfId="2521"/>
    <cellStyle name="_Buyers Credit details to accounts - 16.3.05_~4438964_Estimate Cashflow (16-10-13 to 15-11-13)" xfId="2522"/>
    <cellStyle name="_Buyers Credit details to accounts - 16.3.05_AOP Vs ACTUAL Q1" xfId="2523"/>
    <cellStyle name="_Buyers Credit details to accounts - 16.3.05_BYPL_RA_FY12-13_Final" xfId="2524"/>
    <cellStyle name="_Buyers Credit details to accounts - 16.3.05_Deferred Tax Working_March-10_Final_Auditor" xfId="2525"/>
    <cellStyle name="_Buyers Credit details to accounts - 16.3.05_Effect of ATE Orders" xfId="2526"/>
    <cellStyle name="_Buyers Credit details to accounts - 16.3.05_Effect of ATE Orders YPL" xfId="2527"/>
    <cellStyle name="_Buyers Credit details to accounts - 16.3.05_Estimate Cashflow (16-10-13 to 15-11-13)" xfId="2528"/>
    <cellStyle name="_Buyers Credit details to accounts - 16.3.05_Monetary impact for Appeal against T.O. dated 31st July 2013" xfId="2529"/>
    <cellStyle name="_Buyers Credit details to accounts - 16.3.05_Prjections_Monthly_11-12_Avg Borrowing_22%_16.5_Unbilled" xfId="2530"/>
    <cellStyle name="_Buyers Credit details to accounts - 16.3.05_Projected P&amp;L 2012_RADPL" xfId="2531"/>
    <cellStyle name="_Buyers Credit details to accounts - 16.3.05_R1" xfId="2532"/>
    <cellStyle name="_Buyers Credit details to accounts - 16.3.05_R3" xfId="2533"/>
    <cellStyle name="_Buyers Credit details to accounts - 16.3.05_RA_BYPL_16.09.2013" xfId="2534"/>
    <cellStyle name="_Buyers Credit details to accounts - 16.3.05_RoCE working _RA_BYPL_as per T.O. dated 31.07.2013" xfId="2535"/>
    <cellStyle name="_Buyers Credit details to accounts - 16.3.05_RoCE working as per EIC_BYPL_april13" xfId="2536"/>
    <cellStyle name="_Buyers Credit details to accounts - 16.3.05_Scenario -2_4 Projects" xfId="2537"/>
    <cellStyle name="_Buyers Credit details to accounts - 16.3.05_Scenario -2_4 Projects 2" xfId="2538"/>
    <cellStyle name="_Buyers Credit details to accounts - 16.3.05_Scenario -2_4 Projects 3" xfId="2539"/>
    <cellStyle name="_Buyers Credit details to accounts - 16.3.05_Scenario -2_4 Projects 4" xfId="2540"/>
    <cellStyle name="_Buyers Credit details to accounts - 16.3.05_Scenario -2_4 Projects 5" xfId="2541"/>
    <cellStyle name="_Buyers Credit details to accounts - 16.3.05_Scenario -2_4 Projects 6" xfId="2542"/>
    <cellStyle name="_Buyers Credit details to accounts - 16.3.05_TAX PROVISIONS" xfId="2543"/>
    <cellStyle name="_Buyers Credit details to accounts - 16.3.05_Transmission Advance Tax Q1" xfId="2544"/>
    <cellStyle name="_Buyers Credit-Sep 09" xfId="2545"/>
    <cellStyle name="_BUYERS-CREDIT 31.1.10-" xfId="2546"/>
    <cellStyle name="_BUYERS-CREDIT23.10.09-" xfId="2547"/>
    <cellStyle name="_BUYERS-CREDIT-28.8.09-" xfId="2548"/>
    <cellStyle name="_BYPL" xfId="2549"/>
    <cellStyle name="_BYPL 2" xfId="2550"/>
    <cellStyle name="_BYPL 3" xfId="2551"/>
    <cellStyle name="_BYPL 4" xfId="2552"/>
    <cellStyle name="_BYPL 5" xfId="2553"/>
    <cellStyle name="_BYPL 6" xfId="2554"/>
    <cellStyle name="_BYPL_Scenario -2_4 Projects" xfId="2555"/>
    <cellStyle name="_BYPL_Scenario -2_4 Projects 2" xfId="2556"/>
    <cellStyle name="_BYPL_Scenario -2_4 Projects 3" xfId="2557"/>
    <cellStyle name="_BYPL_Scenario -2_4 Projects 4" xfId="2558"/>
    <cellStyle name="_BYPL_Scenario -2_4 Projects 5" xfId="2559"/>
    <cellStyle name="_BYPL_Scenario -2_4 Projects 6" xfId="2560"/>
    <cellStyle name="_CAPEX schedule of Businesses (Financial AoP FY 2012 Ver - 55) June 02,11" xfId="2561"/>
    <cellStyle name="_CAPEX schedule of Businesses (Financial AoP FY 2012 Ver - 55) June 02,11_CF-2012-13 Ver10-29-03-2012" xfId="2562"/>
    <cellStyle name="_CAPEX schedule of Businesses (Financial AoP FY 2012 Ver - 55) June 02,11_Copy of CF-M-31-07-2012-LJ 2" xfId="2563"/>
    <cellStyle name="_CAPEX YTD AUG 11s" xfId="2564"/>
    <cellStyle name="_CAPEXYTD July 11" xfId="2565"/>
    <cellStyle name="_CAPEXYTD Oct 11s" xfId="2566"/>
    <cellStyle name="_CAPEXYTD Sep 11s" xfId="2567"/>
    <cellStyle name="_Cash flow" xfId="2568"/>
    <cellStyle name="_CASH FLOW 11-04-05" xfId="2569"/>
    <cellStyle name="_CASH FLOW 11-04-05 2" xfId="2570"/>
    <cellStyle name="_CASH FLOW 11-04-05 2 2" xfId="2571"/>
    <cellStyle name="_CASH FLOW 11-04-05 3" xfId="2572"/>
    <cellStyle name="_CASH FLOW 11-04-05 3 2" xfId="2573"/>
    <cellStyle name="_CASH FLOW 11-04-05 4" xfId="2574"/>
    <cellStyle name="_CASH FLOW 11-04-05 4 2" xfId="2575"/>
    <cellStyle name="_CASH FLOW 11-04-05 5" xfId="2576"/>
    <cellStyle name="_CASH FLOW 11-04-05 5 2" xfId="2577"/>
    <cellStyle name="_CASH FLOW 11-04-05 6" xfId="2578"/>
    <cellStyle name="_CASH FLOW 11-04-05_~4438964" xfId="2579"/>
    <cellStyle name="_CASH FLOW 11-04-05_~4438964_Estimate Cashflow (16-10-13 to 15-11-13)" xfId="2580"/>
    <cellStyle name="_CASH FLOW 11-04-05_AOP Vs ACTUAL Q1" xfId="2581"/>
    <cellStyle name="_CASH FLOW 11-04-05_BYPL_RA_FY12-13_Final" xfId="2582"/>
    <cellStyle name="_CASH FLOW 11-04-05_Deferred Tax Working_March-10_Final_Auditor" xfId="2583"/>
    <cellStyle name="_CASH FLOW 11-04-05_Effect of ATE Orders" xfId="2584"/>
    <cellStyle name="_CASH FLOW 11-04-05_Effect of ATE Orders YPL" xfId="2585"/>
    <cellStyle name="_CASH FLOW 11-04-05_Estimate Cashflow (16-10-13 to 15-11-13)" xfId="2586"/>
    <cellStyle name="_CASH FLOW 11-04-05_Monetary impact for Appeal against T.O. dated 31st July 2013" xfId="2587"/>
    <cellStyle name="_CASH FLOW 11-04-05_Prjections_Monthly_11-12_Avg Borrowing_22%_16.5_Unbilled" xfId="2588"/>
    <cellStyle name="_CASH FLOW 11-04-05_Projected P&amp;L 2012_RADPL" xfId="2589"/>
    <cellStyle name="_CASH FLOW 11-04-05_R1" xfId="2590"/>
    <cellStyle name="_CASH FLOW 11-04-05_R3" xfId="2591"/>
    <cellStyle name="_CASH FLOW 11-04-05_RA_BYPL_16.09.2013" xfId="2592"/>
    <cellStyle name="_CASH FLOW 11-04-05_RoCE working _RA_BYPL_as per T.O. dated 31.07.2013" xfId="2593"/>
    <cellStyle name="_CASH FLOW 11-04-05_RoCE working as per EIC_BYPL_april13" xfId="2594"/>
    <cellStyle name="_CASH FLOW 11-04-05_Scenario -2_4 Projects" xfId="2595"/>
    <cellStyle name="_CASH FLOW 11-04-05_Scenario -2_4 Projects 2" xfId="2596"/>
    <cellStyle name="_CASH FLOW 11-04-05_Scenario -2_4 Projects 3" xfId="2597"/>
    <cellStyle name="_CASH FLOW 11-04-05_Scenario -2_4 Projects 4" xfId="2598"/>
    <cellStyle name="_CASH FLOW 11-04-05_Scenario -2_4 Projects 5" xfId="2599"/>
    <cellStyle name="_CASH FLOW 11-04-05_Scenario -2_4 Projects 6" xfId="2600"/>
    <cellStyle name="_CASH FLOW 11-04-05_TAX PROVISIONS" xfId="2601"/>
    <cellStyle name="_CASH FLOW 11-04-05_Transmission Advance Tax Q1" xfId="2602"/>
    <cellStyle name="_Cash flow 2" xfId="2603"/>
    <cellStyle name="_Cash Flow 2011-12" xfId="2604"/>
    <cellStyle name="_Cash flow 3" xfId="2605"/>
    <cellStyle name="_Cash Flow 4" xfId="2606"/>
    <cellStyle name="_Cash Flow_Cash flow -aug11" xfId="2607"/>
    <cellStyle name="_Cash Flow_Cash flow -aug11_Estimate Cashflow (16-10-13 to 15-11-13)" xfId="2608"/>
    <cellStyle name="_Cash Flow_Cash flow -july11" xfId="2609"/>
    <cellStyle name="_Cash Flow_Cash flow -july11_Estimate Cashflow (16-10-13 to 15-11-13)" xfId="2610"/>
    <cellStyle name="_Cash flow_Estimate Cashflow (16-10-13 to 15-11-13)" xfId="2611"/>
    <cellStyle name="_Cash flow_For Aug11" xfId="2612"/>
    <cellStyle name="_Cash flow_For Aug11_Estimate Cashflow (16-10-13 to 15-11-13)" xfId="2613"/>
    <cellStyle name="_Cash Flow_MYT 2 Business Plan-RInfra-D" xfId="2614"/>
    <cellStyle name="_Cash Flow_MYT 2 Business Plan-RInfra-D_Estimate Cashflow (16-10-13 to 15-11-13)" xfId="2615"/>
    <cellStyle name="_Cashflow - proj- 11-12-R" xfId="2616"/>
    <cellStyle name="_Cashflow - proj- 11-12-Revised(ak)" xfId="2617"/>
    <cellStyle name="_Cashflow - proj- 11-12-Revised(ak)_Estimate Cashflow (16-10-13 to 15-11-13)" xfId="2618"/>
    <cellStyle name="_Cashier_Strenght 30 09 2011" xfId="2619"/>
    <cellStyle name="_CF April 13-21 2012" xfId="2620"/>
    <cellStyle name="_CF-2011-12 - July 11" xfId="2621"/>
    <cellStyle name="_CF-2011-12 - July 11_CF - Actual - April 2012 To End of Year- 2013-30-04-2012" xfId="2622"/>
    <cellStyle name="_CF-2011-12 - July 11_CF-2012-13 Ver10-29-03-2012" xfId="2623"/>
    <cellStyle name="_CF-2011-12 - July 11_CF-2012-13 Ver10-29-03-2012_Estimate Cashflow (16-10-13 to 15-11-13)" xfId="2624"/>
    <cellStyle name="_CF-2011-12 - July 11_FR-CF-2012-13-May-2012" xfId="2625"/>
    <cellStyle name="_CF-2011-12 - July 11_FR-CF-2012-13-May-2012_Estimate Cashflow (16-10-13 to 15-11-13)" xfId="2626"/>
    <cellStyle name="_CF-PROJ-2011-12-Transmission" xfId="2627"/>
    <cellStyle name="_CF-PROJ-2011-2012-Transmission" xfId="2628"/>
    <cellStyle name="_CF-PROJ-2011-2012-Transmission_~4438964" xfId="2629"/>
    <cellStyle name="_CF-PROJ-2011-2012-Transmission_~4438964_Estimate Cashflow (16-10-13 to 15-11-13)" xfId="2630"/>
    <cellStyle name="_CF-PROJ-2011-2012-Transmission_Estimate Cashflow (16-10-13 to 15-11-13)" xfId="2631"/>
    <cellStyle name="_cf-summary-june-10-mis" xfId="2632"/>
    <cellStyle name="_Clause 14(e) -DS Toll Road" xfId="2633"/>
    <cellStyle name="_Clause 14(e)- NK Toll Road" xfId="2634"/>
    <cellStyle name="_CMA-R-INFRA-2008" xfId="2635"/>
    <cellStyle name="_CMA-R-INFRA-2008 10" xfId="2636"/>
    <cellStyle name="_CMA-R-INFRA-2008 11" xfId="2637"/>
    <cellStyle name="_CMA-R-INFRA-2008 12" xfId="2638"/>
    <cellStyle name="_CMA-R-INFRA-2008 13" xfId="2639"/>
    <cellStyle name="_CMA-R-INFRA-2008 14" xfId="2640"/>
    <cellStyle name="_CMA-R-INFRA-2008 15" xfId="2641"/>
    <cellStyle name="_CMA-R-INFRA-2008 16" xfId="2642"/>
    <cellStyle name="_CMA-R-INFRA-2008 17" xfId="2643"/>
    <cellStyle name="_CMA-R-INFRA-2008 18" xfId="2644"/>
    <cellStyle name="_CMA-R-INFRA-2008 19" xfId="2645"/>
    <cellStyle name="_CMA-R-INFRA-2008 2" xfId="2646"/>
    <cellStyle name="_CMA-R-INFRA-2008 20" xfId="2647"/>
    <cellStyle name="_CMA-R-INFRA-2008 21" xfId="2648"/>
    <cellStyle name="_CMA-R-INFRA-2008 22" xfId="2649"/>
    <cellStyle name="_CMA-R-INFRA-2008 23" xfId="2650"/>
    <cellStyle name="_CMA-R-INFRA-2008 24" xfId="2651"/>
    <cellStyle name="_CMA-R-INFRA-2008 25" xfId="2652"/>
    <cellStyle name="_CMA-R-INFRA-2008 26" xfId="2653"/>
    <cellStyle name="_CMA-R-INFRA-2008 27" xfId="2654"/>
    <cellStyle name="_CMA-R-INFRA-2008 28" xfId="2655"/>
    <cellStyle name="_CMA-R-INFRA-2008 29" xfId="2656"/>
    <cellStyle name="_CMA-R-INFRA-2008 3" xfId="2657"/>
    <cellStyle name="_CMA-R-INFRA-2008 30" xfId="2658"/>
    <cellStyle name="_CMA-R-INFRA-2008 31" xfId="2659"/>
    <cellStyle name="_CMA-R-INFRA-2008 32" xfId="2660"/>
    <cellStyle name="_CMA-R-INFRA-2008 33" xfId="2661"/>
    <cellStyle name="_CMA-R-INFRA-2008 34" xfId="2662"/>
    <cellStyle name="_CMA-R-INFRA-2008 35" xfId="2663"/>
    <cellStyle name="_CMA-R-INFRA-2008 36" xfId="2664"/>
    <cellStyle name="_CMA-R-INFRA-2008 37" xfId="2665"/>
    <cellStyle name="_CMA-R-INFRA-2008 38" xfId="2666"/>
    <cellStyle name="_CMA-R-INFRA-2008 39" xfId="2667"/>
    <cellStyle name="_CMA-R-INFRA-2008 4" xfId="2668"/>
    <cellStyle name="_CMA-R-INFRA-2008 40" xfId="2669"/>
    <cellStyle name="_CMA-R-INFRA-2008 5" xfId="2670"/>
    <cellStyle name="_CMA-R-INFRA-2008 6" xfId="2671"/>
    <cellStyle name="_CMA-R-INFRA-2008 7" xfId="2672"/>
    <cellStyle name="_CMA-R-INFRA-2008 8" xfId="2673"/>
    <cellStyle name="_CMA-R-INFRA-2008 9" xfId="2674"/>
    <cellStyle name="_CMA-R-INFRA-2008_CF-2012-13 Ver10-29-03-2012" xfId="2675"/>
    <cellStyle name="_CMA-R-INFRA-2008_Copy of CF-M-31-07-2012-LJ 2" xfId="2676"/>
    <cellStyle name="_CMA-R-INFRA-2008_estimation of 2011-12 dt 22nd sept11" xfId="2677"/>
    <cellStyle name="_CMA-R-INFRA-2008_estimation of 2011-12 dt 22nd sept11 10" xfId="2678"/>
    <cellStyle name="_CMA-R-INFRA-2008_estimation of 2011-12 dt 22nd sept11 11" xfId="2679"/>
    <cellStyle name="_CMA-R-INFRA-2008_estimation of 2011-12 dt 22nd sept11 12" xfId="2680"/>
    <cellStyle name="_CMA-R-INFRA-2008_estimation of 2011-12 dt 22nd sept11 13" xfId="2681"/>
    <cellStyle name="_CMA-R-INFRA-2008_estimation of 2011-12 dt 22nd sept11 14" xfId="2682"/>
    <cellStyle name="_CMA-R-INFRA-2008_estimation of 2011-12 dt 22nd sept11 15" xfId="2683"/>
    <cellStyle name="_CMA-R-INFRA-2008_estimation of 2011-12 dt 22nd sept11 16" xfId="2684"/>
    <cellStyle name="_CMA-R-INFRA-2008_estimation of 2011-12 dt 22nd sept11 17" xfId="2685"/>
    <cellStyle name="_CMA-R-INFRA-2008_estimation of 2011-12 dt 22nd sept11 18" xfId="2686"/>
    <cellStyle name="_CMA-R-INFRA-2008_estimation of 2011-12 dt 22nd sept11 19" xfId="2687"/>
    <cellStyle name="_CMA-R-INFRA-2008_estimation of 2011-12 dt 22nd sept11 2" xfId="2688"/>
    <cellStyle name="_CMA-R-INFRA-2008_estimation of 2011-12 dt 22nd sept11 20" xfId="2689"/>
    <cellStyle name="_CMA-R-INFRA-2008_estimation of 2011-12 dt 22nd sept11 21" xfId="2690"/>
    <cellStyle name="_CMA-R-INFRA-2008_estimation of 2011-12 dt 22nd sept11 22" xfId="2691"/>
    <cellStyle name="_CMA-R-INFRA-2008_estimation of 2011-12 dt 22nd sept11 23" xfId="2692"/>
    <cellStyle name="_CMA-R-INFRA-2008_estimation of 2011-12 dt 22nd sept11 24" xfId="2693"/>
    <cellStyle name="_CMA-R-INFRA-2008_estimation of 2011-12 dt 22nd sept11 25" xfId="2694"/>
    <cellStyle name="_CMA-R-INFRA-2008_estimation of 2011-12 dt 22nd sept11 26" xfId="2695"/>
    <cellStyle name="_CMA-R-INFRA-2008_estimation of 2011-12 dt 22nd sept11 27" xfId="2696"/>
    <cellStyle name="_CMA-R-INFRA-2008_estimation of 2011-12 dt 22nd sept11 28" xfId="2697"/>
    <cellStyle name="_CMA-R-INFRA-2008_estimation of 2011-12 dt 22nd sept11 29" xfId="2698"/>
    <cellStyle name="_CMA-R-INFRA-2008_estimation of 2011-12 dt 22nd sept11 3" xfId="2699"/>
    <cellStyle name="_CMA-R-INFRA-2008_estimation of 2011-12 dt 22nd sept11 30" xfId="2700"/>
    <cellStyle name="_CMA-R-INFRA-2008_estimation of 2011-12 dt 22nd sept11 31" xfId="2701"/>
    <cellStyle name="_CMA-R-INFRA-2008_estimation of 2011-12 dt 22nd sept11 32" xfId="2702"/>
    <cellStyle name="_CMA-R-INFRA-2008_estimation of 2011-12 dt 22nd sept11 33" xfId="2703"/>
    <cellStyle name="_CMA-R-INFRA-2008_estimation of 2011-12 dt 22nd sept11 34" xfId="2704"/>
    <cellStyle name="_CMA-R-INFRA-2008_estimation of 2011-12 dt 22nd sept11 35" xfId="2705"/>
    <cellStyle name="_CMA-R-INFRA-2008_estimation of 2011-12 dt 22nd sept11 36" xfId="2706"/>
    <cellStyle name="_CMA-R-INFRA-2008_estimation of 2011-12 dt 22nd sept11 37" xfId="2707"/>
    <cellStyle name="_CMA-R-INFRA-2008_estimation of 2011-12 dt 22nd sept11 38" xfId="2708"/>
    <cellStyle name="_CMA-R-INFRA-2008_estimation of 2011-12 dt 22nd sept11 39" xfId="2709"/>
    <cellStyle name="_CMA-R-INFRA-2008_estimation of 2011-12 dt 22nd sept11 4" xfId="2710"/>
    <cellStyle name="_CMA-R-INFRA-2008_estimation of 2011-12 dt 22nd sept11 40" xfId="2711"/>
    <cellStyle name="_CMA-R-INFRA-2008_estimation of 2011-12 dt 22nd sept11 5" xfId="2712"/>
    <cellStyle name="_CMA-R-INFRA-2008_estimation of 2011-12 dt 22nd sept11 6" xfId="2713"/>
    <cellStyle name="_CMA-R-INFRA-2008_estimation of 2011-12 dt 22nd sept11 7" xfId="2714"/>
    <cellStyle name="_CMA-R-INFRA-2008_estimation of 2011-12 dt 22nd sept11 8" xfId="2715"/>
    <cellStyle name="_CMA-R-INFRA-2008_estimation of 2011-12 dt 22nd sept11 9" xfId="2716"/>
    <cellStyle name="_CMA-R-INFRA-2008_estimation of 2011-12 dt 22nd sept11_CF-2012-13 Ver10-29-03-2012" xfId="2717"/>
    <cellStyle name="_CMA-R-INFRA-2008_estimation of 2011-12 dt 22nd sept11_Copy of CF-M-31-07-2012-LJ 2" xfId="2718"/>
    <cellStyle name="_CMA-R-INFRA-2008_Projection for 2011-12 lj" xfId="2719"/>
    <cellStyle name="_CMA-R-INFRA-2008_Projection for 2011-12 lj 10" xfId="2720"/>
    <cellStyle name="_CMA-R-INFRA-2008_Projection for 2011-12 lj 11" xfId="2721"/>
    <cellStyle name="_CMA-R-INFRA-2008_Projection for 2011-12 lj 12" xfId="2722"/>
    <cellStyle name="_CMA-R-INFRA-2008_Projection for 2011-12 lj 13" xfId="2723"/>
    <cellStyle name="_CMA-R-INFRA-2008_Projection for 2011-12 lj 14" xfId="2724"/>
    <cellStyle name="_CMA-R-INFRA-2008_Projection for 2011-12 lj 15" xfId="2725"/>
    <cellStyle name="_CMA-R-INFRA-2008_Projection for 2011-12 lj 16" xfId="2726"/>
    <cellStyle name="_CMA-R-INFRA-2008_Projection for 2011-12 lj 17" xfId="2727"/>
    <cellStyle name="_CMA-R-INFRA-2008_Projection for 2011-12 lj 18" xfId="2728"/>
    <cellStyle name="_CMA-R-INFRA-2008_Projection for 2011-12 lj 19" xfId="2729"/>
    <cellStyle name="_CMA-R-INFRA-2008_Projection for 2011-12 lj 2" xfId="2730"/>
    <cellStyle name="_CMA-R-INFRA-2008_Projection for 2011-12 lj 20" xfId="2731"/>
    <cellStyle name="_CMA-R-INFRA-2008_Projection for 2011-12 lj 21" xfId="2732"/>
    <cellStyle name="_CMA-R-INFRA-2008_Projection for 2011-12 lj 22" xfId="2733"/>
    <cellStyle name="_CMA-R-INFRA-2008_Projection for 2011-12 lj 23" xfId="2734"/>
    <cellStyle name="_CMA-R-INFRA-2008_Projection for 2011-12 lj 24" xfId="2735"/>
    <cellStyle name="_CMA-R-INFRA-2008_Projection for 2011-12 lj 25" xfId="2736"/>
    <cellStyle name="_CMA-R-INFRA-2008_Projection for 2011-12 lj 26" xfId="2737"/>
    <cellStyle name="_CMA-R-INFRA-2008_Projection for 2011-12 lj 27" xfId="2738"/>
    <cellStyle name="_CMA-R-INFRA-2008_Projection for 2011-12 lj 28" xfId="2739"/>
    <cellStyle name="_CMA-R-INFRA-2008_Projection for 2011-12 lj 29" xfId="2740"/>
    <cellStyle name="_CMA-R-INFRA-2008_Projection for 2011-12 lj 3" xfId="2741"/>
    <cellStyle name="_CMA-R-INFRA-2008_Projection for 2011-12 lj 30" xfId="2742"/>
    <cellStyle name="_CMA-R-INFRA-2008_Projection for 2011-12 lj 31" xfId="2743"/>
    <cellStyle name="_CMA-R-INFRA-2008_Projection for 2011-12 lj 32" xfId="2744"/>
    <cellStyle name="_CMA-R-INFRA-2008_Projection for 2011-12 lj 33" xfId="2745"/>
    <cellStyle name="_CMA-R-INFRA-2008_Projection for 2011-12 lj 34" xfId="2746"/>
    <cellStyle name="_CMA-R-INFRA-2008_Projection for 2011-12 lj 35" xfId="2747"/>
    <cellStyle name="_CMA-R-INFRA-2008_Projection for 2011-12 lj 36" xfId="2748"/>
    <cellStyle name="_CMA-R-INFRA-2008_Projection for 2011-12 lj 37" xfId="2749"/>
    <cellStyle name="_CMA-R-INFRA-2008_Projection for 2011-12 lj 38" xfId="2750"/>
    <cellStyle name="_CMA-R-INFRA-2008_Projection for 2011-12 lj 39" xfId="2751"/>
    <cellStyle name="_CMA-R-INFRA-2008_Projection for 2011-12 lj 4" xfId="2752"/>
    <cellStyle name="_CMA-R-INFRA-2008_Projection for 2011-12 lj 40" xfId="2753"/>
    <cellStyle name="_CMA-R-INFRA-2008_Projection for 2011-12 lj 5" xfId="2754"/>
    <cellStyle name="_CMA-R-INFRA-2008_Projection for 2011-12 lj 6" xfId="2755"/>
    <cellStyle name="_CMA-R-INFRA-2008_Projection for 2011-12 lj 7" xfId="2756"/>
    <cellStyle name="_CMA-R-INFRA-2008_Projection for 2011-12 lj 8" xfId="2757"/>
    <cellStyle name="_CMA-R-INFRA-2008_Projection for 2011-12 lj 9" xfId="2758"/>
    <cellStyle name="_CMA-R-INFRA-2008_Projection for 2011-12 lj_CF-2012-13 Ver10-29-03-2012" xfId="2759"/>
    <cellStyle name="_CMA-R-INFRA-2008_Projection for 2011-12 lj_Copy of CF-M-31-07-2012-LJ 2" xfId="2760"/>
    <cellStyle name="_CMA-R-INFRA-2010-26-JAN-2011" xfId="2761"/>
    <cellStyle name="_CMA-R-INFRA-2010-26-JAN-2011 2" xfId="2762"/>
    <cellStyle name="_CMA-R-INFRA-2010-26-JAN-2011 3" xfId="2763"/>
    <cellStyle name="_CMA-R-INFRA-2010-26-JAN-2011_~4438964" xfId="2764"/>
    <cellStyle name="_CMA-R-INFRA-2010-26-JAN-2011_~4438964_Copy of CF-M-31-07-2012-LJ 2" xfId="2765"/>
    <cellStyle name="_CMA-R-INFRA-2010-26-JAN-2011_CF - Actual - April 2012 To End of Year- 2013-30-04-2012" xfId="2766"/>
    <cellStyle name="_CMA-R-INFRA-2010-26-JAN-2011_CF-2012-13 Ver10-29-03-2012" xfId="2767"/>
    <cellStyle name="_CMA-R-INFRA-2010-26-JAN-2011_CF-2012-13 Ver10-29-03-2012_Copy of CF-M-31-07-2012-LJ 2" xfId="2768"/>
    <cellStyle name="_CMA-R-INFRA-2010-26-JAN-2011_estimation of 2011-12 dt 22nd sept11 Rev1" xfId="2769"/>
    <cellStyle name="_CMA-R-INFRA-2010-26-JAN-2011_estimation of 2011-12 dt 22nd sept11 Rev1 10" xfId="2770"/>
    <cellStyle name="_CMA-R-INFRA-2010-26-JAN-2011_estimation of 2011-12 dt 22nd sept11 Rev1 11" xfId="2771"/>
    <cellStyle name="_CMA-R-INFRA-2010-26-JAN-2011_estimation of 2011-12 dt 22nd sept11 Rev1 12" xfId="2772"/>
    <cellStyle name="_CMA-R-INFRA-2010-26-JAN-2011_estimation of 2011-12 dt 22nd sept11 Rev1 13" xfId="2773"/>
    <cellStyle name="_CMA-R-INFRA-2010-26-JAN-2011_estimation of 2011-12 dt 22nd sept11 Rev1 14" xfId="2774"/>
    <cellStyle name="_CMA-R-INFRA-2010-26-JAN-2011_estimation of 2011-12 dt 22nd sept11 Rev1 15" xfId="2775"/>
    <cellStyle name="_CMA-R-INFRA-2010-26-JAN-2011_estimation of 2011-12 dt 22nd sept11 Rev1 16" xfId="2776"/>
    <cellStyle name="_CMA-R-INFRA-2010-26-JAN-2011_estimation of 2011-12 dt 22nd sept11 Rev1 17" xfId="2777"/>
    <cellStyle name="_CMA-R-INFRA-2010-26-JAN-2011_estimation of 2011-12 dt 22nd sept11 Rev1 18" xfId="2778"/>
    <cellStyle name="_CMA-R-INFRA-2010-26-JAN-2011_estimation of 2011-12 dt 22nd sept11 Rev1 19" xfId="2779"/>
    <cellStyle name="_CMA-R-INFRA-2010-26-JAN-2011_estimation of 2011-12 dt 22nd sept11 Rev1 2" xfId="2780"/>
    <cellStyle name="_CMA-R-INFRA-2010-26-JAN-2011_estimation of 2011-12 dt 22nd sept11 Rev1 20" xfId="2781"/>
    <cellStyle name="_CMA-R-INFRA-2010-26-JAN-2011_estimation of 2011-12 dt 22nd sept11 Rev1 21" xfId="2782"/>
    <cellStyle name="_CMA-R-INFRA-2010-26-JAN-2011_estimation of 2011-12 dt 22nd sept11 Rev1 22" xfId="2783"/>
    <cellStyle name="_CMA-R-INFRA-2010-26-JAN-2011_estimation of 2011-12 dt 22nd sept11 Rev1 23" xfId="2784"/>
    <cellStyle name="_CMA-R-INFRA-2010-26-JAN-2011_estimation of 2011-12 dt 22nd sept11 Rev1 24" xfId="2785"/>
    <cellStyle name="_CMA-R-INFRA-2010-26-JAN-2011_estimation of 2011-12 dt 22nd sept11 Rev1 25" xfId="2786"/>
    <cellStyle name="_CMA-R-INFRA-2010-26-JAN-2011_estimation of 2011-12 dt 22nd sept11 Rev1 26" xfId="2787"/>
    <cellStyle name="_CMA-R-INFRA-2010-26-JAN-2011_estimation of 2011-12 dt 22nd sept11 Rev1 27" xfId="2788"/>
    <cellStyle name="_CMA-R-INFRA-2010-26-JAN-2011_estimation of 2011-12 dt 22nd sept11 Rev1 28" xfId="2789"/>
    <cellStyle name="_CMA-R-INFRA-2010-26-JAN-2011_estimation of 2011-12 dt 22nd sept11 Rev1 29" xfId="2790"/>
    <cellStyle name="_CMA-R-INFRA-2010-26-JAN-2011_estimation of 2011-12 dt 22nd sept11 Rev1 3" xfId="2791"/>
    <cellStyle name="_CMA-R-INFRA-2010-26-JAN-2011_estimation of 2011-12 dt 22nd sept11 Rev1 30" xfId="2792"/>
    <cellStyle name="_CMA-R-INFRA-2010-26-JAN-2011_estimation of 2011-12 dt 22nd sept11 Rev1 31" xfId="2793"/>
    <cellStyle name="_CMA-R-INFRA-2010-26-JAN-2011_estimation of 2011-12 dt 22nd sept11 Rev1 32" xfId="2794"/>
    <cellStyle name="_CMA-R-INFRA-2010-26-JAN-2011_estimation of 2011-12 dt 22nd sept11 Rev1 33" xfId="2795"/>
    <cellStyle name="_CMA-R-INFRA-2010-26-JAN-2011_estimation of 2011-12 dt 22nd sept11 Rev1 34" xfId="2796"/>
    <cellStyle name="_CMA-R-INFRA-2010-26-JAN-2011_estimation of 2011-12 dt 22nd sept11 Rev1 35" xfId="2797"/>
    <cellStyle name="_CMA-R-INFRA-2010-26-JAN-2011_estimation of 2011-12 dt 22nd sept11 Rev1 36" xfId="2798"/>
    <cellStyle name="_CMA-R-INFRA-2010-26-JAN-2011_estimation of 2011-12 dt 22nd sept11 Rev1 37" xfId="2799"/>
    <cellStyle name="_CMA-R-INFRA-2010-26-JAN-2011_estimation of 2011-12 dt 22nd sept11 Rev1 38" xfId="2800"/>
    <cellStyle name="_CMA-R-INFRA-2010-26-JAN-2011_estimation of 2011-12 dt 22nd sept11 Rev1 39" xfId="2801"/>
    <cellStyle name="_CMA-R-INFRA-2010-26-JAN-2011_estimation of 2011-12 dt 22nd sept11 Rev1 4" xfId="2802"/>
    <cellStyle name="_CMA-R-INFRA-2010-26-JAN-2011_estimation of 2011-12 dt 22nd sept11 Rev1 40" xfId="2803"/>
    <cellStyle name="_CMA-R-INFRA-2010-26-JAN-2011_estimation of 2011-12 dt 22nd sept11 Rev1 5" xfId="2804"/>
    <cellStyle name="_CMA-R-INFRA-2010-26-JAN-2011_estimation of 2011-12 dt 22nd sept11 Rev1 6" xfId="2805"/>
    <cellStyle name="_CMA-R-INFRA-2010-26-JAN-2011_estimation of 2011-12 dt 22nd sept11 Rev1 7" xfId="2806"/>
    <cellStyle name="_CMA-R-INFRA-2010-26-JAN-2011_estimation of 2011-12 dt 22nd sept11 Rev1 8" xfId="2807"/>
    <cellStyle name="_CMA-R-INFRA-2010-26-JAN-2011_estimation of 2011-12 dt 22nd sept11 Rev1 9" xfId="2808"/>
    <cellStyle name="_CMA-R-INFRA-2010-26-JAN-2011_estimation of 2011-12 dt 22nd sept11 Rev1_CF-2012-13 Ver10-29-03-2012" xfId="2809"/>
    <cellStyle name="_CMA-R-INFRA-2010-26-JAN-2011_estimation of 2011-12 dt 22nd sept11 Rev1_Copy of CF-M-31-07-2012-LJ 2" xfId="2810"/>
    <cellStyle name="_CMA-R-INFRA-2010-26-JAN-2011_estimation of 2011-12 dt 22nd sept11-r" xfId="2811"/>
    <cellStyle name="_CMA-R-INFRA-2010-26-JAN-2011_estimation of 2011-12 dt 22nd sept11-r 10" xfId="2812"/>
    <cellStyle name="_CMA-R-INFRA-2010-26-JAN-2011_estimation of 2011-12 dt 22nd sept11-r 11" xfId="2813"/>
    <cellStyle name="_CMA-R-INFRA-2010-26-JAN-2011_estimation of 2011-12 dt 22nd sept11-r 12" xfId="2814"/>
    <cellStyle name="_CMA-R-INFRA-2010-26-JAN-2011_estimation of 2011-12 dt 22nd sept11-r 13" xfId="2815"/>
    <cellStyle name="_CMA-R-INFRA-2010-26-JAN-2011_estimation of 2011-12 dt 22nd sept11-r 14" xfId="2816"/>
    <cellStyle name="_CMA-R-INFRA-2010-26-JAN-2011_estimation of 2011-12 dt 22nd sept11-r 15" xfId="2817"/>
    <cellStyle name="_CMA-R-INFRA-2010-26-JAN-2011_estimation of 2011-12 dt 22nd sept11-r 16" xfId="2818"/>
    <cellStyle name="_CMA-R-INFRA-2010-26-JAN-2011_estimation of 2011-12 dt 22nd sept11-r 17" xfId="2819"/>
    <cellStyle name="_CMA-R-INFRA-2010-26-JAN-2011_estimation of 2011-12 dt 22nd sept11-r 18" xfId="2820"/>
    <cellStyle name="_CMA-R-INFRA-2010-26-JAN-2011_estimation of 2011-12 dt 22nd sept11-r 19" xfId="2821"/>
    <cellStyle name="_CMA-R-INFRA-2010-26-JAN-2011_estimation of 2011-12 dt 22nd sept11-r 2" xfId="2822"/>
    <cellStyle name="_CMA-R-INFRA-2010-26-JAN-2011_estimation of 2011-12 dt 22nd sept11-r 20" xfId="2823"/>
    <cellStyle name="_CMA-R-INFRA-2010-26-JAN-2011_estimation of 2011-12 dt 22nd sept11-r 21" xfId="2824"/>
    <cellStyle name="_CMA-R-INFRA-2010-26-JAN-2011_estimation of 2011-12 dt 22nd sept11-r 22" xfId="2825"/>
    <cellStyle name="_CMA-R-INFRA-2010-26-JAN-2011_estimation of 2011-12 dt 22nd sept11-r 23" xfId="2826"/>
    <cellStyle name="_CMA-R-INFRA-2010-26-JAN-2011_estimation of 2011-12 dt 22nd sept11-r 24" xfId="2827"/>
    <cellStyle name="_CMA-R-INFRA-2010-26-JAN-2011_estimation of 2011-12 dt 22nd sept11-r 25" xfId="2828"/>
    <cellStyle name="_CMA-R-INFRA-2010-26-JAN-2011_estimation of 2011-12 dt 22nd sept11-r 26" xfId="2829"/>
    <cellStyle name="_CMA-R-INFRA-2010-26-JAN-2011_estimation of 2011-12 dt 22nd sept11-r 27" xfId="2830"/>
    <cellStyle name="_CMA-R-INFRA-2010-26-JAN-2011_estimation of 2011-12 dt 22nd sept11-r 28" xfId="2831"/>
    <cellStyle name="_CMA-R-INFRA-2010-26-JAN-2011_estimation of 2011-12 dt 22nd sept11-r 29" xfId="2832"/>
    <cellStyle name="_CMA-R-INFRA-2010-26-JAN-2011_estimation of 2011-12 dt 22nd sept11-r 3" xfId="2833"/>
    <cellStyle name="_CMA-R-INFRA-2010-26-JAN-2011_estimation of 2011-12 dt 22nd sept11-r 30" xfId="2834"/>
    <cellStyle name="_CMA-R-INFRA-2010-26-JAN-2011_estimation of 2011-12 dt 22nd sept11-r 31" xfId="2835"/>
    <cellStyle name="_CMA-R-INFRA-2010-26-JAN-2011_estimation of 2011-12 dt 22nd sept11-r 32" xfId="2836"/>
    <cellStyle name="_CMA-R-INFRA-2010-26-JAN-2011_estimation of 2011-12 dt 22nd sept11-r 33" xfId="2837"/>
    <cellStyle name="_CMA-R-INFRA-2010-26-JAN-2011_estimation of 2011-12 dt 22nd sept11-r 34" xfId="2838"/>
    <cellStyle name="_CMA-R-INFRA-2010-26-JAN-2011_estimation of 2011-12 dt 22nd sept11-r 35" xfId="2839"/>
    <cellStyle name="_CMA-R-INFRA-2010-26-JAN-2011_estimation of 2011-12 dt 22nd sept11-r 36" xfId="2840"/>
    <cellStyle name="_CMA-R-INFRA-2010-26-JAN-2011_estimation of 2011-12 dt 22nd sept11-r 37" xfId="2841"/>
    <cellStyle name="_CMA-R-INFRA-2010-26-JAN-2011_estimation of 2011-12 dt 22nd sept11-r 38" xfId="2842"/>
    <cellStyle name="_CMA-R-INFRA-2010-26-JAN-2011_estimation of 2011-12 dt 22nd sept11-r 39" xfId="2843"/>
    <cellStyle name="_CMA-R-INFRA-2010-26-JAN-2011_estimation of 2011-12 dt 22nd sept11-r 4" xfId="2844"/>
    <cellStyle name="_CMA-R-INFRA-2010-26-JAN-2011_estimation of 2011-12 dt 22nd sept11-r 40" xfId="2845"/>
    <cellStyle name="_CMA-R-INFRA-2010-26-JAN-2011_estimation of 2011-12 dt 22nd sept11-r 5" xfId="2846"/>
    <cellStyle name="_CMA-R-INFRA-2010-26-JAN-2011_estimation of 2011-12 dt 22nd sept11-r 6" xfId="2847"/>
    <cellStyle name="_CMA-R-INFRA-2010-26-JAN-2011_estimation of 2011-12 dt 22nd sept11-r 7" xfId="2848"/>
    <cellStyle name="_CMA-R-INFRA-2010-26-JAN-2011_estimation of 2011-12 dt 22nd sept11-r 8" xfId="2849"/>
    <cellStyle name="_CMA-R-INFRA-2010-26-JAN-2011_estimation of 2011-12 dt 22nd sept11-r 9" xfId="2850"/>
    <cellStyle name="_CMA-R-INFRA-2010-26-JAN-2011_estimation of 2011-12 dt 22nd sept11-r_CF-2012-13 Ver10-29-03-2012" xfId="2851"/>
    <cellStyle name="_CMA-R-INFRA-2010-26-JAN-2011_estimation of 2011-12 dt 22nd sept11-r_Copy of CF-M-31-07-2012-LJ 2" xfId="2852"/>
    <cellStyle name="_CMA-R-INFRA-2010-26-JAN-2011_estimation of 2011-12 -revised on 7thoct11revise" xfId="2853"/>
    <cellStyle name="_CMA-R-INFRA-2010-26-JAN-2011_estimation of 2011-12 -revised on 7thoct11revise 10" xfId="2854"/>
    <cellStyle name="_CMA-R-INFRA-2010-26-JAN-2011_estimation of 2011-12 -revised on 7thoct11revise 11" xfId="2855"/>
    <cellStyle name="_CMA-R-INFRA-2010-26-JAN-2011_estimation of 2011-12 -revised on 7thoct11revise 12" xfId="2856"/>
    <cellStyle name="_CMA-R-INFRA-2010-26-JAN-2011_estimation of 2011-12 -revised on 7thoct11revise 13" xfId="2857"/>
    <cellStyle name="_CMA-R-INFRA-2010-26-JAN-2011_estimation of 2011-12 -revised on 7thoct11revise 14" xfId="2858"/>
    <cellStyle name="_CMA-R-INFRA-2010-26-JAN-2011_estimation of 2011-12 -revised on 7thoct11revise 15" xfId="2859"/>
    <cellStyle name="_CMA-R-INFRA-2010-26-JAN-2011_estimation of 2011-12 -revised on 7thoct11revise 16" xfId="2860"/>
    <cellStyle name="_CMA-R-INFRA-2010-26-JAN-2011_estimation of 2011-12 -revised on 7thoct11revise 17" xfId="2861"/>
    <cellStyle name="_CMA-R-INFRA-2010-26-JAN-2011_estimation of 2011-12 -revised on 7thoct11revise 18" xfId="2862"/>
    <cellStyle name="_CMA-R-INFRA-2010-26-JAN-2011_estimation of 2011-12 -revised on 7thoct11revise 19" xfId="2863"/>
    <cellStyle name="_CMA-R-INFRA-2010-26-JAN-2011_estimation of 2011-12 -revised on 7thoct11revise 2" xfId="2864"/>
    <cellStyle name="_CMA-R-INFRA-2010-26-JAN-2011_estimation of 2011-12 -revised on 7thoct11revise 20" xfId="2865"/>
    <cellStyle name="_CMA-R-INFRA-2010-26-JAN-2011_estimation of 2011-12 -revised on 7thoct11revise 21" xfId="2866"/>
    <cellStyle name="_CMA-R-INFRA-2010-26-JAN-2011_estimation of 2011-12 -revised on 7thoct11revise 22" xfId="2867"/>
    <cellStyle name="_CMA-R-INFRA-2010-26-JAN-2011_estimation of 2011-12 -revised on 7thoct11revise 23" xfId="2868"/>
    <cellStyle name="_CMA-R-INFRA-2010-26-JAN-2011_estimation of 2011-12 -revised on 7thoct11revise 24" xfId="2869"/>
    <cellStyle name="_CMA-R-INFRA-2010-26-JAN-2011_estimation of 2011-12 -revised on 7thoct11revise 25" xfId="2870"/>
    <cellStyle name="_CMA-R-INFRA-2010-26-JAN-2011_estimation of 2011-12 -revised on 7thoct11revise 26" xfId="2871"/>
    <cellStyle name="_CMA-R-INFRA-2010-26-JAN-2011_estimation of 2011-12 -revised on 7thoct11revise 27" xfId="2872"/>
    <cellStyle name="_CMA-R-INFRA-2010-26-JAN-2011_estimation of 2011-12 -revised on 7thoct11revise 28" xfId="2873"/>
    <cellStyle name="_CMA-R-INFRA-2010-26-JAN-2011_estimation of 2011-12 -revised on 7thoct11revise 29" xfId="2874"/>
    <cellStyle name="_CMA-R-INFRA-2010-26-JAN-2011_estimation of 2011-12 -revised on 7thoct11revise 3" xfId="2875"/>
    <cellStyle name="_CMA-R-INFRA-2010-26-JAN-2011_estimation of 2011-12 -revised on 7thoct11revise 30" xfId="2876"/>
    <cellStyle name="_CMA-R-INFRA-2010-26-JAN-2011_estimation of 2011-12 -revised on 7thoct11revise 31" xfId="2877"/>
    <cellStyle name="_CMA-R-INFRA-2010-26-JAN-2011_estimation of 2011-12 -revised on 7thoct11revise 32" xfId="2878"/>
    <cellStyle name="_CMA-R-INFRA-2010-26-JAN-2011_estimation of 2011-12 -revised on 7thoct11revise 33" xfId="2879"/>
    <cellStyle name="_CMA-R-INFRA-2010-26-JAN-2011_estimation of 2011-12 -revised on 7thoct11revise 34" xfId="2880"/>
    <cellStyle name="_CMA-R-INFRA-2010-26-JAN-2011_estimation of 2011-12 -revised on 7thoct11revise 35" xfId="2881"/>
    <cellStyle name="_CMA-R-INFRA-2010-26-JAN-2011_estimation of 2011-12 -revised on 7thoct11revise 36" xfId="2882"/>
    <cellStyle name="_CMA-R-INFRA-2010-26-JAN-2011_estimation of 2011-12 -revised on 7thoct11revise 37" xfId="2883"/>
    <cellStyle name="_CMA-R-INFRA-2010-26-JAN-2011_estimation of 2011-12 -revised on 7thoct11revise 38" xfId="2884"/>
    <cellStyle name="_CMA-R-INFRA-2010-26-JAN-2011_estimation of 2011-12 -revised on 7thoct11revise 39" xfId="2885"/>
    <cellStyle name="_CMA-R-INFRA-2010-26-JAN-2011_estimation of 2011-12 -revised on 7thoct11revise 4" xfId="2886"/>
    <cellStyle name="_CMA-R-INFRA-2010-26-JAN-2011_estimation of 2011-12 -revised on 7thoct11revise 40" xfId="2887"/>
    <cellStyle name="_CMA-R-INFRA-2010-26-JAN-2011_estimation of 2011-12 -revised on 7thoct11revise 5" xfId="2888"/>
    <cellStyle name="_CMA-R-INFRA-2010-26-JAN-2011_estimation of 2011-12 -revised on 7thoct11revise 6" xfId="2889"/>
    <cellStyle name="_CMA-R-INFRA-2010-26-JAN-2011_estimation of 2011-12 -revised on 7thoct11revise 7" xfId="2890"/>
    <cellStyle name="_CMA-R-INFRA-2010-26-JAN-2011_estimation of 2011-12 -revised on 7thoct11revise 8" xfId="2891"/>
    <cellStyle name="_CMA-R-INFRA-2010-26-JAN-2011_estimation of 2011-12 -revised on 7thoct11revise 9" xfId="2892"/>
    <cellStyle name="_CMA-R-INFRA-2010-26-JAN-2011_estimation of 2011-12 -revised on 7thoct11revise_CF-2012-13 Ver10-29-03-2012" xfId="2893"/>
    <cellStyle name="_CMA-R-INFRA-2010-26-JAN-2011_estimation of 2011-12 -revised on 7thoct11revise_Copy of CF-M-31-07-2012-LJ 2" xfId="2894"/>
    <cellStyle name="_CMA-R-INFRA-2010-26-JAN-2011_FR-CF-2012-13-May-2012" xfId="2895"/>
    <cellStyle name="_CMA-R-INFRA-2010-26-JAN-2011_FR-CF-2012-13-May-2012_Copy of CF-M-31-07-2012-LJ 2" xfId="2896"/>
    <cellStyle name="_CMA-R-INFRA-2010-26-JAN-2011_Projection for 2011-12 lj" xfId="2897"/>
    <cellStyle name="_CMA-R-INFRA-2010-26-JAN-2011_Projection for 2011-12 lj_CF-2012-13 Ver10-29-03-2012" xfId="2898"/>
    <cellStyle name="_CMA-R-INFRA-2010-26-JAN-2011_Projection for 2011-12 lj_Copy of CF-M-31-07-2012-LJ 2" xfId="2899"/>
    <cellStyle name="_Computatation of Tax_Rinfra_AY 2009-10_demerger" xfId="2900"/>
    <cellStyle name="_Computation Of Income_RPTL_AY0910_demerged" xfId="2901"/>
    <cellStyle name="_Consolidated Tax Audit Annexures-3CD-AY_07-08" xfId="2902"/>
    <cellStyle name="_Consolidated Tax Audit Annexures-3CD-AY_07-08_~4438964" xfId="2903"/>
    <cellStyle name="_Consolidated Tax Audit Annexures-3CD-AY_07-08_~4438964_Estimate Cashflow (16-10-13 to 15-11-13)" xfId="2904"/>
    <cellStyle name="_Consolidated Tax Audit Annexures-3CD-AY_07-08_Estimate Cashflow (16-10-13 to 15-11-13)" xfId="2905"/>
    <cellStyle name="_Consolidated Tax Audit Annexures-3CD-AY_07-08_Projected P&amp;L 2012_RADPL" xfId="2906"/>
    <cellStyle name="_Contribution" xfId="2907"/>
    <cellStyle name="_Contribution 2" xfId="2908"/>
    <cellStyle name="_Contribution 3" xfId="2909"/>
    <cellStyle name="_Contribution_Estimate Cashflow (16-10-13 to 15-11-13)" xfId="2910"/>
    <cellStyle name="_Copy of A-C summary of budgets received 12-13 " xfId="2911"/>
    <cellStyle name="_Copy of Analysis" xfId="2912"/>
    <cellStyle name="_Copy of TPWR" xfId="2913"/>
    <cellStyle name="_Copy of TPWR 10" xfId="2914"/>
    <cellStyle name="_Copy of TPWR 11" xfId="2915"/>
    <cellStyle name="_Copy of TPWR 12" xfId="2916"/>
    <cellStyle name="_Copy of TPWR 13" xfId="2917"/>
    <cellStyle name="_Copy of TPWR 14" xfId="2918"/>
    <cellStyle name="_Copy of TPWR 15" xfId="2919"/>
    <cellStyle name="_Copy of TPWR 16" xfId="2920"/>
    <cellStyle name="_Copy of TPWR 17" xfId="2921"/>
    <cellStyle name="_Copy of TPWR 18" xfId="2922"/>
    <cellStyle name="_Copy of TPWR 19" xfId="2923"/>
    <cellStyle name="_Copy of TPWR 2" xfId="2924"/>
    <cellStyle name="_Copy of TPWR 20" xfId="2925"/>
    <cellStyle name="_Copy of TPWR 21" xfId="2926"/>
    <cellStyle name="_Copy of TPWR 22" xfId="2927"/>
    <cellStyle name="_Copy of TPWR 23" xfId="2928"/>
    <cellStyle name="_Copy of TPWR 24" xfId="2929"/>
    <cellStyle name="_Copy of TPWR 25" xfId="2930"/>
    <cellStyle name="_Copy of TPWR 26" xfId="2931"/>
    <cellStyle name="_Copy of TPWR 27" xfId="2932"/>
    <cellStyle name="_Copy of TPWR 28" xfId="2933"/>
    <cellStyle name="_Copy of TPWR 29" xfId="2934"/>
    <cellStyle name="_Copy of TPWR 3" xfId="2935"/>
    <cellStyle name="_Copy of TPWR 4" xfId="2936"/>
    <cellStyle name="_Copy of TPWR 5" xfId="2937"/>
    <cellStyle name="_Copy of TPWR 6" xfId="2938"/>
    <cellStyle name="_Copy of TPWR 7" xfId="2939"/>
    <cellStyle name="_Copy of TPWR 8" xfId="2940"/>
    <cellStyle name="_Copy of TPWR 9" xfId="2941"/>
    <cellStyle name="_Copy of TPWR_Estimate Cashflow (16-10-13 to 15-11-13)" xfId="2942"/>
    <cellStyle name="_Copy of TPWR_Receipt &amp; Payment 2012-13 1" xfId="2943"/>
    <cellStyle name="_Copy of TPWR_Receipt &amp; Payment 2013-14" xfId="2944"/>
    <cellStyle name="_COSTAL LINES" xfId="2945"/>
    <cellStyle name="_Costal lines_5.11.07" xfId="2946"/>
    <cellStyle name="_Costal lines_costal progress 1.2.08" xfId="2947"/>
    <cellStyle name="_Costal lines_Gondal progrss report 12.5.08" xfId="2948"/>
    <cellStyle name="_Costal lines_GONDAL ZONE" xfId="2949"/>
    <cellStyle name="_Costal lines_progress" xfId="2950"/>
    <cellStyle name="_Costal lines_Pt.3(Costal)" xfId="2951"/>
    <cellStyle name="_Costal lines_work progress sheet" xfId="2952"/>
    <cellStyle name="_costal progress 1.2.08" xfId="2953"/>
    <cellStyle name="_Customer Care" xfId="2954"/>
    <cellStyle name="_Customer Care 2" xfId="2955"/>
    <cellStyle name="_Customer Care 2 2" xfId="2956"/>
    <cellStyle name="_Customer Care 3" xfId="2957"/>
    <cellStyle name="_Customer Care 3 2" xfId="2958"/>
    <cellStyle name="_Customer Care 4" xfId="2959"/>
    <cellStyle name="_Customer Care 4 2" xfId="2960"/>
    <cellStyle name="_Customer Care 5" xfId="2961"/>
    <cellStyle name="_Customer Care 5 2" xfId="2962"/>
    <cellStyle name="_Customer Care 6" xfId="2963"/>
    <cellStyle name="_Draft Financials May-08" xfId="2964"/>
    <cellStyle name="_Draft Financials May-08_Tax Audit Annexures-3CD-AY_11-12 revised" xfId="2965"/>
    <cellStyle name="_DSTR ACCOUNTS march 10_Provision" xfId="2966"/>
    <cellStyle name="_DSTR ACCOUNTS march 10_Provision_Projected P&amp;L 2011-12 - 30.11.2011" xfId="2967"/>
    <cellStyle name="_EHV 2008-09-10" xfId="2968"/>
    <cellStyle name="_EHV Augmentation 2008-09 Status updated" xfId="2969"/>
    <cellStyle name="_EHV Augmentation Status updated" xfId="2970"/>
    <cellStyle name="_EHV AUGMENTATION1" xfId="2971"/>
    <cellStyle name="_EMPLOYEE COST 2006-07" xfId="2972"/>
    <cellStyle name="_Expense Analysis June'08 vs June'07 BRPL" xfId="2973"/>
    <cellStyle name="_Expense Analysis June'08 vs June'07 BRPL 2" xfId="2974"/>
    <cellStyle name="_Expense Analysis June'08 vs June'07 BRPL 2 2" xfId="2975"/>
    <cellStyle name="_Expense Analysis June'08 vs June'07 BRPL 3" xfId="2976"/>
    <cellStyle name="_Expense Analysis June'08 vs June'07 BRPL 3 2" xfId="2977"/>
    <cellStyle name="_Expense Analysis June'08 vs June'07 BRPL 4" xfId="2978"/>
    <cellStyle name="_Expense Analysis June'08 vs June'07 BRPL 4 2" xfId="2979"/>
    <cellStyle name="_Expense Analysis June'08 vs June'07 BRPL 5" xfId="2980"/>
    <cellStyle name="_Expense Analysis June'08 vs June'07 BRPL 5 2" xfId="2981"/>
    <cellStyle name="_Expense Analysis June'08 vs June'07 BRPL 6" xfId="2982"/>
    <cellStyle name="_Expense Analysis June'08 vs June'07 BRPL_AOP Vs ACTUAL Q1" xfId="2983"/>
    <cellStyle name="_Expense Analysis June'08 vs June'07 BRPL_BYPL_RA_FY12-13_Final" xfId="2984"/>
    <cellStyle name="_Expense Analysis June'08 vs June'07 BRPL_Effect of ATE Orders" xfId="2985"/>
    <cellStyle name="_Expense Analysis June'08 vs June'07 BRPL_Effect of ATE Orders YPL" xfId="2986"/>
    <cellStyle name="_Expense Analysis June'08 vs June'07 BRPL_Estimate Cashflow (16-10-13 to 15-11-13)" xfId="2987"/>
    <cellStyle name="_Expense Analysis June'08 vs June'07 BRPL_Monetary impact for Appeal against T.O. dated 31st July 2013" xfId="2988"/>
    <cellStyle name="_Expense Analysis June'08 vs June'07 BRPL_Prjections_Monthly_11-12_Avg Borrowing_22%_16.5_Unbilled" xfId="2989"/>
    <cellStyle name="_Expense Analysis June'08 vs June'07 BRPL_R1" xfId="2990"/>
    <cellStyle name="_Expense Analysis June'08 vs June'07 BRPL_R3" xfId="2991"/>
    <cellStyle name="_Expense Analysis June'08 vs June'07 BRPL_RA_BYPL_16.09.2013" xfId="2992"/>
    <cellStyle name="_Expense Analysis June'08 vs June'07 BRPL_RoCE working _RA_BYPL_as per T.O. dated 31.07.2013" xfId="2993"/>
    <cellStyle name="_Expense Analysis June'08 vs June'07 BRPL_RoCE working as per EIC_BYPL_april13" xfId="2994"/>
    <cellStyle name="_Expense Analysis June'08 vs June'07 BRPL_Scenario -2_4 Projects" xfId="2995"/>
    <cellStyle name="_Expense Analysis June'08 vs June'07 BRPL_Scenario -2_4 Projects 2" xfId="2996"/>
    <cellStyle name="_Expense Analysis June'08 vs June'07 BRPL_Scenario -2_4 Projects 3" xfId="2997"/>
    <cellStyle name="_Expense Analysis June'08 vs June'07 BRPL_Scenario -2_4 Projects 4" xfId="2998"/>
    <cellStyle name="_Expense Analysis June'08 vs June'07 BRPL_Scenario -2_4 Projects 5" xfId="2999"/>
    <cellStyle name="_Expense Analysis June'08 vs June'07 BRPL_Scenario -2_4 Projects 6" xfId="3000"/>
    <cellStyle name="_Expense Analysis Sept'08" xfId="3001"/>
    <cellStyle name="_FBT Final WorkingSIDDHESH" xfId="3002"/>
    <cellStyle name="_FBT Final WorkingSIDDHESH_Tax Audit Annexures-3CD-AY_11-12 revised" xfId="3003"/>
    <cellStyle name="_FBT Format 3rd quarter" xfId="3004"/>
    <cellStyle name="_FBT format Final Working" xfId="3005"/>
    <cellStyle name="_FBT format Final Working_Tax Audit Annexures-3CD-AY_11-12 revised" xfId="3006"/>
    <cellStyle name="_FBT format Final Working_TAX PROVISIONS" xfId="3007"/>
    <cellStyle name="_FBT_Rel_AY08-09" xfId="3008"/>
    <cellStyle name="_FBT_Rel_AY08-09_~4438964" xfId="3009"/>
    <cellStyle name="_FBT_Rel_AY08-09_~4438964_Estimate Cashflow (16-10-13 to 15-11-13)" xfId="3010"/>
    <cellStyle name="_FBT_Rel_AY08-09_Estimate Cashflow (16-10-13 to 15-11-13)" xfId="3011"/>
    <cellStyle name="_FBT_Rel_AY08-09_Projected P&amp;L 2012_RADPL" xfId="3012"/>
    <cellStyle name="_FBT_Rinfra_AY09-010" xfId="3013"/>
    <cellStyle name="_Financial Model _VIPL_July 2009" xfId="3014"/>
    <cellStyle name="_Financials_Sealinks_BWSL_WFSL_VBSL_v6" xfId="3015"/>
    <cellStyle name="_Financials_Sealinks_BWSL_WFSL_VBSL_v6 10" xfId="3016"/>
    <cellStyle name="_Financials_Sealinks_BWSL_WFSL_VBSL_v6 11" xfId="3017"/>
    <cellStyle name="_Financials_Sealinks_BWSL_WFSL_VBSL_v6 12" xfId="3018"/>
    <cellStyle name="_Financials_Sealinks_BWSL_WFSL_VBSL_v6 13" xfId="3019"/>
    <cellStyle name="_Financials_Sealinks_BWSL_WFSL_VBSL_v6 14" xfId="3020"/>
    <cellStyle name="_Financials_Sealinks_BWSL_WFSL_VBSL_v6 15" xfId="3021"/>
    <cellStyle name="_Financials_Sealinks_BWSL_WFSL_VBSL_v6 16" xfId="3022"/>
    <cellStyle name="_Financials_Sealinks_BWSL_WFSL_VBSL_v6 17" xfId="3023"/>
    <cellStyle name="_Financials_Sealinks_BWSL_WFSL_VBSL_v6 18" xfId="3024"/>
    <cellStyle name="_Financials_Sealinks_BWSL_WFSL_VBSL_v6 19" xfId="3025"/>
    <cellStyle name="_Financials_Sealinks_BWSL_WFSL_VBSL_v6 2" xfId="3026"/>
    <cellStyle name="_Financials_Sealinks_BWSL_WFSL_VBSL_v6 20" xfId="3027"/>
    <cellStyle name="_Financials_Sealinks_BWSL_WFSL_VBSL_v6 21" xfId="3028"/>
    <cellStyle name="_Financials_Sealinks_BWSL_WFSL_VBSL_v6 22" xfId="3029"/>
    <cellStyle name="_Financials_Sealinks_BWSL_WFSL_VBSL_v6 23" xfId="3030"/>
    <cellStyle name="_Financials_Sealinks_BWSL_WFSL_VBSL_v6 24" xfId="3031"/>
    <cellStyle name="_Financials_Sealinks_BWSL_WFSL_VBSL_v6 25" xfId="3032"/>
    <cellStyle name="_Financials_Sealinks_BWSL_WFSL_VBSL_v6 26" xfId="3033"/>
    <cellStyle name="_Financials_Sealinks_BWSL_WFSL_VBSL_v6 27" xfId="3034"/>
    <cellStyle name="_Financials_Sealinks_BWSL_WFSL_VBSL_v6 28" xfId="3035"/>
    <cellStyle name="_Financials_Sealinks_BWSL_WFSL_VBSL_v6 29" xfId="3036"/>
    <cellStyle name="_Financials_Sealinks_BWSL_WFSL_VBSL_v6 3" xfId="3037"/>
    <cellStyle name="_Financials_Sealinks_BWSL_WFSL_VBSL_v6 4" xfId="3038"/>
    <cellStyle name="_Financials_Sealinks_BWSL_WFSL_VBSL_v6 5" xfId="3039"/>
    <cellStyle name="_Financials_Sealinks_BWSL_WFSL_VBSL_v6 6" xfId="3040"/>
    <cellStyle name="_Financials_Sealinks_BWSL_WFSL_VBSL_v6 7" xfId="3041"/>
    <cellStyle name="_Financials_Sealinks_BWSL_WFSL_VBSL_v6 8" xfId="3042"/>
    <cellStyle name="_Financials_Sealinks_BWSL_WFSL_VBSL_v6 9" xfId="3043"/>
    <cellStyle name="_Financials_Sealinks_BWSL_WFSL_VBSL_v6_Estimate Cashflow (16-10-13 to 15-11-13)" xfId="3044"/>
    <cellStyle name="_Financials_Sealinks_BWSL_WFSL_VBSL_v6_Receipt &amp; Payment 2012-13 1" xfId="3045"/>
    <cellStyle name="_Financials_Sealinks_BWSL_WFSL_VBSL_v6_Receipt &amp; Payment 2013-14" xfId="3046"/>
    <cellStyle name="_Fitch-Projections_final_28.11.08" xfId="3047"/>
    <cellStyle name="_Fitch-Projections_final_28.11.08_Scenario -2_4 Projects" xfId="3048"/>
    <cellStyle name="_Fitch-Projections_final_28.11.08_Scenario -2_4 Projects_Business_Model_CONSOL_Debt_Div_Delhi_WRSS_BKPL_PKTCL_Met_Roads" xfId="3049"/>
    <cellStyle name="_Fitch-Projections_final_28.11.08_Scenario -2_4 Projects_RELI-POSTDEMERGER_FY10-FY17_10112010" xfId="3050"/>
    <cellStyle name="_Fitch-Projections_final_28.11.08_Scenario -2_4 Projects_RELI-PREDEMERGER_FY10-FY17-Crisil" xfId="3051"/>
    <cellStyle name="_Fixed Assets - Transmission Companies acquisition details.Revised" xfId="3052"/>
    <cellStyle name="_Fixed Assets - Transmission Companies acquisition details.Revised_Projected P&amp;L 2011-12 - 30.11.2011" xfId="3053"/>
    <cellStyle name="_FS311207-R" xfId="3054"/>
    <cellStyle name="_FS311207-R_Tax Audit Annexures-3CD-AY_11-12 revised" xfId="3055"/>
    <cellStyle name="_Functional Budget- FY 12-13" xfId="3056"/>
    <cellStyle name="_Functional Budget- FY 12-13 2" xfId="3057"/>
    <cellStyle name="_Functional Budget- FY 12-13 2 2" xfId="3058"/>
    <cellStyle name="_Functional Budget- FY 12-13 3" xfId="3059"/>
    <cellStyle name="_Functional Budget- FY 12-13 3 2" xfId="3060"/>
    <cellStyle name="_Functional Budget- FY 12-13 4" xfId="3061"/>
    <cellStyle name="_Functional Budget- FY 12-13 4 2" xfId="3062"/>
    <cellStyle name="_Functional Budget- FY 12-13 5" xfId="3063"/>
    <cellStyle name="_Functional Budget- FY 12-13 5 2" xfId="3064"/>
    <cellStyle name="_Functional Budget- FY 12-13 6" xfId="3065"/>
    <cellStyle name="_GDL" xfId="3066"/>
    <cellStyle name="_GDL_lIST OF 66kv ffeeder panel and Earthing" xfId="3067"/>
    <cellStyle name="_GDL_X'mer Account" xfId="3068"/>
    <cellStyle name="_GF Accounts March 10_Saurabh" xfId="3069"/>
    <cellStyle name="_Goa and Samalkot" xfId="3070"/>
    <cellStyle name="_Gondal" xfId="3071"/>
    <cellStyle name="_Gondal progrss report 12.5.08" xfId="3072"/>
    <cellStyle name="_Gondal TR Circle MAY-04" xfId="3073"/>
    <cellStyle name="_Gondal TR Circle MAY-04_2(A) Replacement of Equipments" xfId="3074"/>
    <cellStyle name="_Gondal TR Circle MAY-04_augmentation 2007-08" xfId="3075"/>
    <cellStyle name="_Gondal TR Circle MAY-04_augmentation 2007-08_lIST OF 66kv ffeeder panel and Earthing" xfId="3076"/>
    <cellStyle name="_Gondal TR Circle MAY-04_Book2" xfId="3077"/>
    <cellStyle name="_Gondal TR Circle MAY-04_lIST OF 66kv ffeeder panel and Earthing" xfId="3078"/>
    <cellStyle name="_Gondal TR Circle MAY-04_X'mer Account" xfId="3079"/>
    <cellStyle name="_Gondal zone" xfId="3080"/>
    <cellStyle name="_GONDAL ZONE_1" xfId="3081"/>
    <cellStyle name="_Gondal_2(A) Replacement of Equipments" xfId="3082"/>
    <cellStyle name="_Gondal_augmentation 2007-08" xfId="3083"/>
    <cellStyle name="_Gondal_augmentation 2007-08_Final All-2nd source" xfId="3084"/>
    <cellStyle name="_Gondal_augmentation 2007-08_lIST OF 66kv ffeeder panel and Earthing" xfId="3085"/>
    <cellStyle name="_Gondal_Book2" xfId="3086"/>
    <cellStyle name="_Gondal_Final All-2nd source" xfId="3087"/>
    <cellStyle name="_Gondal_lIST OF 66kv ffeeder panel and Earthing" xfId="3088"/>
    <cellStyle name="_Gondal_X'mer Account" xfId="3089"/>
    <cellStyle name="_Group Report Nov 06" xfId="3090"/>
    <cellStyle name="_Group Report Nov 06_Tax Audit Annexures-3CD-AY_11-12 revised" xfId="3091"/>
    <cellStyle name="_Group report sep06" xfId="3092"/>
    <cellStyle name="_Group report sep06_Tax Audit Annexures-3CD-AY_11-12 revised" xfId="3093"/>
    <cellStyle name="_Group Valuation for June 2007" xfId="3094"/>
    <cellStyle name="_Group Valuation for June 2007_Tax Audit Annexures-3CD-AY_11-12 revised" xfId="3095"/>
    <cellStyle name="_Group Valuation for May 2007" xfId="3096"/>
    <cellStyle name="_Group Valuation for May 2007_Tax Audit Annexures-3CD-AY_11-12 revised" xfId="3097"/>
    <cellStyle name="—_GS Assumptions-F_RILMSTR " xfId="3098"/>
    <cellStyle name="—_GS Assumptions-F_RILMSTR  10" xfId="3099"/>
    <cellStyle name="—_GS Assumptions-F_RILMSTR  11" xfId="3100"/>
    <cellStyle name="—_GS Assumptions-F_RILMSTR  12" xfId="3101"/>
    <cellStyle name="—_GS Assumptions-F_RILMSTR  13" xfId="3102"/>
    <cellStyle name="—_GS Assumptions-F_RILMSTR  14" xfId="3103"/>
    <cellStyle name="—_GS Assumptions-F_RILMSTR  15" xfId="3104"/>
    <cellStyle name="—_GS Assumptions-F_RILMSTR  16" xfId="3105"/>
    <cellStyle name="—_GS Assumptions-F_RILMSTR  17" xfId="3106"/>
    <cellStyle name="—_GS Assumptions-F_RILMSTR  18" xfId="3107"/>
    <cellStyle name="—_GS Assumptions-F_RILMSTR  19" xfId="3108"/>
    <cellStyle name="—_GS Assumptions-F_RILMSTR  2" xfId="3109"/>
    <cellStyle name="—_GS Assumptions-F_RILMSTR  20" xfId="3110"/>
    <cellStyle name="—_GS Assumptions-F_RILMSTR  21" xfId="3111"/>
    <cellStyle name="—_GS Assumptions-F_RILMSTR  22" xfId="3112"/>
    <cellStyle name="—_GS Assumptions-F_RILMSTR  23" xfId="3113"/>
    <cellStyle name="—_GS Assumptions-F_RILMSTR  24" xfId="3114"/>
    <cellStyle name="—_GS Assumptions-F_RILMSTR  25" xfId="3115"/>
    <cellStyle name="—_GS Assumptions-F_RILMSTR  26" xfId="3116"/>
    <cellStyle name="—_GS Assumptions-F_RILMSTR  27" xfId="3117"/>
    <cellStyle name="—_GS Assumptions-F_RILMSTR  28" xfId="3118"/>
    <cellStyle name="—_GS Assumptions-F_RILMSTR  29" xfId="3119"/>
    <cellStyle name="—_GS Assumptions-F_RILMSTR  3" xfId="3120"/>
    <cellStyle name="—_GS Assumptions-F_RILMSTR  30" xfId="3121"/>
    <cellStyle name="—_GS Assumptions-F_RILMSTR  31" xfId="3122"/>
    <cellStyle name="—_GS Assumptions-F_RILMSTR  32" xfId="3123"/>
    <cellStyle name="—_GS Assumptions-F_RILMSTR  33" xfId="3124"/>
    <cellStyle name="—_GS Assumptions-F_RILMSTR  34" xfId="3125"/>
    <cellStyle name="—_GS Assumptions-F_RILMSTR  35" xfId="3126"/>
    <cellStyle name="—_GS Assumptions-F_RILMSTR  36" xfId="3127"/>
    <cellStyle name="—_GS Assumptions-F_RILMSTR  37" xfId="3128"/>
    <cellStyle name="—_GS Assumptions-F_RILMSTR  38" xfId="3129"/>
    <cellStyle name="—_GS Assumptions-F_RILMSTR  39" xfId="3130"/>
    <cellStyle name="—_GS Assumptions-F_RILMSTR  4" xfId="3131"/>
    <cellStyle name="—_GS Assumptions-F_RILMSTR  40" xfId="3132"/>
    <cellStyle name="—_GS Assumptions-F_RILMSTR  5" xfId="3133"/>
    <cellStyle name="—_GS Assumptions-F_RILMSTR  6" xfId="3134"/>
    <cellStyle name="—_GS Assumptions-F_RILMSTR  7" xfId="3135"/>
    <cellStyle name="—_GS Assumptions-F_RILMSTR  8" xfId="3136"/>
    <cellStyle name="—_GS Assumptions-F_RILMSTR  9" xfId="3137"/>
    <cellStyle name="—_GS Assumptions-F_RILMSTR _~4438964" xfId="3138"/>
    <cellStyle name="—_GS Assumptions-F_RILMSTR _~6446777" xfId="3139"/>
    <cellStyle name="—_GS Assumptions-F_RILMSTR _CF - Actual - April 2012 To End of Year- 2013-30-04-2012" xfId="3140"/>
    <cellStyle name="—_GS Assumptions-F_RILMSTR _CF-2012-13 Ver10-29-03-2012" xfId="3141"/>
    <cellStyle name="—_GS Assumptions-F_RILMSTR _estimation of 2011-12 dt 22nd sept11" xfId="3142"/>
    <cellStyle name="—_GS Assumptions-F_RILMSTR _estimation of 2011-12 dt 22nd sept11 Rev1" xfId="3143"/>
    <cellStyle name="—_GS Assumptions-F_RILMSTR _estimation of 2011-12 dt 22nd sept11-r" xfId="3144"/>
    <cellStyle name="—_GS Assumptions-F_RILMSTR _estimation of 2011-12 -revised on 7thoct11revise" xfId="3145"/>
    <cellStyle name="—_GS Assumptions-F_RILMSTR _FR-CF-2012-13-May-2012" xfId="3146"/>
    <cellStyle name="—_GS Assumptions-F_RILMSTR _Projected P&amp;L 2011-12 - 30.11.2011" xfId="3147"/>
    <cellStyle name="—_GS Assumptions-F_RILMSTR _Projection for 2011-12 lj" xfId="3148"/>
    <cellStyle name="—_GS Assumptions-F_RILMSTR _Projection for 2011-12 lj 10" xfId="3149"/>
    <cellStyle name="—_GS Assumptions-F_RILMSTR _Projection for 2011-12 lj 11" xfId="3150"/>
    <cellStyle name="—_GS Assumptions-F_RILMSTR _Projection for 2011-12 lj 12" xfId="3151"/>
    <cellStyle name="—_GS Assumptions-F_RILMSTR _Projection for 2011-12 lj 13" xfId="3152"/>
    <cellStyle name="—_GS Assumptions-F_RILMSTR _Projection for 2011-12 lj 14" xfId="3153"/>
    <cellStyle name="—_GS Assumptions-F_RILMSTR _Projection for 2011-12 lj 15" xfId="3154"/>
    <cellStyle name="—_GS Assumptions-F_RILMSTR _Projection for 2011-12 lj 16" xfId="3155"/>
    <cellStyle name="—_GS Assumptions-F_RILMSTR _Projection for 2011-12 lj 17" xfId="3156"/>
    <cellStyle name="—_GS Assumptions-F_RILMSTR _Projection for 2011-12 lj 18" xfId="3157"/>
    <cellStyle name="—_GS Assumptions-F_RILMSTR _Projection for 2011-12 lj 19" xfId="3158"/>
    <cellStyle name="—_GS Assumptions-F_RILMSTR _Projection for 2011-12 lj 2" xfId="3159"/>
    <cellStyle name="—_GS Assumptions-F_RILMSTR _Projection for 2011-12 lj 20" xfId="3160"/>
    <cellStyle name="—_GS Assumptions-F_RILMSTR _Projection for 2011-12 lj 21" xfId="3161"/>
    <cellStyle name="—_GS Assumptions-F_RILMSTR _Projection for 2011-12 lj 22" xfId="3162"/>
    <cellStyle name="—_GS Assumptions-F_RILMSTR _Projection for 2011-12 lj 23" xfId="3163"/>
    <cellStyle name="—_GS Assumptions-F_RILMSTR _Projection for 2011-12 lj 24" xfId="3164"/>
    <cellStyle name="—_GS Assumptions-F_RILMSTR _Projection for 2011-12 lj 25" xfId="3165"/>
    <cellStyle name="—_GS Assumptions-F_RILMSTR _Projection for 2011-12 lj 26" xfId="3166"/>
    <cellStyle name="—_GS Assumptions-F_RILMSTR _Projection for 2011-12 lj 27" xfId="3167"/>
    <cellStyle name="—_GS Assumptions-F_RILMSTR _Projection for 2011-12 lj 28" xfId="3168"/>
    <cellStyle name="—_GS Assumptions-F_RILMSTR _Projection for 2011-12 lj 29" xfId="3169"/>
    <cellStyle name="—_GS Assumptions-F_RILMSTR _Projection for 2011-12 lj 3" xfId="3170"/>
    <cellStyle name="—_GS Assumptions-F_RILMSTR _Projection for 2011-12 lj 30" xfId="3171"/>
    <cellStyle name="—_GS Assumptions-F_RILMSTR _Projection for 2011-12 lj 31" xfId="3172"/>
    <cellStyle name="—_GS Assumptions-F_RILMSTR _Projection for 2011-12 lj 32" xfId="3173"/>
    <cellStyle name="—_GS Assumptions-F_RILMSTR _Projection for 2011-12 lj 33" xfId="3174"/>
    <cellStyle name="—_GS Assumptions-F_RILMSTR _Projection for 2011-12 lj 34" xfId="3175"/>
    <cellStyle name="—_GS Assumptions-F_RILMSTR _Projection for 2011-12 lj 35" xfId="3176"/>
    <cellStyle name="—_GS Assumptions-F_RILMSTR _Projection for 2011-12 lj 36" xfId="3177"/>
    <cellStyle name="—_GS Assumptions-F_RILMSTR _Projection for 2011-12 lj 37" xfId="3178"/>
    <cellStyle name="—_GS Assumptions-F_RILMSTR _Projection for 2011-12 lj 38" xfId="3179"/>
    <cellStyle name="—_GS Assumptions-F_RILMSTR _Projection for 2011-12 lj 39" xfId="3180"/>
    <cellStyle name="—_GS Assumptions-F_RILMSTR _Projection for 2011-12 lj 4" xfId="3181"/>
    <cellStyle name="—_GS Assumptions-F_RILMSTR _Projection for 2011-12 lj 40" xfId="3182"/>
    <cellStyle name="—_GS Assumptions-F_RILMSTR _Projection for 2011-12 lj 5" xfId="3183"/>
    <cellStyle name="—_GS Assumptions-F_RILMSTR _Projection for 2011-12 lj 6" xfId="3184"/>
    <cellStyle name="—_GS Assumptions-F_RILMSTR _Projection for 2011-12 lj 7" xfId="3185"/>
    <cellStyle name="—_GS Assumptions-F_RILMSTR _Projection for 2011-12 lj 8" xfId="3186"/>
    <cellStyle name="—_GS Assumptions-F_RILMSTR _Projection for 2011-12 lj 9" xfId="3187"/>
    <cellStyle name="—_GS_Balance_RILMSTR " xfId="3188"/>
    <cellStyle name="—_GS_Balance_RILMSTR  10" xfId="3189"/>
    <cellStyle name="—_GS_Balance_RILMSTR  11" xfId="3190"/>
    <cellStyle name="—_GS_Balance_RILMSTR  12" xfId="3191"/>
    <cellStyle name="—_GS_Balance_RILMSTR  13" xfId="3192"/>
    <cellStyle name="—_GS_Balance_RILMSTR  14" xfId="3193"/>
    <cellStyle name="—_GS_Balance_RILMSTR  15" xfId="3194"/>
    <cellStyle name="—_GS_Balance_RILMSTR  16" xfId="3195"/>
    <cellStyle name="—_GS_Balance_RILMSTR  17" xfId="3196"/>
    <cellStyle name="—_GS_Balance_RILMSTR  18" xfId="3197"/>
    <cellStyle name="—_GS_Balance_RILMSTR  19" xfId="3198"/>
    <cellStyle name="—_GS_Balance_RILMSTR  2" xfId="3199"/>
    <cellStyle name="—_GS_Balance_RILMSTR  20" xfId="3200"/>
    <cellStyle name="—_GS_Balance_RILMSTR  21" xfId="3201"/>
    <cellStyle name="—_GS_Balance_RILMSTR  22" xfId="3202"/>
    <cellStyle name="—_GS_Balance_RILMSTR  23" xfId="3203"/>
    <cellStyle name="—_GS_Balance_RILMSTR  24" xfId="3204"/>
    <cellStyle name="—_GS_Balance_RILMSTR  25" xfId="3205"/>
    <cellStyle name="—_GS_Balance_RILMSTR  26" xfId="3206"/>
    <cellStyle name="—_GS_Balance_RILMSTR  27" xfId="3207"/>
    <cellStyle name="—_GS_Balance_RILMSTR  28" xfId="3208"/>
    <cellStyle name="—_GS_Balance_RILMSTR  29" xfId="3209"/>
    <cellStyle name="—_GS_Balance_RILMSTR  3" xfId="3210"/>
    <cellStyle name="—_GS_Balance_RILMSTR  30" xfId="3211"/>
    <cellStyle name="—_GS_Balance_RILMSTR  31" xfId="3212"/>
    <cellStyle name="—_GS_Balance_RILMSTR  32" xfId="3213"/>
    <cellStyle name="—_GS_Balance_RILMSTR  33" xfId="3214"/>
    <cellStyle name="—_GS_Balance_RILMSTR  34" xfId="3215"/>
    <cellStyle name="—_GS_Balance_RILMSTR  35" xfId="3216"/>
    <cellStyle name="—_GS_Balance_RILMSTR  36" xfId="3217"/>
    <cellStyle name="—_GS_Balance_RILMSTR  37" xfId="3218"/>
    <cellStyle name="—_GS_Balance_RILMSTR  38" xfId="3219"/>
    <cellStyle name="—_GS_Balance_RILMSTR  39" xfId="3220"/>
    <cellStyle name="—_GS_Balance_RILMSTR  4" xfId="3221"/>
    <cellStyle name="—_GS_Balance_RILMSTR  40" xfId="3222"/>
    <cellStyle name="—_GS_Balance_RILMSTR  5" xfId="3223"/>
    <cellStyle name="—_GS_Balance_RILMSTR  6" xfId="3224"/>
    <cellStyle name="—_GS_Balance_RILMSTR  7" xfId="3225"/>
    <cellStyle name="—_GS_Balance_RILMSTR  8" xfId="3226"/>
    <cellStyle name="—_GS_Balance_RILMSTR  9" xfId="3227"/>
    <cellStyle name="—_GS_Balance_RILMSTR _~4438964" xfId="3228"/>
    <cellStyle name="—_GS_Balance_RILMSTR _~6446777" xfId="3229"/>
    <cellStyle name="—_GS_Balance_RILMSTR _CF - Actual - April 2012 To End of Year- 2013-30-04-2012" xfId="3230"/>
    <cellStyle name="—_GS_Balance_RILMSTR _CF-2012-13 Ver10-29-03-2012" xfId="3231"/>
    <cellStyle name="—_GS_Balance_RILMSTR _estimation of 2011-12 dt 22nd sept11" xfId="3232"/>
    <cellStyle name="—_GS_Balance_RILMSTR _estimation of 2011-12 dt 22nd sept11 Rev1" xfId="3233"/>
    <cellStyle name="—_GS_Balance_RILMSTR _estimation of 2011-12 dt 22nd sept11-r" xfId="3234"/>
    <cellStyle name="—_GS_Balance_RILMSTR _estimation of 2011-12 -revised on 7thoct11revise" xfId="3235"/>
    <cellStyle name="—_GS_Balance_RILMSTR _FR-CF-2012-13-May-2012" xfId="3236"/>
    <cellStyle name="—_GS_Balance_RILMSTR _Projected P&amp;L 2011-12 - 30.11.2011" xfId="3237"/>
    <cellStyle name="—_GS_Balance_RILMSTR _Projection for 2011-12 lj" xfId="3238"/>
    <cellStyle name="—_GS_Balance_RILMSTR _Projection for 2011-12 lj 10" xfId="3239"/>
    <cellStyle name="—_GS_Balance_RILMSTR _Projection for 2011-12 lj 11" xfId="3240"/>
    <cellStyle name="—_GS_Balance_RILMSTR _Projection for 2011-12 lj 12" xfId="3241"/>
    <cellStyle name="—_GS_Balance_RILMSTR _Projection for 2011-12 lj 13" xfId="3242"/>
    <cellStyle name="—_GS_Balance_RILMSTR _Projection for 2011-12 lj 14" xfId="3243"/>
    <cellStyle name="—_GS_Balance_RILMSTR _Projection for 2011-12 lj 15" xfId="3244"/>
    <cellStyle name="—_GS_Balance_RILMSTR _Projection for 2011-12 lj 16" xfId="3245"/>
    <cellStyle name="—_GS_Balance_RILMSTR _Projection for 2011-12 lj 17" xfId="3246"/>
    <cellStyle name="—_GS_Balance_RILMSTR _Projection for 2011-12 lj 18" xfId="3247"/>
    <cellStyle name="—_GS_Balance_RILMSTR _Projection for 2011-12 lj 19" xfId="3248"/>
    <cellStyle name="—_GS_Balance_RILMSTR _Projection for 2011-12 lj 2" xfId="3249"/>
    <cellStyle name="—_GS_Balance_RILMSTR _Projection for 2011-12 lj 20" xfId="3250"/>
    <cellStyle name="—_GS_Balance_RILMSTR _Projection for 2011-12 lj 21" xfId="3251"/>
    <cellStyle name="—_GS_Balance_RILMSTR _Projection for 2011-12 lj 22" xfId="3252"/>
    <cellStyle name="—_GS_Balance_RILMSTR _Projection for 2011-12 lj 23" xfId="3253"/>
    <cellStyle name="—_GS_Balance_RILMSTR _Projection for 2011-12 lj 24" xfId="3254"/>
    <cellStyle name="—_GS_Balance_RILMSTR _Projection for 2011-12 lj 25" xfId="3255"/>
    <cellStyle name="—_GS_Balance_RILMSTR _Projection for 2011-12 lj 26" xfId="3256"/>
    <cellStyle name="—_GS_Balance_RILMSTR _Projection for 2011-12 lj 27" xfId="3257"/>
    <cellStyle name="—_GS_Balance_RILMSTR _Projection for 2011-12 lj 28" xfId="3258"/>
    <cellStyle name="—_GS_Balance_RILMSTR _Projection for 2011-12 lj 29" xfId="3259"/>
    <cellStyle name="—_GS_Balance_RILMSTR _Projection for 2011-12 lj 3" xfId="3260"/>
    <cellStyle name="—_GS_Balance_RILMSTR _Projection for 2011-12 lj 30" xfId="3261"/>
    <cellStyle name="—_GS_Balance_RILMSTR _Projection for 2011-12 lj 31" xfId="3262"/>
    <cellStyle name="—_GS_Balance_RILMSTR _Projection for 2011-12 lj 32" xfId="3263"/>
    <cellStyle name="—_GS_Balance_RILMSTR _Projection for 2011-12 lj 33" xfId="3264"/>
    <cellStyle name="—_GS_Balance_RILMSTR _Projection for 2011-12 lj 34" xfId="3265"/>
    <cellStyle name="—_GS_Balance_RILMSTR _Projection for 2011-12 lj 35" xfId="3266"/>
    <cellStyle name="—_GS_Balance_RILMSTR _Projection for 2011-12 lj 36" xfId="3267"/>
    <cellStyle name="—_GS_Balance_RILMSTR _Projection for 2011-12 lj 37" xfId="3268"/>
    <cellStyle name="—_GS_Balance_RILMSTR _Projection for 2011-12 lj 38" xfId="3269"/>
    <cellStyle name="—_GS_Balance_RILMSTR _Projection for 2011-12 lj 39" xfId="3270"/>
    <cellStyle name="—_GS_Balance_RILMSTR _Projection for 2011-12 lj 4" xfId="3271"/>
    <cellStyle name="—_GS_Balance_RILMSTR _Projection for 2011-12 lj 40" xfId="3272"/>
    <cellStyle name="—_GS_Balance_RILMSTR _Projection for 2011-12 lj 5" xfId="3273"/>
    <cellStyle name="—_GS_Balance_RILMSTR _Projection for 2011-12 lj 6" xfId="3274"/>
    <cellStyle name="—_GS_Balance_RILMSTR _Projection for 2011-12 lj 7" xfId="3275"/>
    <cellStyle name="—_GS_Balance_RILMSTR _Projection for 2011-12 lj 8" xfId="3276"/>
    <cellStyle name="—_GS_Balance_RILMSTR _Projection for 2011-12 lj 9" xfId="3277"/>
    <cellStyle name="—_GS_Cash " xfId="3278"/>
    <cellStyle name="—_GS_Cash  (2)_RILMSTR " xfId="3279"/>
    <cellStyle name="—_GS_Cash  (2)_RILMSTR  10" xfId="3280"/>
    <cellStyle name="—_GS_Cash  (2)_RILMSTR  11" xfId="3281"/>
    <cellStyle name="—_GS_Cash  (2)_RILMSTR  12" xfId="3282"/>
    <cellStyle name="—_GS_Cash  (2)_RILMSTR  13" xfId="3283"/>
    <cellStyle name="—_GS_Cash  (2)_RILMSTR  14" xfId="3284"/>
    <cellStyle name="—_GS_Cash  (2)_RILMSTR  15" xfId="3285"/>
    <cellStyle name="—_GS_Cash  (2)_RILMSTR  16" xfId="3286"/>
    <cellStyle name="—_GS_Cash  (2)_RILMSTR  17" xfId="3287"/>
    <cellStyle name="—_GS_Cash  (2)_RILMSTR  18" xfId="3288"/>
    <cellStyle name="—_GS_Cash  (2)_RILMSTR  19" xfId="3289"/>
    <cellStyle name="—_GS_Cash  (2)_RILMSTR  2" xfId="3290"/>
    <cellStyle name="—_GS_Cash  (2)_RILMSTR  20" xfId="3291"/>
    <cellStyle name="—_GS_Cash  (2)_RILMSTR  21" xfId="3292"/>
    <cellStyle name="—_GS_Cash  (2)_RILMSTR  22" xfId="3293"/>
    <cellStyle name="—_GS_Cash  (2)_RILMSTR  23" xfId="3294"/>
    <cellStyle name="—_GS_Cash  (2)_RILMSTR  24" xfId="3295"/>
    <cellStyle name="—_GS_Cash  (2)_RILMSTR  25" xfId="3296"/>
    <cellStyle name="—_GS_Cash  (2)_RILMSTR  26" xfId="3297"/>
    <cellStyle name="—_GS_Cash  (2)_RILMSTR  27" xfId="3298"/>
    <cellStyle name="—_GS_Cash  (2)_RILMSTR  28" xfId="3299"/>
    <cellStyle name="—_GS_Cash  (2)_RILMSTR  29" xfId="3300"/>
    <cellStyle name="—_GS_Cash  (2)_RILMSTR  3" xfId="3301"/>
    <cellStyle name="—_GS_Cash  (2)_RILMSTR  30" xfId="3302"/>
    <cellStyle name="—_GS_Cash  (2)_RILMSTR  31" xfId="3303"/>
    <cellStyle name="—_GS_Cash  (2)_RILMSTR  32" xfId="3304"/>
    <cellStyle name="—_GS_Cash  (2)_RILMSTR  33" xfId="3305"/>
    <cellStyle name="—_GS_Cash  (2)_RILMSTR  34" xfId="3306"/>
    <cellStyle name="—_GS_Cash  (2)_RILMSTR  35" xfId="3307"/>
    <cellStyle name="—_GS_Cash  (2)_RILMSTR  36" xfId="3308"/>
    <cellStyle name="—_GS_Cash  (2)_RILMSTR  37" xfId="3309"/>
    <cellStyle name="—_GS_Cash  (2)_RILMSTR  38" xfId="3310"/>
    <cellStyle name="—_GS_Cash  (2)_RILMSTR  39" xfId="3311"/>
    <cellStyle name="—_GS_Cash  (2)_RILMSTR  4" xfId="3312"/>
    <cellStyle name="—_GS_Cash  (2)_RILMSTR  40" xfId="3313"/>
    <cellStyle name="—_GS_Cash  (2)_RILMSTR  5" xfId="3314"/>
    <cellStyle name="—_GS_Cash  (2)_RILMSTR  6" xfId="3315"/>
    <cellStyle name="—_GS_Cash  (2)_RILMSTR  7" xfId="3316"/>
    <cellStyle name="—_GS_Cash  (2)_RILMSTR  8" xfId="3317"/>
    <cellStyle name="—_GS_Cash  (2)_RILMSTR  9" xfId="3318"/>
    <cellStyle name="—_GS_Cash  (2)_RILMSTR _~4438964" xfId="3319"/>
    <cellStyle name="—_GS_Cash  (2)_RILMSTR _~6446777" xfId="3320"/>
    <cellStyle name="—_GS_Cash  (2)_RILMSTR _CF - Actual - April 2012 To End of Year- 2013-30-04-2012" xfId="3321"/>
    <cellStyle name="—_GS_Cash  (2)_RILMSTR _CF-2012-13 Ver10-29-03-2012" xfId="3322"/>
    <cellStyle name="—_GS_Cash  (2)_RILMSTR _estimation of 2011-12 dt 22nd sept11" xfId="3323"/>
    <cellStyle name="—_GS_Cash  (2)_RILMSTR _estimation of 2011-12 dt 22nd sept11 Rev1" xfId="3324"/>
    <cellStyle name="—_GS_Cash  (2)_RILMSTR _estimation of 2011-12 dt 22nd sept11-r" xfId="3325"/>
    <cellStyle name="—_GS_Cash  (2)_RILMSTR _estimation of 2011-12 -revised on 7thoct11revise" xfId="3326"/>
    <cellStyle name="—_GS_Cash  (2)_RILMSTR _FR-CF-2012-13-May-2012" xfId="3327"/>
    <cellStyle name="—_GS_Cash  (2)_RILMSTR _Projected P&amp;L 2011-12 - 30.11.2011" xfId="3328"/>
    <cellStyle name="—_GS_Cash  (2)_RILMSTR _Projection for 2011-12 lj" xfId="3329"/>
    <cellStyle name="—_GS_Cash  (2)_RILMSTR _Projection for 2011-12 lj 10" xfId="3330"/>
    <cellStyle name="—_GS_Cash  (2)_RILMSTR _Projection for 2011-12 lj 11" xfId="3331"/>
    <cellStyle name="—_GS_Cash  (2)_RILMSTR _Projection for 2011-12 lj 12" xfId="3332"/>
    <cellStyle name="—_GS_Cash  (2)_RILMSTR _Projection for 2011-12 lj 13" xfId="3333"/>
    <cellStyle name="—_GS_Cash  (2)_RILMSTR _Projection for 2011-12 lj 14" xfId="3334"/>
    <cellStyle name="—_GS_Cash  (2)_RILMSTR _Projection for 2011-12 lj 15" xfId="3335"/>
    <cellStyle name="—_GS_Cash  (2)_RILMSTR _Projection for 2011-12 lj 16" xfId="3336"/>
    <cellStyle name="—_GS_Cash  (2)_RILMSTR _Projection for 2011-12 lj 17" xfId="3337"/>
    <cellStyle name="—_GS_Cash  (2)_RILMSTR _Projection for 2011-12 lj 18" xfId="3338"/>
    <cellStyle name="—_GS_Cash  (2)_RILMSTR _Projection for 2011-12 lj 19" xfId="3339"/>
    <cellStyle name="—_GS_Cash  (2)_RILMSTR _Projection for 2011-12 lj 2" xfId="3340"/>
    <cellStyle name="—_GS_Cash  (2)_RILMSTR _Projection for 2011-12 lj 20" xfId="3341"/>
    <cellStyle name="—_GS_Cash  (2)_RILMSTR _Projection for 2011-12 lj 21" xfId="3342"/>
    <cellStyle name="—_GS_Cash  (2)_RILMSTR _Projection for 2011-12 lj 22" xfId="3343"/>
    <cellStyle name="—_GS_Cash  (2)_RILMSTR _Projection for 2011-12 lj 23" xfId="3344"/>
    <cellStyle name="—_GS_Cash  (2)_RILMSTR _Projection for 2011-12 lj 24" xfId="3345"/>
    <cellStyle name="—_GS_Cash  (2)_RILMSTR _Projection for 2011-12 lj 25" xfId="3346"/>
    <cellStyle name="—_GS_Cash  (2)_RILMSTR _Projection for 2011-12 lj 26" xfId="3347"/>
    <cellStyle name="—_GS_Cash  (2)_RILMSTR _Projection for 2011-12 lj 27" xfId="3348"/>
    <cellStyle name="—_GS_Cash  (2)_RILMSTR _Projection for 2011-12 lj 28" xfId="3349"/>
    <cellStyle name="—_GS_Cash  (2)_RILMSTR _Projection for 2011-12 lj 29" xfId="3350"/>
    <cellStyle name="—_GS_Cash  (2)_RILMSTR _Projection for 2011-12 lj 3" xfId="3351"/>
    <cellStyle name="—_GS_Cash  (2)_RILMSTR _Projection for 2011-12 lj 30" xfId="3352"/>
    <cellStyle name="—_GS_Cash  (2)_RILMSTR _Projection for 2011-12 lj 31" xfId="3353"/>
    <cellStyle name="—_GS_Cash  (2)_RILMSTR _Projection for 2011-12 lj 32" xfId="3354"/>
    <cellStyle name="—_GS_Cash  (2)_RILMSTR _Projection for 2011-12 lj 33" xfId="3355"/>
    <cellStyle name="—_GS_Cash  (2)_RILMSTR _Projection for 2011-12 lj 34" xfId="3356"/>
    <cellStyle name="—_GS_Cash  (2)_RILMSTR _Projection for 2011-12 lj 35" xfId="3357"/>
    <cellStyle name="—_GS_Cash  (2)_RILMSTR _Projection for 2011-12 lj 36" xfId="3358"/>
    <cellStyle name="—_GS_Cash  (2)_RILMSTR _Projection for 2011-12 lj 37" xfId="3359"/>
    <cellStyle name="—_GS_Cash  (2)_RILMSTR _Projection for 2011-12 lj 38" xfId="3360"/>
    <cellStyle name="—_GS_Cash  (2)_RILMSTR _Projection for 2011-12 lj 39" xfId="3361"/>
    <cellStyle name="—_GS_Cash  (2)_RILMSTR _Projection for 2011-12 lj 4" xfId="3362"/>
    <cellStyle name="—_GS_Cash  (2)_RILMSTR _Projection for 2011-12 lj 40" xfId="3363"/>
    <cellStyle name="—_GS_Cash  (2)_RILMSTR _Projection for 2011-12 lj 5" xfId="3364"/>
    <cellStyle name="—_GS_Cash  (2)_RILMSTR _Projection for 2011-12 lj 6" xfId="3365"/>
    <cellStyle name="—_GS_Cash  (2)_RILMSTR _Projection for 2011-12 lj 7" xfId="3366"/>
    <cellStyle name="—_GS_Cash  (2)_RILMSTR _Projection for 2011-12 lj 8" xfId="3367"/>
    <cellStyle name="—_GS_Cash  (2)_RILMSTR _Projection for 2011-12 lj 9" xfId="3368"/>
    <cellStyle name="—_GS_Cash _Power grid" xfId="3369"/>
    <cellStyle name="—_GS_Cash _Power grid 10" xfId="3370"/>
    <cellStyle name="—_GS_Cash _Power grid 11" xfId="3371"/>
    <cellStyle name="—_GS_Cash _Power grid 12" xfId="3372"/>
    <cellStyle name="—_GS_Cash _Power grid 13" xfId="3373"/>
    <cellStyle name="—_GS_Cash _Power grid 14" xfId="3374"/>
    <cellStyle name="—_GS_Cash _Power grid 15" xfId="3375"/>
    <cellStyle name="—_GS_Cash _Power grid 16" xfId="3376"/>
    <cellStyle name="—_GS_Cash _Power grid 17" xfId="3377"/>
    <cellStyle name="—_GS_Cash _Power grid 18" xfId="3378"/>
    <cellStyle name="—_GS_Cash _Power grid 19" xfId="3379"/>
    <cellStyle name="—_GS_Cash _Power grid 2" xfId="3380"/>
    <cellStyle name="—_GS_Cash _Power grid 20" xfId="3381"/>
    <cellStyle name="—_GS_Cash _Power grid 21" xfId="3382"/>
    <cellStyle name="—_GS_Cash _Power grid 22" xfId="3383"/>
    <cellStyle name="—_GS_Cash _Power grid 23" xfId="3384"/>
    <cellStyle name="—_GS_Cash _Power grid 24" xfId="3385"/>
    <cellStyle name="—_GS_Cash _Power grid 25" xfId="3386"/>
    <cellStyle name="—_GS_Cash _Power grid 26" xfId="3387"/>
    <cellStyle name="—_GS_Cash _Power grid 27" xfId="3388"/>
    <cellStyle name="—_GS_Cash _Power grid 28" xfId="3389"/>
    <cellStyle name="—_GS_Cash _Power grid 29" xfId="3390"/>
    <cellStyle name="—_GS_Cash _Power grid 3" xfId="3391"/>
    <cellStyle name="—_GS_Cash _Power grid 30" xfId="3392"/>
    <cellStyle name="—_GS_Cash _Power grid 31" xfId="3393"/>
    <cellStyle name="—_GS_Cash _Power grid 32" xfId="3394"/>
    <cellStyle name="—_GS_Cash _Power grid 33" xfId="3395"/>
    <cellStyle name="—_GS_Cash _Power grid 34" xfId="3396"/>
    <cellStyle name="—_GS_Cash _Power grid 35" xfId="3397"/>
    <cellStyle name="—_GS_Cash _Power grid 36" xfId="3398"/>
    <cellStyle name="—_GS_Cash _Power grid 37" xfId="3399"/>
    <cellStyle name="—_GS_Cash _Power grid 38" xfId="3400"/>
    <cellStyle name="—_GS_Cash _Power grid 39" xfId="3401"/>
    <cellStyle name="—_GS_Cash _Power grid 4" xfId="3402"/>
    <cellStyle name="—_GS_Cash _Power grid 40" xfId="3403"/>
    <cellStyle name="—_GS_Cash _Power grid 5" xfId="3404"/>
    <cellStyle name="—_GS_Cash _Power grid 6" xfId="3405"/>
    <cellStyle name="—_GS_Cash _Power grid 7" xfId="3406"/>
    <cellStyle name="—_GS_Cash _Power grid 8" xfId="3407"/>
    <cellStyle name="—_GS_Cash _Power grid 9" xfId="3408"/>
    <cellStyle name="—_GS_Cash _Power grid_~4438964" xfId="3409"/>
    <cellStyle name="—_GS_Cash _Power grid_~6446777" xfId="3410"/>
    <cellStyle name="—_GS_Cash _Power grid_CF - Actual - April 2012 To End of Year- 2013-30-04-2012" xfId="3411"/>
    <cellStyle name="—_GS_Cash _Power grid_CF-2012-13 Ver10-29-03-2012" xfId="3412"/>
    <cellStyle name="—_GS_Cash _Power grid_estimation of 2011-12 dt 22nd sept11" xfId="3413"/>
    <cellStyle name="—_GS_Cash _Power grid_estimation of 2011-12 dt 22nd sept11 Rev1" xfId="3414"/>
    <cellStyle name="—_GS_Cash _Power grid_estimation of 2011-12 dt 22nd sept11-r" xfId="3415"/>
    <cellStyle name="—_GS_Cash _Power grid_estimation of 2011-12 -revised on 7thoct11revise" xfId="3416"/>
    <cellStyle name="—_GS_Cash _Power grid_FR-CF-2012-13-May-2012" xfId="3417"/>
    <cellStyle name="—_GS_Cash _Power grid_Projected P&amp;L 2011-12 - 30.11.2011" xfId="3418"/>
    <cellStyle name="—_GS_Cash _Power grid_Projection for 2011-12 lj" xfId="3419"/>
    <cellStyle name="—_GS_Cash _Power grid_Projection for 2011-12 lj 10" xfId="3420"/>
    <cellStyle name="—_GS_Cash _Power grid_Projection for 2011-12 lj 11" xfId="3421"/>
    <cellStyle name="—_GS_Cash _Power grid_Projection for 2011-12 lj 12" xfId="3422"/>
    <cellStyle name="—_GS_Cash _Power grid_Projection for 2011-12 lj 13" xfId="3423"/>
    <cellStyle name="—_GS_Cash _Power grid_Projection for 2011-12 lj 14" xfId="3424"/>
    <cellStyle name="—_GS_Cash _Power grid_Projection for 2011-12 lj 15" xfId="3425"/>
    <cellStyle name="—_GS_Cash _Power grid_Projection for 2011-12 lj 16" xfId="3426"/>
    <cellStyle name="—_GS_Cash _Power grid_Projection for 2011-12 lj 17" xfId="3427"/>
    <cellStyle name="—_GS_Cash _Power grid_Projection for 2011-12 lj 18" xfId="3428"/>
    <cellStyle name="—_GS_Cash _Power grid_Projection for 2011-12 lj 19" xfId="3429"/>
    <cellStyle name="—_GS_Cash _Power grid_Projection for 2011-12 lj 2" xfId="3430"/>
    <cellStyle name="—_GS_Cash _Power grid_Projection for 2011-12 lj 20" xfId="3431"/>
    <cellStyle name="—_GS_Cash _Power grid_Projection for 2011-12 lj 21" xfId="3432"/>
    <cellStyle name="—_GS_Cash _Power grid_Projection for 2011-12 lj 22" xfId="3433"/>
    <cellStyle name="—_GS_Cash _Power grid_Projection for 2011-12 lj 23" xfId="3434"/>
    <cellStyle name="—_GS_Cash _Power grid_Projection for 2011-12 lj 24" xfId="3435"/>
    <cellStyle name="—_GS_Cash _Power grid_Projection for 2011-12 lj 25" xfId="3436"/>
    <cellStyle name="—_GS_Cash _Power grid_Projection for 2011-12 lj 26" xfId="3437"/>
    <cellStyle name="—_GS_Cash _Power grid_Projection for 2011-12 lj 27" xfId="3438"/>
    <cellStyle name="—_GS_Cash _Power grid_Projection for 2011-12 lj 28" xfId="3439"/>
    <cellStyle name="—_GS_Cash _Power grid_Projection for 2011-12 lj 29" xfId="3440"/>
    <cellStyle name="—_GS_Cash _Power grid_Projection for 2011-12 lj 3" xfId="3441"/>
    <cellStyle name="—_GS_Cash _Power grid_Projection for 2011-12 lj 30" xfId="3442"/>
    <cellStyle name="—_GS_Cash _Power grid_Projection for 2011-12 lj 31" xfId="3443"/>
    <cellStyle name="—_GS_Cash _Power grid_Projection for 2011-12 lj 32" xfId="3444"/>
    <cellStyle name="—_GS_Cash _Power grid_Projection for 2011-12 lj 33" xfId="3445"/>
    <cellStyle name="—_GS_Cash _Power grid_Projection for 2011-12 lj 34" xfId="3446"/>
    <cellStyle name="—_GS_Cash _Power grid_Projection for 2011-12 lj 35" xfId="3447"/>
    <cellStyle name="—_GS_Cash _Power grid_Projection for 2011-12 lj 36" xfId="3448"/>
    <cellStyle name="—_GS_Cash _Power grid_Projection for 2011-12 lj 37" xfId="3449"/>
    <cellStyle name="—_GS_Cash _Power grid_Projection for 2011-12 lj 38" xfId="3450"/>
    <cellStyle name="—_GS_Cash _Power grid_Projection for 2011-12 lj 39" xfId="3451"/>
    <cellStyle name="—_GS_Cash _Power grid_Projection for 2011-12 lj 4" xfId="3452"/>
    <cellStyle name="—_GS_Cash _Power grid_Projection for 2011-12 lj 40" xfId="3453"/>
    <cellStyle name="—_GS_Cash _Power grid_Projection for 2011-12 lj 5" xfId="3454"/>
    <cellStyle name="—_GS_Cash _Power grid_Projection for 2011-12 lj 6" xfId="3455"/>
    <cellStyle name="—_GS_Cash _Power grid_Projection for 2011-12 lj 7" xfId="3456"/>
    <cellStyle name="—_GS_Cash _Power grid_Projection for 2011-12 lj 8" xfId="3457"/>
    <cellStyle name="—_GS_Cash _Power grid_Projection for 2011-12 lj 9" xfId="3458"/>
    <cellStyle name="—_GS_Cash _RILMSTR " xfId="3459"/>
    <cellStyle name="—_GS_Cash _RILMSTR  10" xfId="3460"/>
    <cellStyle name="—_GS_Cash _RILMSTR  11" xfId="3461"/>
    <cellStyle name="—_GS_Cash _RILMSTR  12" xfId="3462"/>
    <cellStyle name="—_GS_Cash _RILMSTR  13" xfId="3463"/>
    <cellStyle name="—_GS_Cash _RILMSTR  14" xfId="3464"/>
    <cellStyle name="—_GS_Cash _RILMSTR  15" xfId="3465"/>
    <cellStyle name="—_GS_Cash _RILMSTR  16" xfId="3466"/>
    <cellStyle name="—_GS_Cash _RILMSTR  17" xfId="3467"/>
    <cellStyle name="—_GS_Cash _RILMSTR  18" xfId="3468"/>
    <cellStyle name="—_GS_Cash _RILMSTR  19" xfId="3469"/>
    <cellStyle name="—_GS_Cash _RILMSTR  2" xfId="3470"/>
    <cellStyle name="—_GS_Cash _RILMSTR  20" xfId="3471"/>
    <cellStyle name="—_GS_Cash _RILMSTR  21" xfId="3472"/>
    <cellStyle name="—_GS_Cash _RILMSTR  22" xfId="3473"/>
    <cellStyle name="—_GS_Cash _RILMSTR  23" xfId="3474"/>
    <cellStyle name="—_GS_Cash _RILMSTR  24" xfId="3475"/>
    <cellStyle name="—_GS_Cash _RILMSTR  25" xfId="3476"/>
    <cellStyle name="—_GS_Cash _RILMSTR  26" xfId="3477"/>
    <cellStyle name="—_GS_Cash _RILMSTR  27" xfId="3478"/>
    <cellStyle name="—_GS_Cash _RILMSTR  28" xfId="3479"/>
    <cellStyle name="—_GS_Cash _RILMSTR  29" xfId="3480"/>
    <cellStyle name="—_GS_Cash _RILMSTR  3" xfId="3481"/>
    <cellStyle name="—_GS_Cash _RILMSTR  30" xfId="3482"/>
    <cellStyle name="—_GS_Cash _RILMSTR  31" xfId="3483"/>
    <cellStyle name="—_GS_Cash _RILMSTR  32" xfId="3484"/>
    <cellStyle name="—_GS_Cash _RILMSTR  33" xfId="3485"/>
    <cellStyle name="—_GS_Cash _RILMSTR  34" xfId="3486"/>
    <cellStyle name="—_GS_Cash _RILMSTR  35" xfId="3487"/>
    <cellStyle name="—_GS_Cash _RILMSTR  36" xfId="3488"/>
    <cellStyle name="—_GS_Cash _RILMSTR  37" xfId="3489"/>
    <cellStyle name="—_GS_Cash _RILMSTR  38" xfId="3490"/>
    <cellStyle name="—_GS_Cash _RILMSTR  39" xfId="3491"/>
    <cellStyle name="—_GS_Cash _RILMSTR  4" xfId="3492"/>
    <cellStyle name="—_GS_Cash _RILMSTR  40" xfId="3493"/>
    <cellStyle name="—_GS_Cash _RILMSTR  5" xfId="3494"/>
    <cellStyle name="—_GS_Cash _RILMSTR  6" xfId="3495"/>
    <cellStyle name="—_GS_Cash _RILMSTR  7" xfId="3496"/>
    <cellStyle name="—_GS_Cash _RILMSTR  8" xfId="3497"/>
    <cellStyle name="—_GS_Cash _RILMSTR  9" xfId="3498"/>
    <cellStyle name="—_GS_Cash _RILMSTR _~4438964" xfId="3499"/>
    <cellStyle name="—_GS_Cash _RILMSTR _~6446777" xfId="3500"/>
    <cellStyle name="—_GS_Cash _RILMSTR _CF - Actual - April 2012 To End of Year- 2013-30-04-2012" xfId="3501"/>
    <cellStyle name="—_GS_Cash _RILMSTR _CF-2012-13 Ver10-29-03-2012" xfId="3502"/>
    <cellStyle name="—_GS_Cash _RILMSTR _estimation of 2011-12 dt 22nd sept11" xfId="3503"/>
    <cellStyle name="—_GS_Cash _RILMSTR _estimation of 2011-12 dt 22nd sept11 Rev1" xfId="3504"/>
    <cellStyle name="—_GS_Cash _RILMSTR _estimation of 2011-12 dt 22nd sept11-r" xfId="3505"/>
    <cellStyle name="—_GS_Cash _RILMSTR _estimation of 2011-12 -revised on 7thoct11revise" xfId="3506"/>
    <cellStyle name="—_GS_Cash _RILMSTR _FR-CF-2012-13-May-2012" xfId="3507"/>
    <cellStyle name="—_GS_Cash _RILMSTR _Projected P&amp;L 2011-12 - 30.11.2011" xfId="3508"/>
    <cellStyle name="—_GS_Cash _RILMSTR _Projection for 2011-12 lj" xfId="3509"/>
    <cellStyle name="—_GS_Cash _RILMSTR _Projection for 2011-12 lj 10" xfId="3510"/>
    <cellStyle name="—_GS_Cash _RILMSTR _Projection for 2011-12 lj 11" xfId="3511"/>
    <cellStyle name="—_GS_Cash _RILMSTR _Projection for 2011-12 lj 12" xfId="3512"/>
    <cellStyle name="—_GS_Cash _RILMSTR _Projection for 2011-12 lj 13" xfId="3513"/>
    <cellStyle name="—_GS_Cash _RILMSTR _Projection for 2011-12 lj 14" xfId="3514"/>
    <cellStyle name="—_GS_Cash _RILMSTR _Projection for 2011-12 lj 15" xfId="3515"/>
    <cellStyle name="—_GS_Cash _RILMSTR _Projection for 2011-12 lj 16" xfId="3516"/>
    <cellStyle name="—_GS_Cash _RILMSTR _Projection for 2011-12 lj 17" xfId="3517"/>
    <cellStyle name="—_GS_Cash _RILMSTR _Projection for 2011-12 lj 18" xfId="3518"/>
    <cellStyle name="—_GS_Cash _RILMSTR _Projection for 2011-12 lj 19" xfId="3519"/>
    <cellStyle name="—_GS_Cash _RILMSTR _Projection for 2011-12 lj 2" xfId="3520"/>
    <cellStyle name="—_GS_Cash _RILMSTR _Projection for 2011-12 lj 20" xfId="3521"/>
    <cellStyle name="—_GS_Cash _RILMSTR _Projection for 2011-12 lj 21" xfId="3522"/>
    <cellStyle name="—_GS_Cash _RILMSTR _Projection for 2011-12 lj 22" xfId="3523"/>
    <cellStyle name="—_GS_Cash _RILMSTR _Projection for 2011-12 lj 23" xfId="3524"/>
    <cellStyle name="—_GS_Cash _RILMSTR _Projection for 2011-12 lj 24" xfId="3525"/>
    <cellStyle name="—_GS_Cash _RILMSTR _Projection for 2011-12 lj 25" xfId="3526"/>
    <cellStyle name="—_GS_Cash _RILMSTR _Projection for 2011-12 lj 26" xfId="3527"/>
    <cellStyle name="—_GS_Cash _RILMSTR _Projection for 2011-12 lj 27" xfId="3528"/>
    <cellStyle name="—_GS_Cash _RILMSTR _Projection for 2011-12 lj 28" xfId="3529"/>
    <cellStyle name="—_GS_Cash _RILMSTR _Projection for 2011-12 lj 29" xfId="3530"/>
    <cellStyle name="—_GS_Cash _RILMSTR _Projection for 2011-12 lj 3" xfId="3531"/>
    <cellStyle name="—_GS_Cash _RILMSTR _Projection for 2011-12 lj 30" xfId="3532"/>
    <cellStyle name="—_GS_Cash _RILMSTR _Projection for 2011-12 lj 31" xfId="3533"/>
    <cellStyle name="—_GS_Cash _RILMSTR _Projection for 2011-12 lj 32" xfId="3534"/>
    <cellStyle name="—_GS_Cash _RILMSTR _Projection for 2011-12 lj 33" xfId="3535"/>
    <cellStyle name="—_GS_Cash _RILMSTR _Projection for 2011-12 lj 34" xfId="3536"/>
    <cellStyle name="—_GS_Cash _RILMSTR _Projection for 2011-12 lj 35" xfId="3537"/>
    <cellStyle name="—_GS_Cash _RILMSTR _Projection for 2011-12 lj 36" xfId="3538"/>
    <cellStyle name="—_GS_Cash _RILMSTR _Projection for 2011-12 lj 37" xfId="3539"/>
    <cellStyle name="—_GS_Cash _RILMSTR _Projection for 2011-12 lj 38" xfId="3540"/>
    <cellStyle name="—_GS_Cash _RILMSTR _Projection for 2011-12 lj 39" xfId="3541"/>
    <cellStyle name="—_GS_Cash _RILMSTR _Projection for 2011-12 lj 4" xfId="3542"/>
    <cellStyle name="—_GS_Cash _RILMSTR _Projection for 2011-12 lj 40" xfId="3543"/>
    <cellStyle name="—_GS_Cash _RILMSTR _Projection for 2011-12 lj 5" xfId="3544"/>
    <cellStyle name="—_GS_Cash _RILMSTR _Projection for 2011-12 lj 6" xfId="3545"/>
    <cellStyle name="—_GS_Cash _RILMSTR _Projection for 2011-12 lj 7" xfId="3546"/>
    <cellStyle name="—_GS_Cash _RILMSTR _Projection for 2011-12 lj 8" xfId="3547"/>
    <cellStyle name="—_GS_Cash _RILMSTR _Projection for 2011-12 lj 9" xfId="3548"/>
    <cellStyle name="—_GS_DCF_RILMSTR " xfId="3549"/>
    <cellStyle name="—_GS_DCF_RILMSTR  10" xfId="3550"/>
    <cellStyle name="—_GS_DCF_RILMSTR  11" xfId="3551"/>
    <cellStyle name="—_GS_DCF_RILMSTR  12" xfId="3552"/>
    <cellStyle name="—_GS_DCF_RILMSTR  13" xfId="3553"/>
    <cellStyle name="—_GS_DCF_RILMSTR  14" xfId="3554"/>
    <cellStyle name="—_GS_DCF_RILMSTR  15" xfId="3555"/>
    <cellStyle name="—_GS_DCF_RILMSTR  16" xfId="3556"/>
    <cellStyle name="—_GS_DCF_RILMSTR  17" xfId="3557"/>
    <cellStyle name="—_GS_DCF_RILMSTR  18" xfId="3558"/>
    <cellStyle name="—_GS_DCF_RILMSTR  19" xfId="3559"/>
    <cellStyle name="—_GS_DCF_RILMSTR  2" xfId="3560"/>
    <cellStyle name="—_GS_DCF_RILMSTR  20" xfId="3561"/>
    <cellStyle name="—_GS_DCF_RILMSTR  21" xfId="3562"/>
    <cellStyle name="—_GS_DCF_RILMSTR  22" xfId="3563"/>
    <cellStyle name="—_GS_DCF_RILMSTR  23" xfId="3564"/>
    <cellStyle name="—_GS_DCF_RILMSTR  24" xfId="3565"/>
    <cellStyle name="—_GS_DCF_RILMSTR  25" xfId="3566"/>
    <cellStyle name="—_GS_DCF_RILMSTR  26" xfId="3567"/>
    <cellStyle name="—_GS_DCF_RILMSTR  27" xfId="3568"/>
    <cellStyle name="—_GS_DCF_RILMSTR  28" xfId="3569"/>
    <cellStyle name="—_GS_DCF_RILMSTR  29" xfId="3570"/>
    <cellStyle name="—_GS_DCF_RILMSTR  3" xfId="3571"/>
    <cellStyle name="—_GS_DCF_RILMSTR  30" xfId="3572"/>
    <cellStyle name="—_GS_DCF_RILMSTR  31" xfId="3573"/>
    <cellStyle name="—_GS_DCF_RILMSTR  32" xfId="3574"/>
    <cellStyle name="—_GS_DCF_RILMSTR  33" xfId="3575"/>
    <cellStyle name="—_GS_DCF_RILMSTR  34" xfId="3576"/>
    <cellStyle name="—_GS_DCF_RILMSTR  35" xfId="3577"/>
    <cellStyle name="—_GS_DCF_RILMSTR  36" xfId="3578"/>
    <cellStyle name="—_GS_DCF_RILMSTR  37" xfId="3579"/>
    <cellStyle name="—_GS_DCF_RILMSTR  38" xfId="3580"/>
    <cellStyle name="—_GS_DCF_RILMSTR  39" xfId="3581"/>
    <cellStyle name="—_GS_DCF_RILMSTR  4" xfId="3582"/>
    <cellStyle name="—_GS_DCF_RILMSTR  40" xfId="3583"/>
    <cellStyle name="—_GS_DCF_RILMSTR  5" xfId="3584"/>
    <cellStyle name="—_GS_DCF_RILMSTR  6" xfId="3585"/>
    <cellStyle name="—_GS_DCF_RILMSTR  7" xfId="3586"/>
    <cellStyle name="—_GS_DCF_RILMSTR  8" xfId="3587"/>
    <cellStyle name="—_GS_DCF_RILMSTR  9" xfId="3588"/>
    <cellStyle name="—_GS_DCF_RILMSTR _~4438964" xfId="3589"/>
    <cellStyle name="—_GS_DCF_RILMSTR _~6446777" xfId="3590"/>
    <cellStyle name="—_GS_DCF_RILMSTR _CF - Actual - April 2012 To End of Year- 2013-30-04-2012" xfId="3591"/>
    <cellStyle name="—_GS_DCF_RILMSTR _CF-2012-13 Ver10-29-03-2012" xfId="3592"/>
    <cellStyle name="—_GS_DCF_RILMSTR _estimation of 2011-12 dt 22nd sept11" xfId="3593"/>
    <cellStyle name="—_GS_DCF_RILMSTR _estimation of 2011-12 dt 22nd sept11 Rev1" xfId="3594"/>
    <cellStyle name="—_GS_DCF_RILMSTR _estimation of 2011-12 dt 22nd sept11-r" xfId="3595"/>
    <cellStyle name="—_GS_DCF_RILMSTR _estimation of 2011-12 -revised on 7thoct11revise" xfId="3596"/>
    <cellStyle name="—_GS_DCF_RILMSTR _FR-CF-2012-13-May-2012" xfId="3597"/>
    <cellStyle name="—_GS_DCF_RILMSTR _Projected P&amp;L 2011-12 - 30.11.2011" xfId="3598"/>
    <cellStyle name="—_GS_DCF_RILMSTR _Projection for 2011-12 lj" xfId="3599"/>
    <cellStyle name="—_GS_DCF_RILMSTR _Projection for 2011-12 lj 10" xfId="3600"/>
    <cellStyle name="—_GS_DCF_RILMSTR _Projection for 2011-12 lj 11" xfId="3601"/>
    <cellStyle name="—_GS_DCF_RILMSTR _Projection for 2011-12 lj 12" xfId="3602"/>
    <cellStyle name="—_GS_DCF_RILMSTR _Projection for 2011-12 lj 13" xfId="3603"/>
    <cellStyle name="—_GS_DCF_RILMSTR _Projection for 2011-12 lj 14" xfId="3604"/>
    <cellStyle name="—_GS_DCF_RILMSTR _Projection for 2011-12 lj 15" xfId="3605"/>
    <cellStyle name="—_GS_DCF_RILMSTR _Projection for 2011-12 lj 16" xfId="3606"/>
    <cellStyle name="—_GS_DCF_RILMSTR _Projection for 2011-12 lj 17" xfId="3607"/>
    <cellStyle name="—_GS_DCF_RILMSTR _Projection for 2011-12 lj 18" xfId="3608"/>
    <cellStyle name="—_GS_DCF_RILMSTR _Projection for 2011-12 lj 19" xfId="3609"/>
    <cellStyle name="—_GS_DCF_RILMSTR _Projection for 2011-12 lj 2" xfId="3610"/>
    <cellStyle name="—_GS_DCF_RILMSTR _Projection for 2011-12 lj 20" xfId="3611"/>
    <cellStyle name="—_GS_DCF_RILMSTR _Projection for 2011-12 lj 21" xfId="3612"/>
    <cellStyle name="—_GS_DCF_RILMSTR _Projection for 2011-12 lj 22" xfId="3613"/>
    <cellStyle name="—_GS_DCF_RILMSTR _Projection for 2011-12 lj 23" xfId="3614"/>
    <cellStyle name="—_GS_DCF_RILMSTR _Projection for 2011-12 lj 24" xfId="3615"/>
    <cellStyle name="—_GS_DCF_RILMSTR _Projection for 2011-12 lj 25" xfId="3616"/>
    <cellStyle name="—_GS_DCF_RILMSTR _Projection for 2011-12 lj 26" xfId="3617"/>
    <cellStyle name="—_GS_DCF_RILMSTR _Projection for 2011-12 lj 27" xfId="3618"/>
    <cellStyle name="—_GS_DCF_RILMSTR _Projection for 2011-12 lj 28" xfId="3619"/>
    <cellStyle name="—_GS_DCF_RILMSTR _Projection for 2011-12 lj 29" xfId="3620"/>
    <cellStyle name="—_GS_DCF_RILMSTR _Projection for 2011-12 lj 3" xfId="3621"/>
    <cellStyle name="—_GS_DCF_RILMSTR _Projection for 2011-12 lj 30" xfId="3622"/>
    <cellStyle name="—_GS_DCF_RILMSTR _Projection for 2011-12 lj 31" xfId="3623"/>
    <cellStyle name="—_GS_DCF_RILMSTR _Projection for 2011-12 lj 32" xfId="3624"/>
    <cellStyle name="—_GS_DCF_RILMSTR _Projection for 2011-12 lj 33" xfId="3625"/>
    <cellStyle name="—_GS_DCF_RILMSTR _Projection for 2011-12 lj 34" xfId="3626"/>
    <cellStyle name="—_GS_DCF_RILMSTR _Projection for 2011-12 lj 35" xfId="3627"/>
    <cellStyle name="—_GS_DCF_RILMSTR _Projection for 2011-12 lj 36" xfId="3628"/>
    <cellStyle name="—_GS_DCF_RILMSTR _Projection for 2011-12 lj 37" xfId="3629"/>
    <cellStyle name="—_GS_DCF_RILMSTR _Projection for 2011-12 lj 38" xfId="3630"/>
    <cellStyle name="—_GS_DCF_RILMSTR _Projection for 2011-12 lj 39" xfId="3631"/>
    <cellStyle name="—_GS_DCF_RILMSTR _Projection for 2011-12 lj 4" xfId="3632"/>
    <cellStyle name="—_GS_DCF_RILMSTR _Projection for 2011-12 lj 40" xfId="3633"/>
    <cellStyle name="—_GS_DCF_RILMSTR _Projection for 2011-12 lj 5" xfId="3634"/>
    <cellStyle name="—_GS_DCF_RILMSTR _Projection for 2011-12 lj 6" xfId="3635"/>
    <cellStyle name="—_GS_DCF_RILMSTR _Projection for 2011-12 lj 7" xfId="3636"/>
    <cellStyle name="—_GS_DCF_RILMSTR _Projection for 2011-12 lj 8" xfId="3637"/>
    <cellStyle name="—_GS_DCF_RILMSTR _Projection for 2011-12 lj 9" xfId="3638"/>
    <cellStyle name="—_GS_PNL_RILMSTR " xfId="3639"/>
    <cellStyle name="—_GS_PNL_RILMSTR  10" xfId="3640"/>
    <cellStyle name="—_GS_PNL_RILMSTR  11" xfId="3641"/>
    <cellStyle name="—_GS_PNL_RILMSTR  12" xfId="3642"/>
    <cellStyle name="—_GS_PNL_RILMSTR  13" xfId="3643"/>
    <cellStyle name="—_GS_PNL_RILMSTR  14" xfId="3644"/>
    <cellStyle name="—_GS_PNL_RILMSTR  15" xfId="3645"/>
    <cellStyle name="—_GS_PNL_RILMSTR  16" xfId="3646"/>
    <cellStyle name="—_GS_PNL_RILMSTR  17" xfId="3647"/>
    <cellStyle name="—_GS_PNL_RILMSTR  18" xfId="3648"/>
    <cellStyle name="—_GS_PNL_RILMSTR  19" xfId="3649"/>
    <cellStyle name="—_GS_PNL_RILMSTR  2" xfId="3650"/>
    <cellStyle name="—_GS_PNL_RILMSTR  20" xfId="3651"/>
    <cellStyle name="—_GS_PNL_RILMSTR  21" xfId="3652"/>
    <cellStyle name="—_GS_PNL_RILMSTR  22" xfId="3653"/>
    <cellStyle name="—_GS_PNL_RILMSTR  23" xfId="3654"/>
    <cellStyle name="—_GS_PNL_RILMSTR  24" xfId="3655"/>
    <cellStyle name="—_GS_PNL_RILMSTR  25" xfId="3656"/>
    <cellStyle name="—_GS_PNL_RILMSTR  26" xfId="3657"/>
    <cellStyle name="—_GS_PNL_RILMSTR  27" xfId="3658"/>
    <cellStyle name="—_GS_PNL_RILMSTR  28" xfId="3659"/>
    <cellStyle name="—_GS_PNL_RILMSTR  29" xfId="3660"/>
    <cellStyle name="—_GS_PNL_RILMSTR  3" xfId="3661"/>
    <cellStyle name="—_GS_PNL_RILMSTR  30" xfId="3662"/>
    <cellStyle name="—_GS_PNL_RILMSTR  31" xfId="3663"/>
    <cellStyle name="—_GS_PNL_RILMSTR  32" xfId="3664"/>
    <cellStyle name="—_GS_PNL_RILMSTR  33" xfId="3665"/>
    <cellStyle name="—_GS_PNL_RILMSTR  34" xfId="3666"/>
    <cellStyle name="—_GS_PNL_RILMSTR  35" xfId="3667"/>
    <cellStyle name="—_GS_PNL_RILMSTR  36" xfId="3668"/>
    <cellStyle name="—_GS_PNL_RILMSTR  37" xfId="3669"/>
    <cellStyle name="—_GS_PNL_RILMSTR  38" xfId="3670"/>
    <cellStyle name="—_GS_PNL_RILMSTR  39" xfId="3671"/>
    <cellStyle name="—_GS_PNL_RILMSTR  4" xfId="3672"/>
    <cellStyle name="—_GS_PNL_RILMSTR  40" xfId="3673"/>
    <cellStyle name="—_GS_PNL_RILMSTR  5" xfId="3674"/>
    <cellStyle name="—_GS_PNL_RILMSTR  6" xfId="3675"/>
    <cellStyle name="—_GS_PNL_RILMSTR  7" xfId="3676"/>
    <cellStyle name="—_GS_PNL_RILMSTR  8" xfId="3677"/>
    <cellStyle name="—_GS_PNL_RILMSTR  9" xfId="3678"/>
    <cellStyle name="—_GS_PNL_RILMSTR _~4438964" xfId="3679"/>
    <cellStyle name="—_GS_PNL_RILMSTR _~6446777" xfId="3680"/>
    <cellStyle name="—_GS_PNL_RILMSTR _CF - Actual - April 2012 To End of Year- 2013-30-04-2012" xfId="3681"/>
    <cellStyle name="—_GS_PNL_RILMSTR _CF-2012-13 Ver10-29-03-2012" xfId="3682"/>
    <cellStyle name="—_GS_PNL_RILMSTR _estimation of 2011-12 dt 22nd sept11" xfId="3683"/>
    <cellStyle name="—_GS_PNL_RILMSTR _estimation of 2011-12 dt 22nd sept11 Rev1" xfId="3684"/>
    <cellStyle name="—_GS_PNL_RILMSTR _estimation of 2011-12 dt 22nd sept11-r" xfId="3685"/>
    <cellStyle name="—_GS_PNL_RILMSTR _estimation of 2011-12 -revised on 7thoct11revise" xfId="3686"/>
    <cellStyle name="—_GS_PNL_RILMSTR _FR-CF-2012-13-May-2012" xfId="3687"/>
    <cellStyle name="—_GS_PNL_RILMSTR _Projected P&amp;L 2011-12 - 30.11.2011" xfId="3688"/>
    <cellStyle name="—_GS_PNL_RILMSTR _Projection for 2011-12 lj" xfId="3689"/>
    <cellStyle name="—_GS_PNL_RILMSTR _Projection for 2011-12 lj 10" xfId="3690"/>
    <cellStyle name="—_GS_PNL_RILMSTR _Projection for 2011-12 lj 11" xfId="3691"/>
    <cellStyle name="—_GS_PNL_RILMSTR _Projection for 2011-12 lj 12" xfId="3692"/>
    <cellStyle name="—_GS_PNL_RILMSTR _Projection for 2011-12 lj 13" xfId="3693"/>
    <cellStyle name="—_GS_PNL_RILMSTR _Projection for 2011-12 lj 14" xfId="3694"/>
    <cellStyle name="—_GS_PNL_RILMSTR _Projection for 2011-12 lj 15" xfId="3695"/>
    <cellStyle name="—_GS_PNL_RILMSTR _Projection for 2011-12 lj 16" xfId="3696"/>
    <cellStyle name="—_GS_PNL_RILMSTR _Projection for 2011-12 lj 17" xfId="3697"/>
    <cellStyle name="—_GS_PNL_RILMSTR _Projection for 2011-12 lj 18" xfId="3698"/>
    <cellStyle name="—_GS_PNL_RILMSTR _Projection for 2011-12 lj 19" xfId="3699"/>
    <cellStyle name="—_GS_PNL_RILMSTR _Projection for 2011-12 lj 2" xfId="3700"/>
    <cellStyle name="—_GS_PNL_RILMSTR _Projection for 2011-12 lj 20" xfId="3701"/>
    <cellStyle name="—_GS_PNL_RILMSTR _Projection for 2011-12 lj 21" xfId="3702"/>
    <cellStyle name="—_GS_PNL_RILMSTR _Projection for 2011-12 lj 22" xfId="3703"/>
    <cellStyle name="—_GS_PNL_RILMSTR _Projection for 2011-12 lj 23" xfId="3704"/>
    <cellStyle name="—_GS_PNL_RILMSTR _Projection for 2011-12 lj 24" xfId="3705"/>
    <cellStyle name="—_GS_PNL_RILMSTR _Projection for 2011-12 lj 25" xfId="3706"/>
    <cellStyle name="—_GS_PNL_RILMSTR _Projection for 2011-12 lj 26" xfId="3707"/>
    <cellStyle name="—_GS_PNL_RILMSTR _Projection for 2011-12 lj 27" xfId="3708"/>
    <cellStyle name="—_GS_PNL_RILMSTR _Projection for 2011-12 lj 28" xfId="3709"/>
    <cellStyle name="—_GS_PNL_RILMSTR _Projection for 2011-12 lj 29" xfId="3710"/>
    <cellStyle name="—_GS_PNL_RILMSTR _Projection for 2011-12 lj 3" xfId="3711"/>
    <cellStyle name="—_GS_PNL_RILMSTR _Projection for 2011-12 lj 30" xfId="3712"/>
    <cellStyle name="—_GS_PNL_RILMSTR _Projection for 2011-12 lj 31" xfId="3713"/>
    <cellStyle name="—_GS_PNL_RILMSTR _Projection for 2011-12 lj 32" xfId="3714"/>
    <cellStyle name="—_GS_PNL_RILMSTR _Projection for 2011-12 lj 33" xfId="3715"/>
    <cellStyle name="—_GS_PNL_RILMSTR _Projection for 2011-12 lj 34" xfId="3716"/>
    <cellStyle name="—_GS_PNL_RILMSTR _Projection for 2011-12 lj 35" xfId="3717"/>
    <cellStyle name="—_GS_PNL_RILMSTR _Projection for 2011-12 lj 36" xfId="3718"/>
    <cellStyle name="—_GS_PNL_RILMSTR _Projection for 2011-12 lj 37" xfId="3719"/>
    <cellStyle name="—_GS_PNL_RILMSTR _Projection for 2011-12 lj 38" xfId="3720"/>
    <cellStyle name="—_GS_PNL_RILMSTR _Projection for 2011-12 lj 39" xfId="3721"/>
    <cellStyle name="—_GS_PNL_RILMSTR _Projection for 2011-12 lj 4" xfId="3722"/>
    <cellStyle name="—_GS_PNL_RILMSTR _Projection for 2011-12 lj 40" xfId="3723"/>
    <cellStyle name="—_GS_PNL_RILMSTR _Projection for 2011-12 lj 5" xfId="3724"/>
    <cellStyle name="—_GS_PNL_RILMSTR _Projection for 2011-12 lj 6" xfId="3725"/>
    <cellStyle name="—_GS_PNL_RILMSTR _Projection for 2011-12 lj 7" xfId="3726"/>
    <cellStyle name="—_GS_PNL_RILMSTR _Projection for 2011-12 lj 8" xfId="3727"/>
    <cellStyle name="—_GS_PNL_RILMSTR _Projection for 2011-12 lj 9" xfId="3728"/>
    <cellStyle name="—_I&amp;O Report Tables_candicetables_RILMSTR " xfId="3729"/>
    <cellStyle name="—_I&amp;O Report Tables_candicetables_RILMSTR  2" xfId="3730"/>
    <cellStyle name="—_I&amp;O Report Tables_candicetables_RILMSTR  3" xfId="3731"/>
    <cellStyle name="—_I&amp;O Report Tables_candicetables_RILMSTR  4" xfId="3732"/>
    <cellStyle name="—_I&amp;O Report Tables_candicetables_RILMSTR  5" xfId="3733"/>
    <cellStyle name="—_I&amp;O Report Tables_candicetables_RILMSTR  6" xfId="3734"/>
    <cellStyle name="—_I&amp;O Report Tables_candicetables_RILMSTR _~4438964" xfId="3735"/>
    <cellStyle name="—_I&amp;O Report Tables_candicetables_RILMSTR _~4438964_Estimate Cashflow (16-10-13 to 15-11-13)" xfId="3736"/>
    <cellStyle name="—_I&amp;O Report Tables_candicetables_RILMSTR _~6446777" xfId="3737"/>
    <cellStyle name="—_I&amp;O Report Tables_candicetables_RILMSTR _~6446777_Estimate Cashflow (16-10-13 to 15-11-13)" xfId="3738"/>
    <cellStyle name="—_I&amp;O Report Tables_candicetables_RILMSTR _Estimate Cashflow (16-10-13 to 15-11-13)" xfId="3739"/>
    <cellStyle name="—_I&amp;O Report Tables_RILMSTR " xfId="3740"/>
    <cellStyle name="—_I&amp;O Report Tables_RILMSTR  10" xfId="3741"/>
    <cellStyle name="—_I&amp;O Report Tables_RILMSTR  11" xfId="3742"/>
    <cellStyle name="—_I&amp;O Report Tables_RILMSTR  12" xfId="3743"/>
    <cellStyle name="—_I&amp;O Report Tables_RILMSTR  13" xfId="3744"/>
    <cellStyle name="—_I&amp;O Report Tables_RILMSTR  14" xfId="3745"/>
    <cellStyle name="—_I&amp;O Report Tables_RILMSTR  15" xfId="3746"/>
    <cellStyle name="—_I&amp;O Report Tables_RILMSTR  16" xfId="3747"/>
    <cellStyle name="—_I&amp;O Report Tables_RILMSTR  17" xfId="3748"/>
    <cellStyle name="—_I&amp;O Report Tables_RILMSTR  18" xfId="3749"/>
    <cellStyle name="—_I&amp;O Report Tables_RILMSTR  19" xfId="3750"/>
    <cellStyle name="—_I&amp;O Report Tables_RILMSTR  2" xfId="3751"/>
    <cellStyle name="—_I&amp;O Report Tables_RILMSTR  20" xfId="3752"/>
    <cellStyle name="—_I&amp;O Report Tables_RILMSTR  21" xfId="3753"/>
    <cellStyle name="—_I&amp;O Report Tables_RILMSTR  22" xfId="3754"/>
    <cellStyle name="—_I&amp;O Report Tables_RILMSTR  23" xfId="3755"/>
    <cellStyle name="—_I&amp;O Report Tables_RILMSTR  24" xfId="3756"/>
    <cellStyle name="—_I&amp;O Report Tables_RILMSTR  25" xfId="3757"/>
    <cellStyle name="—_I&amp;O Report Tables_RILMSTR  26" xfId="3758"/>
    <cellStyle name="—_I&amp;O Report Tables_RILMSTR  27" xfId="3759"/>
    <cellStyle name="—_I&amp;O Report Tables_RILMSTR  28" xfId="3760"/>
    <cellStyle name="—_I&amp;O Report Tables_RILMSTR  29" xfId="3761"/>
    <cellStyle name="—_I&amp;O Report Tables_RILMSTR  3" xfId="3762"/>
    <cellStyle name="—_I&amp;O Report Tables_RILMSTR  30" xfId="3763"/>
    <cellStyle name="—_I&amp;O Report Tables_RILMSTR  31" xfId="3764"/>
    <cellStyle name="—_I&amp;O Report Tables_RILMSTR  32" xfId="3765"/>
    <cellStyle name="—_I&amp;O Report Tables_RILMSTR  33" xfId="3766"/>
    <cellStyle name="—_I&amp;O Report Tables_RILMSTR  34" xfId="3767"/>
    <cellStyle name="—_I&amp;O Report Tables_RILMSTR  35" xfId="3768"/>
    <cellStyle name="—_I&amp;O Report Tables_RILMSTR  36" xfId="3769"/>
    <cellStyle name="—_I&amp;O Report Tables_RILMSTR  37" xfId="3770"/>
    <cellStyle name="—_I&amp;O Report Tables_RILMSTR  38" xfId="3771"/>
    <cellStyle name="—_I&amp;O Report Tables_RILMSTR  39" xfId="3772"/>
    <cellStyle name="—_I&amp;O Report Tables_RILMSTR  4" xfId="3773"/>
    <cellStyle name="—_I&amp;O Report Tables_RILMSTR  40" xfId="3774"/>
    <cellStyle name="—_I&amp;O Report Tables_RILMSTR  5" xfId="3775"/>
    <cellStyle name="—_I&amp;O Report Tables_RILMSTR  6" xfId="3776"/>
    <cellStyle name="—_I&amp;O Report Tables_RILMSTR  7" xfId="3777"/>
    <cellStyle name="—_I&amp;O Report Tables_RILMSTR  8" xfId="3778"/>
    <cellStyle name="—_I&amp;O Report Tables_RILMSTR  9" xfId="3779"/>
    <cellStyle name="—_I&amp;O Report Tables_RILMSTR _~4438964" xfId="3780"/>
    <cellStyle name="—_I&amp;O Report Tables_RILMSTR _~6446777" xfId="3781"/>
    <cellStyle name="—_I&amp;O Report Tables_RILMSTR _CF - Actual - April 2012 To End of Year- 2013-30-04-2012" xfId="3782"/>
    <cellStyle name="—_I&amp;O Report Tables_RILMSTR _CF-2012-13 Ver10-29-03-2012" xfId="3783"/>
    <cellStyle name="—_I&amp;O Report Tables_RILMSTR _estimation of 2011-12 dt 22nd sept11" xfId="3784"/>
    <cellStyle name="—_I&amp;O Report Tables_RILMSTR _estimation of 2011-12 dt 22nd sept11 Rev1" xfId="3785"/>
    <cellStyle name="—_I&amp;O Report Tables_RILMSTR _estimation of 2011-12 dt 22nd sept11-r" xfId="3786"/>
    <cellStyle name="—_I&amp;O Report Tables_RILMSTR _estimation of 2011-12 -revised on 7thoct11revise" xfId="3787"/>
    <cellStyle name="—_I&amp;O Report Tables_RILMSTR _FR-CF-2012-13-May-2012" xfId="3788"/>
    <cellStyle name="—_I&amp;O Report Tables_RILMSTR _Projected P&amp;L 2011-12 - 30.11.2011" xfId="3789"/>
    <cellStyle name="—_I&amp;O Report Tables_RILMSTR _Projection for 2011-12 lj" xfId="3790"/>
    <cellStyle name="—_I&amp;O Report Tables_RILMSTR _Projection for 2011-12 lj 10" xfId="3791"/>
    <cellStyle name="—_I&amp;O Report Tables_RILMSTR _Projection for 2011-12 lj 11" xfId="3792"/>
    <cellStyle name="—_I&amp;O Report Tables_RILMSTR _Projection for 2011-12 lj 12" xfId="3793"/>
    <cellStyle name="—_I&amp;O Report Tables_RILMSTR _Projection for 2011-12 lj 13" xfId="3794"/>
    <cellStyle name="—_I&amp;O Report Tables_RILMSTR _Projection for 2011-12 lj 14" xfId="3795"/>
    <cellStyle name="—_I&amp;O Report Tables_RILMSTR _Projection for 2011-12 lj 15" xfId="3796"/>
    <cellStyle name="—_I&amp;O Report Tables_RILMSTR _Projection for 2011-12 lj 16" xfId="3797"/>
    <cellStyle name="—_I&amp;O Report Tables_RILMSTR _Projection for 2011-12 lj 17" xfId="3798"/>
    <cellStyle name="—_I&amp;O Report Tables_RILMSTR _Projection for 2011-12 lj 18" xfId="3799"/>
    <cellStyle name="—_I&amp;O Report Tables_RILMSTR _Projection for 2011-12 lj 19" xfId="3800"/>
    <cellStyle name="—_I&amp;O Report Tables_RILMSTR _Projection for 2011-12 lj 2" xfId="3801"/>
    <cellStyle name="—_I&amp;O Report Tables_RILMSTR _Projection for 2011-12 lj 20" xfId="3802"/>
    <cellStyle name="—_I&amp;O Report Tables_RILMSTR _Projection for 2011-12 lj 21" xfId="3803"/>
    <cellStyle name="—_I&amp;O Report Tables_RILMSTR _Projection for 2011-12 lj 22" xfId="3804"/>
    <cellStyle name="—_I&amp;O Report Tables_RILMSTR _Projection for 2011-12 lj 23" xfId="3805"/>
    <cellStyle name="—_I&amp;O Report Tables_RILMSTR _Projection for 2011-12 lj 24" xfId="3806"/>
    <cellStyle name="—_I&amp;O Report Tables_RILMSTR _Projection for 2011-12 lj 25" xfId="3807"/>
    <cellStyle name="—_I&amp;O Report Tables_RILMSTR _Projection for 2011-12 lj 26" xfId="3808"/>
    <cellStyle name="—_I&amp;O Report Tables_RILMSTR _Projection for 2011-12 lj 27" xfId="3809"/>
    <cellStyle name="—_I&amp;O Report Tables_RILMSTR _Projection for 2011-12 lj 28" xfId="3810"/>
    <cellStyle name="—_I&amp;O Report Tables_RILMSTR _Projection for 2011-12 lj 29" xfId="3811"/>
    <cellStyle name="—_I&amp;O Report Tables_RILMSTR _Projection for 2011-12 lj 3" xfId="3812"/>
    <cellStyle name="—_I&amp;O Report Tables_RILMSTR _Projection for 2011-12 lj 30" xfId="3813"/>
    <cellStyle name="—_I&amp;O Report Tables_RILMSTR _Projection for 2011-12 lj 31" xfId="3814"/>
    <cellStyle name="—_I&amp;O Report Tables_RILMSTR _Projection for 2011-12 lj 32" xfId="3815"/>
    <cellStyle name="—_I&amp;O Report Tables_RILMSTR _Projection for 2011-12 lj 33" xfId="3816"/>
    <cellStyle name="—_I&amp;O Report Tables_RILMSTR _Projection for 2011-12 lj 34" xfId="3817"/>
    <cellStyle name="—_I&amp;O Report Tables_RILMSTR _Projection for 2011-12 lj 35" xfId="3818"/>
    <cellStyle name="—_I&amp;O Report Tables_RILMSTR _Projection for 2011-12 lj 36" xfId="3819"/>
    <cellStyle name="—_I&amp;O Report Tables_RILMSTR _Projection for 2011-12 lj 37" xfId="3820"/>
    <cellStyle name="—_I&amp;O Report Tables_RILMSTR _Projection for 2011-12 lj 38" xfId="3821"/>
    <cellStyle name="—_I&amp;O Report Tables_RILMSTR _Projection for 2011-12 lj 39" xfId="3822"/>
    <cellStyle name="—_I&amp;O Report Tables_RILMSTR _Projection for 2011-12 lj 4" xfId="3823"/>
    <cellStyle name="—_I&amp;O Report Tables_RILMSTR _Projection for 2011-12 lj 40" xfId="3824"/>
    <cellStyle name="—_I&amp;O Report Tables_RILMSTR _Projection for 2011-12 lj 5" xfId="3825"/>
    <cellStyle name="—_I&amp;O Report Tables_RILMSTR _Projection for 2011-12 lj 6" xfId="3826"/>
    <cellStyle name="—_I&amp;O Report Tables_RILMSTR _Projection for 2011-12 lj 7" xfId="3827"/>
    <cellStyle name="—_I&amp;O Report Tables_RILMSTR _Projection for 2011-12 lj 8" xfId="3828"/>
    <cellStyle name="—_I&amp;O Report Tables_RILMSTR _Projection for 2011-12 lj 9" xfId="3829"/>
    <cellStyle name="_I.C. of s-s IN MVA2007-08 as on Dec'07" xfId="3830"/>
    <cellStyle name="_Income Alloc Sheet" xfId="3831"/>
    <cellStyle name="_Income Alloc Sheet_Tax Audit Annexures-3CD-AY_11-12 revised" xfId="3832"/>
    <cellStyle name="_Industrial ranking March" xfId="3833"/>
    <cellStyle name="_Industrial ranking March_Tax Audit Annexures-3CD-AY_11-12 revised" xfId="3834"/>
    <cellStyle name="_int on borrowngs" xfId="3835"/>
    <cellStyle name="_int on borrowngs_CF-2012-13 Ver10-29-03-2012" xfId="3836"/>
    <cellStyle name="_int on borrowngs_Copy of CF-M-31-07-2012-LJ 2" xfId="3837"/>
    <cellStyle name="_investment schedule 28-Feb-07" xfId="3838"/>
    <cellStyle name="_investment schedule 28-Feb-07_Tax Audit Annexures-3CD-AY_11-12 revised" xfId="3839"/>
    <cellStyle name="_Investment schedule 31-Jan-07" xfId="3840"/>
    <cellStyle name="_Investment schedule 31-Jan-07_Tax Audit Annexures-3CD-AY_11-12 revised" xfId="3841"/>
    <cellStyle name="_Inv-sch-31-03-2010" xfId="3842"/>
    <cellStyle name="_Inv-sch-31-03-2010_Sandeep" xfId="3843"/>
    <cellStyle name="_Inv-sch-31-03-2010_Sandeep_~4438964" xfId="3844"/>
    <cellStyle name="_Inv-sch-31-03-2010_Sandeep_~4438964_Estimate Cashflow (16-10-13 to 15-11-13)" xfId="3845"/>
    <cellStyle name="_Inv-sch-31-03-2010_Sandeep_Estimate Cashflow (16-10-13 to 15-11-13)" xfId="3846"/>
    <cellStyle name="_Inv-sch-31-03-2010_Sandeep_Projected P&amp;L 2012_RADPL" xfId="3847"/>
    <cellStyle name="_Inv-sch-31-12-2009" xfId="3848"/>
    <cellStyle name="_Inv-sch-Mar-31-03-2009" xfId="3849"/>
    <cellStyle name="_Inv-sch-Mar-31-03-2009.xls (13-06-2009)-amend to final from ML" xfId="3850"/>
    <cellStyle name="_Inv-sch-Mar-31-03-2009.xls (13-06-2009)-amend to final from ML_~4438964" xfId="3851"/>
    <cellStyle name="_Inv-sch-Mar-31-03-2009.xls (13-06-2009)-amend to final from ML_~4438964_Estimate Cashflow (16-10-13 to 15-11-13)" xfId="3852"/>
    <cellStyle name="_Inv-sch-Mar-31-03-2009.xls (13-06-2009)-amend to final from ML_Estimate Cashflow (16-10-13 to 15-11-13)" xfId="3853"/>
    <cellStyle name="_Inv-sch-Mar-31-03-2009.xls (13-06-2009)-amend to final from ML_Projected P&amp;L 2012_RADPL" xfId="3854"/>
    <cellStyle name="_Inv-sch-Mar-31-03-2009_~4438964" xfId="3855"/>
    <cellStyle name="_Inv-sch-Mar-31-03-2009_~4438964_Estimate Cashflow (16-10-13 to 15-11-13)" xfId="3856"/>
    <cellStyle name="_Inv-sch-Mar-31-03-2009_Estimate Cashflow (16-10-13 to 15-11-13)" xfId="3857"/>
    <cellStyle name="_Inv-sch-Mar-31-03-2009_Projected P&amp;L 2012_RADPL" xfId="3858"/>
    <cellStyle name="_It Projection-WRTM FY 2011-12 - 2012-13 ver2" xfId="3859"/>
    <cellStyle name="_It Projection-WRTM FY 2011-12 - 2012-13 ver2_Projected P&amp;L 2011-12 - 30.11.2011" xfId="3860"/>
    <cellStyle name="_JMB" xfId="3861"/>
    <cellStyle name="_JMB_lIST OF 66kv ffeeder panel and Earthing" xfId="3862"/>
    <cellStyle name="_JMB_X'mer Account" xfId="3863"/>
    <cellStyle name="_JND" xfId="3864"/>
    <cellStyle name="_JND_lIST OF 66kv ffeeder panel and Earthing" xfId="3865"/>
    <cellStyle name="_JND_X'mer Account" xfId="3866"/>
    <cellStyle name="_LATEST MAPPING 150507" xfId="3867"/>
    <cellStyle name="_LATEST MAPPING 150507_Tax Audit Annexures-3CD-AY_11-12 revised" xfId="3868"/>
    <cellStyle name="_Loc_BM mapping" xfId="3869"/>
    <cellStyle name="_Loc_BM mapping_Tax Audit Annexures-3CD-AY_11-12 revised" xfId="3870"/>
    <cellStyle name="_Material requirement 2008-09" xfId="3871"/>
    <cellStyle name="_Matr. indent Status For 2008-09" xfId="3872"/>
    <cellStyle name="_MD-CASHFLOW-2011-12-R" xfId="3873"/>
    <cellStyle name="_MF-APR-JAN-with quantity-cost details" xfId="3874"/>
    <cellStyle name="_MF-APR-JAN-with quantity-cost details_~4438964" xfId="3875"/>
    <cellStyle name="_MF-APR-JAN-with quantity-cost details_~4438964_Estimate Cashflow (16-10-13 to 15-11-13)" xfId="3876"/>
    <cellStyle name="_MF-APR-JAN-with quantity-cost details_Estimate Cashflow (16-10-13 to 15-11-13)" xfId="3877"/>
    <cellStyle name="_MF-APR-JAN-with quantity-cost details_Projected P&amp;L 2012_RADPL" xfId="3878"/>
    <cellStyle name="_MIS-Inv-del-Feb-2010" xfId="3879"/>
    <cellStyle name="_MIS-INV-WORK-JUNE-2010" xfId="3880"/>
    <cellStyle name="_Mumbai Discom Financial AoP _FY12 Projections (23rd Jun2011)_v1" xfId="3881"/>
    <cellStyle name="_Mumbai Discom Financial AoP _FY12 Projections (23rd Jun2011)_v1 2" xfId="3882"/>
    <cellStyle name="_Mumbai Discom Financial AoP _FY12 Projections (23rd Jun2011)_v1 3" xfId="3883"/>
    <cellStyle name="_Mumbai Discom Financial AoP _FY12 Projections (23rd Jun2011)_v1_~4438964" xfId="3884"/>
    <cellStyle name="_Mumbai Discom Financial AoP _FY12 Projections (23rd Jun2011)_v1_~4438964_Copy of CF-M-31-07-2012-LJ 2" xfId="3885"/>
    <cellStyle name="_Mumbai Discom Financial AoP _FY12 Projections (23rd Jun2011)_v1_CF - Actual - April 2012 To End of Year- 2013-30-04-2012" xfId="3886"/>
    <cellStyle name="_Mumbai Discom Financial AoP _FY12 Projections (23rd Jun2011)_v1_CF-2012-13 Ver10-29-03-2012" xfId="3887"/>
    <cellStyle name="_Mumbai Discom Financial AoP _FY12 Projections (23rd Jun2011)_v1_CF-2012-13 Ver10-29-03-2012_Copy of CF-M-31-07-2012-LJ 2" xfId="3888"/>
    <cellStyle name="_Mumbai Discom Financial AoP _FY12 Projections (23rd Jun2011)_v1_estimation of 2011-12 dt 22nd sept11 Rev1" xfId="3889"/>
    <cellStyle name="_Mumbai Discom Financial AoP _FY12 Projections (23rd Jun2011)_v1_estimation of 2011-12 dt 22nd sept11 Rev1 10" xfId="3890"/>
    <cellStyle name="_Mumbai Discom Financial AoP _FY12 Projections (23rd Jun2011)_v1_estimation of 2011-12 dt 22nd sept11 Rev1 11" xfId="3891"/>
    <cellStyle name="_Mumbai Discom Financial AoP _FY12 Projections (23rd Jun2011)_v1_estimation of 2011-12 dt 22nd sept11 Rev1 12" xfId="3892"/>
    <cellStyle name="_Mumbai Discom Financial AoP _FY12 Projections (23rd Jun2011)_v1_estimation of 2011-12 dt 22nd sept11 Rev1 13" xfId="3893"/>
    <cellStyle name="_Mumbai Discom Financial AoP _FY12 Projections (23rd Jun2011)_v1_estimation of 2011-12 dt 22nd sept11 Rev1 14" xfId="3894"/>
    <cellStyle name="_Mumbai Discom Financial AoP _FY12 Projections (23rd Jun2011)_v1_estimation of 2011-12 dt 22nd sept11 Rev1 15" xfId="3895"/>
    <cellStyle name="_Mumbai Discom Financial AoP _FY12 Projections (23rd Jun2011)_v1_estimation of 2011-12 dt 22nd sept11 Rev1 16" xfId="3896"/>
    <cellStyle name="_Mumbai Discom Financial AoP _FY12 Projections (23rd Jun2011)_v1_estimation of 2011-12 dt 22nd sept11 Rev1 17" xfId="3897"/>
    <cellStyle name="_Mumbai Discom Financial AoP _FY12 Projections (23rd Jun2011)_v1_estimation of 2011-12 dt 22nd sept11 Rev1 18" xfId="3898"/>
    <cellStyle name="_Mumbai Discom Financial AoP _FY12 Projections (23rd Jun2011)_v1_estimation of 2011-12 dt 22nd sept11 Rev1 19" xfId="3899"/>
    <cellStyle name="_Mumbai Discom Financial AoP _FY12 Projections (23rd Jun2011)_v1_estimation of 2011-12 dt 22nd sept11 Rev1 2" xfId="3900"/>
    <cellStyle name="_Mumbai Discom Financial AoP _FY12 Projections (23rd Jun2011)_v1_estimation of 2011-12 dt 22nd sept11 Rev1 20" xfId="3901"/>
    <cellStyle name="_Mumbai Discom Financial AoP _FY12 Projections (23rd Jun2011)_v1_estimation of 2011-12 dt 22nd sept11 Rev1 21" xfId="3902"/>
    <cellStyle name="_Mumbai Discom Financial AoP _FY12 Projections (23rd Jun2011)_v1_estimation of 2011-12 dt 22nd sept11 Rev1 22" xfId="3903"/>
    <cellStyle name="_Mumbai Discom Financial AoP _FY12 Projections (23rd Jun2011)_v1_estimation of 2011-12 dt 22nd sept11 Rev1 23" xfId="3904"/>
    <cellStyle name="_Mumbai Discom Financial AoP _FY12 Projections (23rd Jun2011)_v1_estimation of 2011-12 dt 22nd sept11 Rev1 24" xfId="3905"/>
    <cellStyle name="_Mumbai Discom Financial AoP _FY12 Projections (23rd Jun2011)_v1_estimation of 2011-12 dt 22nd sept11 Rev1 25" xfId="3906"/>
    <cellStyle name="_Mumbai Discom Financial AoP _FY12 Projections (23rd Jun2011)_v1_estimation of 2011-12 dt 22nd sept11 Rev1 26" xfId="3907"/>
    <cellStyle name="_Mumbai Discom Financial AoP _FY12 Projections (23rd Jun2011)_v1_estimation of 2011-12 dt 22nd sept11 Rev1 27" xfId="3908"/>
    <cellStyle name="_Mumbai Discom Financial AoP _FY12 Projections (23rd Jun2011)_v1_estimation of 2011-12 dt 22nd sept11 Rev1 28" xfId="3909"/>
    <cellStyle name="_Mumbai Discom Financial AoP _FY12 Projections (23rd Jun2011)_v1_estimation of 2011-12 dt 22nd sept11 Rev1 29" xfId="3910"/>
    <cellStyle name="_Mumbai Discom Financial AoP _FY12 Projections (23rd Jun2011)_v1_estimation of 2011-12 dt 22nd sept11 Rev1 3" xfId="3911"/>
    <cellStyle name="_Mumbai Discom Financial AoP _FY12 Projections (23rd Jun2011)_v1_estimation of 2011-12 dt 22nd sept11 Rev1 30" xfId="3912"/>
    <cellStyle name="_Mumbai Discom Financial AoP _FY12 Projections (23rd Jun2011)_v1_estimation of 2011-12 dt 22nd sept11 Rev1 31" xfId="3913"/>
    <cellStyle name="_Mumbai Discom Financial AoP _FY12 Projections (23rd Jun2011)_v1_estimation of 2011-12 dt 22nd sept11 Rev1 32" xfId="3914"/>
    <cellStyle name="_Mumbai Discom Financial AoP _FY12 Projections (23rd Jun2011)_v1_estimation of 2011-12 dt 22nd sept11 Rev1 33" xfId="3915"/>
    <cellStyle name="_Mumbai Discom Financial AoP _FY12 Projections (23rd Jun2011)_v1_estimation of 2011-12 dt 22nd sept11 Rev1 34" xfId="3916"/>
    <cellStyle name="_Mumbai Discom Financial AoP _FY12 Projections (23rd Jun2011)_v1_estimation of 2011-12 dt 22nd sept11 Rev1 35" xfId="3917"/>
    <cellStyle name="_Mumbai Discom Financial AoP _FY12 Projections (23rd Jun2011)_v1_estimation of 2011-12 dt 22nd sept11 Rev1 36" xfId="3918"/>
    <cellStyle name="_Mumbai Discom Financial AoP _FY12 Projections (23rd Jun2011)_v1_estimation of 2011-12 dt 22nd sept11 Rev1 37" xfId="3919"/>
    <cellStyle name="_Mumbai Discom Financial AoP _FY12 Projections (23rd Jun2011)_v1_estimation of 2011-12 dt 22nd sept11 Rev1 38" xfId="3920"/>
    <cellStyle name="_Mumbai Discom Financial AoP _FY12 Projections (23rd Jun2011)_v1_estimation of 2011-12 dt 22nd sept11 Rev1 39" xfId="3921"/>
    <cellStyle name="_Mumbai Discom Financial AoP _FY12 Projections (23rd Jun2011)_v1_estimation of 2011-12 dt 22nd sept11 Rev1 4" xfId="3922"/>
    <cellStyle name="_Mumbai Discom Financial AoP _FY12 Projections (23rd Jun2011)_v1_estimation of 2011-12 dt 22nd sept11 Rev1 40" xfId="3923"/>
    <cellStyle name="_Mumbai Discom Financial AoP _FY12 Projections (23rd Jun2011)_v1_estimation of 2011-12 dt 22nd sept11 Rev1 5" xfId="3924"/>
    <cellStyle name="_Mumbai Discom Financial AoP _FY12 Projections (23rd Jun2011)_v1_estimation of 2011-12 dt 22nd sept11 Rev1 6" xfId="3925"/>
    <cellStyle name="_Mumbai Discom Financial AoP _FY12 Projections (23rd Jun2011)_v1_estimation of 2011-12 dt 22nd sept11 Rev1 7" xfId="3926"/>
    <cellStyle name="_Mumbai Discom Financial AoP _FY12 Projections (23rd Jun2011)_v1_estimation of 2011-12 dt 22nd sept11 Rev1 8" xfId="3927"/>
    <cellStyle name="_Mumbai Discom Financial AoP _FY12 Projections (23rd Jun2011)_v1_estimation of 2011-12 dt 22nd sept11 Rev1 9" xfId="3928"/>
    <cellStyle name="_Mumbai Discom Financial AoP _FY12 Projections (23rd Jun2011)_v1_estimation of 2011-12 dt 22nd sept11 Rev1_CF-2012-13 Ver10-29-03-2012" xfId="3929"/>
    <cellStyle name="_Mumbai Discom Financial AoP _FY12 Projections (23rd Jun2011)_v1_estimation of 2011-12 dt 22nd sept11 Rev1_Copy of CF-M-31-07-2012-LJ 2" xfId="3930"/>
    <cellStyle name="_Mumbai Discom Financial AoP _FY12 Projections (23rd Jun2011)_v1_estimation of 2011-12 dt 22nd sept11-r" xfId="3931"/>
    <cellStyle name="_Mumbai Discom Financial AoP _FY12 Projections (23rd Jun2011)_v1_estimation of 2011-12 dt 22nd sept11-r 10" xfId="3932"/>
    <cellStyle name="_Mumbai Discom Financial AoP _FY12 Projections (23rd Jun2011)_v1_estimation of 2011-12 dt 22nd sept11-r 11" xfId="3933"/>
    <cellStyle name="_Mumbai Discom Financial AoP _FY12 Projections (23rd Jun2011)_v1_estimation of 2011-12 dt 22nd sept11-r 12" xfId="3934"/>
    <cellStyle name="_Mumbai Discom Financial AoP _FY12 Projections (23rd Jun2011)_v1_estimation of 2011-12 dt 22nd sept11-r 13" xfId="3935"/>
    <cellStyle name="_Mumbai Discom Financial AoP _FY12 Projections (23rd Jun2011)_v1_estimation of 2011-12 dt 22nd sept11-r 14" xfId="3936"/>
    <cellStyle name="_Mumbai Discom Financial AoP _FY12 Projections (23rd Jun2011)_v1_estimation of 2011-12 dt 22nd sept11-r 15" xfId="3937"/>
    <cellStyle name="_Mumbai Discom Financial AoP _FY12 Projections (23rd Jun2011)_v1_estimation of 2011-12 dt 22nd sept11-r 16" xfId="3938"/>
    <cellStyle name="_Mumbai Discom Financial AoP _FY12 Projections (23rd Jun2011)_v1_estimation of 2011-12 dt 22nd sept11-r 17" xfId="3939"/>
    <cellStyle name="_Mumbai Discom Financial AoP _FY12 Projections (23rd Jun2011)_v1_estimation of 2011-12 dt 22nd sept11-r 18" xfId="3940"/>
    <cellStyle name="_Mumbai Discom Financial AoP _FY12 Projections (23rd Jun2011)_v1_estimation of 2011-12 dt 22nd sept11-r 19" xfId="3941"/>
    <cellStyle name="_Mumbai Discom Financial AoP _FY12 Projections (23rd Jun2011)_v1_estimation of 2011-12 dt 22nd sept11-r 2" xfId="3942"/>
    <cellStyle name="_Mumbai Discom Financial AoP _FY12 Projections (23rd Jun2011)_v1_estimation of 2011-12 dt 22nd sept11-r 20" xfId="3943"/>
    <cellStyle name="_Mumbai Discom Financial AoP _FY12 Projections (23rd Jun2011)_v1_estimation of 2011-12 dt 22nd sept11-r 21" xfId="3944"/>
    <cellStyle name="_Mumbai Discom Financial AoP _FY12 Projections (23rd Jun2011)_v1_estimation of 2011-12 dt 22nd sept11-r 22" xfId="3945"/>
    <cellStyle name="_Mumbai Discom Financial AoP _FY12 Projections (23rd Jun2011)_v1_estimation of 2011-12 dt 22nd sept11-r 23" xfId="3946"/>
    <cellStyle name="_Mumbai Discom Financial AoP _FY12 Projections (23rd Jun2011)_v1_estimation of 2011-12 dt 22nd sept11-r 24" xfId="3947"/>
    <cellStyle name="_Mumbai Discom Financial AoP _FY12 Projections (23rd Jun2011)_v1_estimation of 2011-12 dt 22nd sept11-r 25" xfId="3948"/>
    <cellStyle name="_Mumbai Discom Financial AoP _FY12 Projections (23rd Jun2011)_v1_estimation of 2011-12 dt 22nd sept11-r 26" xfId="3949"/>
    <cellStyle name="_Mumbai Discom Financial AoP _FY12 Projections (23rd Jun2011)_v1_estimation of 2011-12 dt 22nd sept11-r 27" xfId="3950"/>
    <cellStyle name="_Mumbai Discom Financial AoP _FY12 Projections (23rd Jun2011)_v1_estimation of 2011-12 dt 22nd sept11-r 28" xfId="3951"/>
    <cellStyle name="_Mumbai Discom Financial AoP _FY12 Projections (23rd Jun2011)_v1_estimation of 2011-12 dt 22nd sept11-r 29" xfId="3952"/>
    <cellStyle name="_Mumbai Discom Financial AoP _FY12 Projections (23rd Jun2011)_v1_estimation of 2011-12 dt 22nd sept11-r 3" xfId="3953"/>
    <cellStyle name="_Mumbai Discom Financial AoP _FY12 Projections (23rd Jun2011)_v1_estimation of 2011-12 dt 22nd sept11-r 30" xfId="3954"/>
    <cellStyle name="_Mumbai Discom Financial AoP _FY12 Projections (23rd Jun2011)_v1_estimation of 2011-12 dt 22nd sept11-r 31" xfId="3955"/>
    <cellStyle name="_Mumbai Discom Financial AoP _FY12 Projections (23rd Jun2011)_v1_estimation of 2011-12 dt 22nd sept11-r 32" xfId="3956"/>
    <cellStyle name="_Mumbai Discom Financial AoP _FY12 Projections (23rd Jun2011)_v1_estimation of 2011-12 dt 22nd sept11-r 33" xfId="3957"/>
    <cellStyle name="_Mumbai Discom Financial AoP _FY12 Projections (23rd Jun2011)_v1_estimation of 2011-12 dt 22nd sept11-r 34" xfId="3958"/>
    <cellStyle name="_Mumbai Discom Financial AoP _FY12 Projections (23rd Jun2011)_v1_estimation of 2011-12 dt 22nd sept11-r 35" xfId="3959"/>
    <cellStyle name="_Mumbai Discom Financial AoP _FY12 Projections (23rd Jun2011)_v1_estimation of 2011-12 dt 22nd sept11-r 36" xfId="3960"/>
    <cellStyle name="_Mumbai Discom Financial AoP _FY12 Projections (23rd Jun2011)_v1_estimation of 2011-12 dt 22nd sept11-r 37" xfId="3961"/>
    <cellStyle name="_Mumbai Discom Financial AoP _FY12 Projections (23rd Jun2011)_v1_estimation of 2011-12 dt 22nd sept11-r 38" xfId="3962"/>
    <cellStyle name="_Mumbai Discom Financial AoP _FY12 Projections (23rd Jun2011)_v1_estimation of 2011-12 dt 22nd sept11-r 39" xfId="3963"/>
    <cellStyle name="_Mumbai Discom Financial AoP _FY12 Projections (23rd Jun2011)_v1_estimation of 2011-12 dt 22nd sept11-r 4" xfId="3964"/>
    <cellStyle name="_Mumbai Discom Financial AoP _FY12 Projections (23rd Jun2011)_v1_estimation of 2011-12 dt 22nd sept11-r 40" xfId="3965"/>
    <cellStyle name="_Mumbai Discom Financial AoP _FY12 Projections (23rd Jun2011)_v1_estimation of 2011-12 dt 22nd sept11-r 5" xfId="3966"/>
    <cellStyle name="_Mumbai Discom Financial AoP _FY12 Projections (23rd Jun2011)_v1_estimation of 2011-12 dt 22nd sept11-r 6" xfId="3967"/>
    <cellStyle name="_Mumbai Discom Financial AoP _FY12 Projections (23rd Jun2011)_v1_estimation of 2011-12 dt 22nd sept11-r 7" xfId="3968"/>
    <cellStyle name="_Mumbai Discom Financial AoP _FY12 Projections (23rd Jun2011)_v1_estimation of 2011-12 dt 22nd sept11-r 8" xfId="3969"/>
    <cellStyle name="_Mumbai Discom Financial AoP _FY12 Projections (23rd Jun2011)_v1_estimation of 2011-12 dt 22nd sept11-r 9" xfId="3970"/>
    <cellStyle name="_Mumbai Discom Financial AoP _FY12 Projections (23rd Jun2011)_v1_estimation of 2011-12 dt 22nd sept11-r_CF-2012-13 Ver10-29-03-2012" xfId="3971"/>
    <cellStyle name="_Mumbai Discom Financial AoP _FY12 Projections (23rd Jun2011)_v1_estimation of 2011-12 dt 22nd sept11-r_Copy of CF-M-31-07-2012-LJ 2" xfId="3972"/>
    <cellStyle name="_Mumbai Discom Financial AoP _FY12 Projections (23rd Jun2011)_v1_estimation of 2011-12 -revised on 7thoct11revise" xfId="3973"/>
    <cellStyle name="_Mumbai Discom Financial AoP _FY12 Projections (23rd Jun2011)_v1_estimation of 2011-12 -revised on 7thoct11revise 10" xfId="3974"/>
    <cellStyle name="_Mumbai Discom Financial AoP _FY12 Projections (23rd Jun2011)_v1_estimation of 2011-12 -revised on 7thoct11revise 11" xfId="3975"/>
    <cellStyle name="_Mumbai Discom Financial AoP _FY12 Projections (23rd Jun2011)_v1_estimation of 2011-12 -revised on 7thoct11revise 12" xfId="3976"/>
    <cellStyle name="_Mumbai Discom Financial AoP _FY12 Projections (23rd Jun2011)_v1_estimation of 2011-12 -revised on 7thoct11revise 13" xfId="3977"/>
    <cellStyle name="_Mumbai Discom Financial AoP _FY12 Projections (23rd Jun2011)_v1_estimation of 2011-12 -revised on 7thoct11revise 14" xfId="3978"/>
    <cellStyle name="_Mumbai Discom Financial AoP _FY12 Projections (23rd Jun2011)_v1_estimation of 2011-12 -revised on 7thoct11revise 15" xfId="3979"/>
    <cellStyle name="_Mumbai Discom Financial AoP _FY12 Projections (23rd Jun2011)_v1_estimation of 2011-12 -revised on 7thoct11revise 16" xfId="3980"/>
    <cellStyle name="_Mumbai Discom Financial AoP _FY12 Projections (23rd Jun2011)_v1_estimation of 2011-12 -revised on 7thoct11revise 17" xfId="3981"/>
    <cellStyle name="_Mumbai Discom Financial AoP _FY12 Projections (23rd Jun2011)_v1_estimation of 2011-12 -revised on 7thoct11revise 18" xfId="3982"/>
    <cellStyle name="_Mumbai Discom Financial AoP _FY12 Projections (23rd Jun2011)_v1_estimation of 2011-12 -revised on 7thoct11revise 19" xfId="3983"/>
    <cellStyle name="_Mumbai Discom Financial AoP _FY12 Projections (23rd Jun2011)_v1_estimation of 2011-12 -revised on 7thoct11revise 2" xfId="3984"/>
    <cellStyle name="_Mumbai Discom Financial AoP _FY12 Projections (23rd Jun2011)_v1_estimation of 2011-12 -revised on 7thoct11revise 20" xfId="3985"/>
    <cellStyle name="_Mumbai Discom Financial AoP _FY12 Projections (23rd Jun2011)_v1_estimation of 2011-12 -revised on 7thoct11revise 21" xfId="3986"/>
    <cellStyle name="_Mumbai Discom Financial AoP _FY12 Projections (23rd Jun2011)_v1_estimation of 2011-12 -revised on 7thoct11revise 22" xfId="3987"/>
    <cellStyle name="_Mumbai Discom Financial AoP _FY12 Projections (23rd Jun2011)_v1_estimation of 2011-12 -revised on 7thoct11revise 23" xfId="3988"/>
    <cellStyle name="_Mumbai Discom Financial AoP _FY12 Projections (23rd Jun2011)_v1_estimation of 2011-12 -revised on 7thoct11revise 24" xfId="3989"/>
    <cellStyle name="_Mumbai Discom Financial AoP _FY12 Projections (23rd Jun2011)_v1_estimation of 2011-12 -revised on 7thoct11revise 25" xfId="3990"/>
    <cellStyle name="_Mumbai Discom Financial AoP _FY12 Projections (23rd Jun2011)_v1_estimation of 2011-12 -revised on 7thoct11revise 26" xfId="3991"/>
    <cellStyle name="_Mumbai Discom Financial AoP _FY12 Projections (23rd Jun2011)_v1_estimation of 2011-12 -revised on 7thoct11revise 27" xfId="3992"/>
    <cellStyle name="_Mumbai Discom Financial AoP _FY12 Projections (23rd Jun2011)_v1_estimation of 2011-12 -revised on 7thoct11revise 28" xfId="3993"/>
    <cellStyle name="_Mumbai Discom Financial AoP _FY12 Projections (23rd Jun2011)_v1_estimation of 2011-12 -revised on 7thoct11revise 29" xfId="3994"/>
    <cellStyle name="_Mumbai Discom Financial AoP _FY12 Projections (23rd Jun2011)_v1_estimation of 2011-12 -revised on 7thoct11revise 3" xfId="3995"/>
    <cellStyle name="_Mumbai Discom Financial AoP _FY12 Projections (23rd Jun2011)_v1_estimation of 2011-12 -revised on 7thoct11revise 30" xfId="3996"/>
    <cellStyle name="_Mumbai Discom Financial AoP _FY12 Projections (23rd Jun2011)_v1_estimation of 2011-12 -revised on 7thoct11revise 31" xfId="3997"/>
    <cellStyle name="_Mumbai Discom Financial AoP _FY12 Projections (23rd Jun2011)_v1_estimation of 2011-12 -revised on 7thoct11revise 32" xfId="3998"/>
    <cellStyle name="_Mumbai Discom Financial AoP _FY12 Projections (23rd Jun2011)_v1_estimation of 2011-12 -revised on 7thoct11revise 33" xfId="3999"/>
    <cellStyle name="_Mumbai Discom Financial AoP _FY12 Projections (23rd Jun2011)_v1_estimation of 2011-12 -revised on 7thoct11revise 34" xfId="4000"/>
    <cellStyle name="_Mumbai Discom Financial AoP _FY12 Projections (23rd Jun2011)_v1_estimation of 2011-12 -revised on 7thoct11revise 35" xfId="4001"/>
    <cellStyle name="_Mumbai Discom Financial AoP _FY12 Projections (23rd Jun2011)_v1_estimation of 2011-12 -revised on 7thoct11revise 36" xfId="4002"/>
    <cellStyle name="_Mumbai Discom Financial AoP _FY12 Projections (23rd Jun2011)_v1_estimation of 2011-12 -revised on 7thoct11revise 37" xfId="4003"/>
    <cellStyle name="_Mumbai Discom Financial AoP _FY12 Projections (23rd Jun2011)_v1_estimation of 2011-12 -revised on 7thoct11revise 38" xfId="4004"/>
    <cellStyle name="_Mumbai Discom Financial AoP _FY12 Projections (23rd Jun2011)_v1_estimation of 2011-12 -revised on 7thoct11revise 39" xfId="4005"/>
    <cellStyle name="_Mumbai Discom Financial AoP _FY12 Projections (23rd Jun2011)_v1_estimation of 2011-12 -revised on 7thoct11revise 4" xfId="4006"/>
    <cellStyle name="_Mumbai Discom Financial AoP _FY12 Projections (23rd Jun2011)_v1_estimation of 2011-12 -revised on 7thoct11revise 40" xfId="4007"/>
    <cellStyle name="_Mumbai Discom Financial AoP _FY12 Projections (23rd Jun2011)_v1_estimation of 2011-12 -revised on 7thoct11revise 5" xfId="4008"/>
    <cellStyle name="_Mumbai Discom Financial AoP _FY12 Projections (23rd Jun2011)_v1_estimation of 2011-12 -revised on 7thoct11revise 6" xfId="4009"/>
    <cellStyle name="_Mumbai Discom Financial AoP _FY12 Projections (23rd Jun2011)_v1_estimation of 2011-12 -revised on 7thoct11revise 7" xfId="4010"/>
    <cellStyle name="_Mumbai Discom Financial AoP _FY12 Projections (23rd Jun2011)_v1_estimation of 2011-12 -revised on 7thoct11revise 8" xfId="4011"/>
    <cellStyle name="_Mumbai Discom Financial AoP _FY12 Projections (23rd Jun2011)_v1_estimation of 2011-12 -revised on 7thoct11revise 9" xfId="4012"/>
    <cellStyle name="_Mumbai Discom Financial AoP _FY12 Projections (23rd Jun2011)_v1_estimation of 2011-12 -revised on 7thoct11revise_CF-2012-13 Ver10-29-03-2012" xfId="4013"/>
    <cellStyle name="_Mumbai Discom Financial AoP _FY12 Projections (23rd Jun2011)_v1_estimation of 2011-12 -revised on 7thoct11revise_Copy of CF-M-31-07-2012-LJ 2" xfId="4014"/>
    <cellStyle name="_Mumbai Discom Financial AoP _FY12 Projections (23rd Jun2011)_v1_FR-CF-2012-13-May-2012" xfId="4015"/>
    <cellStyle name="_Mumbai Discom Financial AoP _FY12 Projections (23rd Jun2011)_v1_FR-CF-2012-13-May-2012_Copy of CF-M-31-07-2012-LJ 2" xfId="4016"/>
    <cellStyle name="_Mumbai Discom Financial AoP _FY12 Projections (23rd Jun2011)_v1_Projection for 2011-12 lj" xfId="4017"/>
    <cellStyle name="_Mumbai Discom Financial AoP _FY12 Projections (23rd Jun2011)_v1_Projection for 2011-12 lj_CF-2012-13 Ver10-29-03-2012" xfId="4018"/>
    <cellStyle name="_Mumbai Discom Financial AoP _FY12 Projections (23rd Jun2011)_v1_Projection for 2011-12 lj_Copy of CF-M-31-07-2012-LJ 2" xfId="4019"/>
    <cellStyle name="_NKTR Accounts 31.03.10_JIGNESH" xfId="4020"/>
    <cellStyle name="_NKTR Accounts 31.03.10_JIGNESH_Projected P&amp;L 2011-12 - 30.11.2011" xfId="4021"/>
    <cellStyle name="_nsr061108" xfId="4022"/>
    <cellStyle name="_OI-2011" xfId="4023"/>
    <cellStyle name="_OI-2011 10" xfId="4024"/>
    <cellStyle name="_OI-2011 11" xfId="4025"/>
    <cellStyle name="_OI-2011 12" xfId="4026"/>
    <cellStyle name="_OI-2011 13" xfId="4027"/>
    <cellStyle name="_OI-2011 14" xfId="4028"/>
    <cellStyle name="_OI-2011 15" xfId="4029"/>
    <cellStyle name="_OI-2011 16" xfId="4030"/>
    <cellStyle name="_OI-2011 17" xfId="4031"/>
    <cellStyle name="_OI-2011 18" xfId="4032"/>
    <cellStyle name="_OI-2011 19" xfId="4033"/>
    <cellStyle name="_OI-2011 2" xfId="4034"/>
    <cellStyle name="_OI-2011 20" xfId="4035"/>
    <cellStyle name="_OI-2011 21" xfId="4036"/>
    <cellStyle name="_OI-2011 22" xfId="4037"/>
    <cellStyle name="_OI-2011 23" xfId="4038"/>
    <cellStyle name="_OI-2011 24" xfId="4039"/>
    <cellStyle name="_OI-2011 25" xfId="4040"/>
    <cellStyle name="_OI-2011 26" xfId="4041"/>
    <cellStyle name="_OI-2011 27" xfId="4042"/>
    <cellStyle name="_OI-2011 28" xfId="4043"/>
    <cellStyle name="_OI-2011 29" xfId="4044"/>
    <cellStyle name="_OI-2011 3" xfId="4045"/>
    <cellStyle name="_OI-2011 4" xfId="4046"/>
    <cellStyle name="_OI-2011 5" xfId="4047"/>
    <cellStyle name="_OI-2011 6" xfId="4048"/>
    <cellStyle name="_OI-2011 7" xfId="4049"/>
    <cellStyle name="_OI-2011 8" xfId="4050"/>
    <cellStyle name="_OI-2011 9" xfId="4051"/>
    <cellStyle name="_OI-2011_Estimate Cashflow (16-10-13 to 15-11-13)" xfId="4052"/>
    <cellStyle name="_Operating matrix_101806 " xfId="4053"/>
    <cellStyle name="_Operating matrix_101806  10" xfId="4054"/>
    <cellStyle name="_Operating matrix_101806  11" xfId="4055"/>
    <cellStyle name="_Operating matrix_101806  12" xfId="4056"/>
    <cellStyle name="_Operating matrix_101806  13" xfId="4057"/>
    <cellStyle name="_Operating matrix_101806  14" xfId="4058"/>
    <cellStyle name="_Operating matrix_101806  15" xfId="4059"/>
    <cellStyle name="_Operating matrix_101806  16" xfId="4060"/>
    <cellStyle name="_Operating matrix_101806  17" xfId="4061"/>
    <cellStyle name="_Operating matrix_101806  18" xfId="4062"/>
    <cellStyle name="_Operating matrix_101806  19" xfId="4063"/>
    <cellStyle name="_Operating matrix_101806  2" xfId="4064"/>
    <cellStyle name="_Operating matrix_101806  20" xfId="4065"/>
    <cellStyle name="_Operating matrix_101806  21" xfId="4066"/>
    <cellStyle name="_Operating matrix_101806  22" xfId="4067"/>
    <cellStyle name="_Operating matrix_101806  23" xfId="4068"/>
    <cellStyle name="_Operating matrix_101806  24" xfId="4069"/>
    <cellStyle name="_Operating matrix_101806  25" xfId="4070"/>
    <cellStyle name="_Operating matrix_101806  26" xfId="4071"/>
    <cellStyle name="_Operating matrix_101806  27" xfId="4072"/>
    <cellStyle name="_Operating matrix_101806  28" xfId="4073"/>
    <cellStyle name="_Operating matrix_101806  29" xfId="4074"/>
    <cellStyle name="_Operating matrix_101806  3" xfId="4075"/>
    <cellStyle name="_Operating matrix_101806  4" xfId="4076"/>
    <cellStyle name="_Operating matrix_101806  5" xfId="4077"/>
    <cellStyle name="_Operating matrix_101806  6" xfId="4078"/>
    <cellStyle name="_Operating matrix_101806  7" xfId="4079"/>
    <cellStyle name="_Operating matrix_101806  8" xfId="4080"/>
    <cellStyle name="_Operating matrix_101806  9" xfId="4081"/>
    <cellStyle name="_other details" xfId="4082"/>
    <cellStyle name="_p&amp;l 31032011 -f" xfId="4083"/>
    <cellStyle name="_p&amp;l 31032011 -f 2" xfId="4084"/>
    <cellStyle name="_p&amp;l 31032011 -f 3" xfId="4085"/>
    <cellStyle name="_p&amp;l 31032011 -f_~4438964" xfId="4086"/>
    <cellStyle name="_p&amp;l 31032011 -f_~4438964_Estimate Cashflow (16-10-13 to 15-11-13)" xfId="4087"/>
    <cellStyle name="_p&amp;l 31032011 -f_CF - Actual - April 2012 To End of Year- 2013-30-04-2012" xfId="4088"/>
    <cellStyle name="_p&amp;l 31032011 -f_Estimate Cashflow (16-10-13 to 15-11-13)" xfId="4089"/>
    <cellStyle name="_p&amp;l 31032011 -f_FR-CF-2011-12-DEC-2011-26-1-12_H" xfId="4090"/>
    <cellStyle name="_p&amp;l 31032011 -f_FR-CF-2011-12-DEC-2011-26-1-12_H_Estimate Cashflow (16-10-13 to 15-11-13)" xfId="4091"/>
    <cellStyle name="_p&amp;l 31032011 -f_FR-CF-2012-13-May-2012" xfId="4092"/>
    <cellStyle name="_p&amp;l 31032011 -f_FR-CF-2012-13-May-2012_Estimate Cashflow (16-10-13 to 15-11-13)" xfId="4093"/>
    <cellStyle name="_PENDING PAYMENT" xfId="4094"/>
    <cellStyle name="_PL dec10 as 0n 140111" xfId="4095"/>
    <cellStyle name="_Plan" xfId="4096"/>
    <cellStyle name="_Plan_Tax Audit Annexures-3CD-AY_11-12 revised" xfId="4097"/>
    <cellStyle name="_PLN" xfId="4098"/>
    <cellStyle name="_PLN_lIST OF 66kv ffeeder panel and Earthing" xfId="4099"/>
    <cellStyle name="_PLN_X'mer Account" xfId="4100"/>
    <cellStyle name="_Power Cost Allocation for CSS ver 1" xfId="4101"/>
    <cellStyle name="_Power Cost Allocation for CSS ver 1 2" xfId="4102"/>
    <cellStyle name="_Power Cost Allocation for CSS ver 1 2 2" xfId="4103"/>
    <cellStyle name="_Power Cost Allocation for CSS ver 1 3" xfId="4104"/>
    <cellStyle name="_Power Cost Allocation for CSS ver 1 3 2" xfId="4105"/>
    <cellStyle name="_Power Cost Allocation for CSS ver 1 4" xfId="4106"/>
    <cellStyle name="_Power Cost Allocation for CSS ver 1 4 2" xfId="4107"/>
    <cellStyle name="_Power Cost Allocation for CSS ver 1 5" xfId="4108"/>
    <cellStyle name="_Power Cost Allocation for CSS ver 1 5 2" xfId="4109"/>
    <cellStyle name="_Power Cost Allocation for CSS ver 1 6" xfId="4110"/>
    <cellStyle name="_Power Cost Allocation for CSS ver 1_Estimate Cashflow (16-10-13 to 15-11-13)" xfId="4111"/>
    <cellStyle name="_Power grid" xfId="4112"/>
    <cellStyle name="_Power grid 2" xfId="4113"/>
    <cellStyle name="_Power grid 3" xfId="4114"/>
    <cellStyle name="_Power grid 4" xfId="4115"/>
    <cellStyle name="_Power grid 5" xfId="4116"/>
    <cellStyle name="_Power grid 6" xfId="4117"/>
    <cellStyle name="_Power grid_~4438964" xfId="4118"/>
    <cellStyle name="_Power grid_~4438964_Estimate Cashflow (16-10-13 to 15-11-13)" xfId="4119"/>
    <cellStyle name="_Power grid_~6446777" xfId="4120"/>
    <cellStyle name="_Power grid_~6446777_Estimate Cashflow (16-10-13 to 15-11-13)" xfId="4121"/>
    <cellStyle name="_Power grid_Estimate Cashflow (16-10-13 to 15-11-13)" xfId="4122"/>
    <cellStyle name="_Press Release" xfId="4123"/>
    <cellStyle name="_Press Release_Demand 2009-10" xfId="4124"/>
    <cellStyle name="_Press Release_Demand 2009-10 10" xfId="4125"/>
    <cellStyle name="_Press Release_Demand 2009-10 11" xfId="4126"/>
    <cellStyle name="_Press Release_Demand 2009-10 12" xfId="4127"/>
    <cellStyle name="_Press Release_Demand 2009-10 13" xfId="4128"/>
    <cellStyle name="_Press Release_Demand 2009-10 14" xfId="4129"/>
    <cellStyle name="_Press Release_Demand 2009-10 15" xfId="4130"/>
    <cellStyle name="_Press Release_Demand 2009-10 16" xfId="4131"/>
    <cellStyle name="_Press Release_Demand 2009-10 17" xfId="4132"/>
    <cellStyle name="_Press Release_Demand 2009-10 18" xfId="4133"/>
    <cellStyle name="_Press Release_Demand 2009-10 19" xfId="4134"/>
    <cellStyle name="_Press Release_Demand 2009-10 2" xfId="4135"/>
    <cellStyle name="_Press Release_Demand 2009-10 3" xfId="4136"/>
    <cellStyle name="_Press Release_Demand 2009-10 4" xfId="4137"/>
    <cellStyle name="_Press Release_Demand 2009-10 5" xfId="4138"/>
    <cellStyle name="_Press Release_Demand 2009-10 6" xfId="4139"/>
    <cellStyle name="_Press Release_Demand 2009-10 7" xfId="4140"/>
    <cellStyle name="_Press Release_Demand 2009-10 8" xfId="4141"/>
    <cellStyle name="_Press Release_Demand 2009-10 9" xfId="4142"/>
    <cellStyle name="_Press Release_Demand 2009-10_Appvd Vs Projected" xfId="4143"/>
    <cellStyle name="_Press Release_Demand 2009-10_Cost" xfId="4144"/>
    <cellStyle name="_Press Release_PPC 2009-10 from REV 06(ua)" xfId="4145"/>
    <cellStyle name="_Press Release_Volume I  Forms" xfId="4146"/>
    <cellStyle name="_progress" xfId="4147"/>
    <cellStyle name="_Provision Working" xfId="4148"/>
    <cellStyle name="_Provision Working_Estimate Cashflow (16-10-13 to 15-11-13)" xfId="4149"/>
    <cellStyle name="_Pt.14 &amp; 15" xfId="4150"/>
    <cellStyle name="_Pt.3(Costal)" xfId="4151"/>
    <cellStyle name="_Purchase GLDETAILS" xfId="4152"/>
    <cellStyle name="_Purchase GLDETAILS 2" xfId="4153"/>
    <cellStyle name="_Purchase GLDETAILS 2 2" xfId="4154"/>
    <cellStyle name="_Purchase GLDETAILS 3" xfId="4155"/>
    <cellStyle name="_Purchase GLDETAILS 3 2" xfId="4156"/>
    <cellStyle name="_Purchase GLDETAILS 4" xfId="4157"/>
    <cellStyle name="_Purchase GLDETAILS 4 2" xfId="4158"/>
    <cellStyle name="_Purchase GLDETAILS 5" xfId="4159"/>
    <cellStyle name="_Purchase GLDETAILS 5 2" xfId="4160"/>
    <cellStyle name="_Purchase GLDETAILS 6" xfId="4161"/>
    <cellStyle name="_Purchase GLDETAILS_Estimate Cashflow (16-10-13 to 15-11-13)" xfId="4162"/>
    <cellStyle name="_Q4FBT_SUMMARY_0809_RELGROUP" xfId="4163"/>
    <cellStyle name="_QOS-I-CANARA-30-09-2009" xfId="4164"/>
    <cellStyle name="_QOS-I-CANARA-30-09-2009 10" xfId="4165"/>
    <cellStyle name="_QOS-I-CANARA-30-09-2009 11" xfId="4166"/>
    <cellStyle name="_QOS-I-CANARA-30-09-2009 12" xfId="4167"/>
    <cellStyle name="_QOS-I-CANARA-30-09-2009 13" xfId="4168"/>
    <cellStyle name="_QOS-I-CANARA-30-09-2009 14" xfId="4169"/>
    <cellStyle name="_QOS-I-CANARA-30-09-2009 15" xfId="4170"/>
    <cellStyle name="_QOS-I-CANARA-30-09-2009 16" xfId="4171"/>
    <cellStyle name="_QOS-I-CANARA-30-09-2009 17" xfId="4172"/>
    <cellStyle name="_QOS-I-CANARA-30-09-2009 18" xfId="4173"/>
    <cellStyle name="_QOS-I-CANARA-30-09-2009 19" xfId="4174"/>
    <cellStyle name="_QOS-I-CANARA-30-09-2009 2" xfId="4175"/>
    <cellStyle name="_QOS-I-CANARA-30-09-2009 20" xfId="4176"/>
    <cellStyle name="_QOS-I-CANARA-30-09-2009 21" xfId="4177"/>
    <cellStyle name="_QOS-I-CANARA-30-09-2009 22" xfId="4178"/>
    <cellStyle name="_QOS-I-CANARA-30-09-2009 23" xfId="4179"/>
    <cellStyle name="_QOS-I-CANARA-30-09-2009 24" xfId="4180"/>
    <cellStyle name="_QOS-I-CANARA-30-09-2009 25" xfId="4181"/>
    <cellStyle name="_QOS-I-CANARA-30-09-2009 26" xfId="4182"/>
    <cellStyle name="_QOS-I-CANARA-30-09-2009 27" xfId="4183"/>
    <cellStyle name="_QOS-I-CANARA-30-09-2009 28" xfId="4184"/>
    <cellStyle name="_QOS-I-CANARA-30-09-2009 29" xfId="4185"/>
    <cellStyle name="_QOS-I-CANARA-30-09-2009 3" xfId="4186"/>
    <cellStyle name="_QOS-I-CANARA-30-09-2009 30" xfId="4187"/>
    <cellStyle name="_QOS-I-CANARA-30-09-2009 31" xfId="4188"/>
    <cellStyle name="_QOS-I-CANARA-30-09-2009 32" xfId="4189"/>
    <cellStyle name="_QOS-I-CANARA-30-09-2009 33" xfId="4190"/>
    <cellStyle name="_QOS-I-CANARA-30-09-2009 34" xfId="4191"/>
    <cellStyle name="_QOS-I-CANARA-30-09-2009 35" xfId="4192"/>
    <cellStyle name="_QOS-I-CANARA-30-09-2009 36" xfId="4193"/>
    <cellStyle name="_QOS-I-CANARA-30-09-2009 37" xfId="4194"/>
    <cellStyle name="_QOS-I-CANARA-30-09-2009 38" xfId="4195"/>
    <cellStyle name="_QOS-I-CANARA-30-09-2009 39" xfId="4196"/>
    <cellStyle name="_QOS-I-CANARA-30-09-2009 4" xfId="4197"/>
    <cellStyle name="_QOS-I-CANARA-30-09-2009 40" xfId="4198"/>
    <cellStyle name="_QOS-I-CANARA-30-09-2009 5" xfId="4199"/>
    <cellStyle name="_QOS-I-CANARA-30-09-2009 6" xfId="4200"/>
    <cellStyle name="_QOS-I-CANARA-30-09-2009 7" xfId="4201"/>
    <cellStyle name="_QOS-I-CANARA-30-09-2009 8" xfId="4202"/>
    <cellStyle name="_QOS-I-CANARA-30-09-2009 9" xfId="4203"/>
    <cellStyle name="_QOS-I-CANARA-30-09-2009_CF-2012-13 Ver10-29-03-2012" xfId="4204"/>
    <cellStyle name="_QOS-I-CANARA-30-09-2009_Copy of CF-M-31-07-2012-LJ 2" xfId="4205"/>
    <cellStyle name="_QOS-I-CANARA-30-09-2009_estimation of 2011-12 dt 22nd sept11" xfId="4206"/>
    <cellStyle name="_QOS-I-CANARA-30-09-2009_estimation of 2011-12 dt 22nd sept11 10" xfId="4207"/>
    <cellStyle name="_QOS-I-CANARA-30-09-2009_estimation of 2011-12 dt 22nd sept11 11" xfId="4208"/>
    <cellStyle name="_QOS-I-CANARA-30-09-2009_estimation of 2011-12 dt 22nd sept11 12" xfId="4209"/>
    <cellStyle name="_QOS-I-CANARA-30-09-2009_estimation of 2011-12 dt 22nd sept11 13" xfId="4210"/>
    <cellStyle name="_QOS-I-CANARA-30-09-2009_estimation of 2011-12 dt 22nd sept11 14" xfId="4211"/>
    <cellStyle name="_QOS-I-CANARA-30-09-2009_estimation of 2011-12 dt 22nd sept11 15" xfId="4212"/>
    <cellStyle name="_QOS-I-CANARA-30-09-2009_estimation of 2011-12 dt 22nd sept11 16" xfId="4213"/>
    <cellStyle name="_QOS-I-CANARA-30-09-2009_estimation of 2011-12 dt 22nd sept11 17" xfId="4214"/>
    <cellStyle name="_QOS-I-CANARA-30-09-2009_estimation of 2011-12 dt 22nd sept11 18" xfId="4215"/>
    <cellStyle name="_QOS-I-CANARA-30-09-2009_estimation of 2011-12 dt 22nd sept11 19" xfId="4216"/>
    <cellStyle name="_QOS-I-CANARA-30-09-2009_estimation of 2011-12 dt 22nd sept11 2" xfId="4217"/>
    <cellStyle name="_QOS-I-CANARA-30-09-2009_estimation of 2011-12 dt 22nd sept11 20" xfId="4218"/>
    <cellStyle name="_QOS-I-CANARA-30-09-2009_estimation of 2011-12 dt 22nd sept11 21" xfId="4219"/>
    <cellStyle name="_QOS-I-CANARA-30-09-2009_estimation of 2011-12 dt 22nd sept11 22" xfId="4220"/>
    <cellStyle name="_QOS-I-CANARA-30-09-2009_estimation of 2011-12 dt 22nd sept11 23" xfId="4221"/>
    <cellStyle name="_QOS-I-CANARA-30-09-2009_estimation of 2011-12 dt 22nd sept11 24" xfId="4222"/>
    <cellStyle name="_QOS-I-CANARA-30-09-2009_estimation of 2011-12 dt 22nd sept11 25" xfId="4223"/>
    <cellStyle name="_QOS-I-CANARA-30-09-2009_estimation of 2011-12 dt 22nd sept11 26" xfId="4224"/>
    <cellStyle name="_QOS-I-CANARA-30-09-2009_estimation of 2011-12 dt 22nd sept11 27" xfId="4225"/>
    <cellStyle name="_QOS-I-CANARA-30-09-2009_estimation of 2011-12 dt 22nd sept11 28" xfId="4226"/>
    <cellStyle name="_QOS-I-CANARA-30-09-2009_estimation of 2011-12 dt 22nd sept11 29" xfId="4227"/>
    <cellStyle name="_QOS-I-CANARA-30-09-2009_estimation of 2011-12 dt 22nd sept11 3" xfId="4228"/>
    <cellStyle name="_QOS-I-CANARA-30-09-2009_estimation of 2011-12 dt 22nd sept11 30" xfId="4229"/>
    <cellStyle name="_QOS-I-CANARA-30-09-2009_estimation of 2011-12 dt 22nd sept11 31" xfId="4230"/>
    <cellStyle name="_QOS-I-CANARA-30-09-2009_estimation of 2011-12 dt 22nd sept11 32" xfId="4231"/>
    <cellStyle name="_QOS-I-CANARA-30-09-2009_estimation of 2011-12 dt 22nd sept11 33" xfId="4232"/>
    <cellStyle name="_QOS-I-CANARA-30-09-2009_estimation of 2011-12 dt 22nd sept11 34" xfId="4233"/>
    <cellStyle name="_QOS-I-CANARA-30-09-2009_estimation of 2011-12 dt 22nd sept11 35" xfId="4234"/>
    <cellStyle name="_QOS-I-CANARA-30-09-2009_estimation of 2011-12 dt 22nd sept11 36" xfId="4235"/>
    <cellStyle name="_QOS-I-CANARA-30-09-2009_estimation of 2011-12 dt 22nd sept11 37" xfId="4236"/>
    <cellStyle name="_QOS-I-CANARA-30-09-2009_estimation of 2011-12 dt 22nd sept11 38" xfId="4237"/>
    <cellStyle name="_QOS-I-CANARA-30-09-2009_estimation of 2011-12 dt 22nd sept11 39" xfId="4238"/>
    <cellStyle name="_QOS-I-CANARA-30-09-2009_estimation of 2011-12 dt 22nd sept11 4" xfId="4239"/>
    <cellStyle name="_QOS-I-CANARA-30-09-2009_estimation of 2011-12 dt 22nd sept11 40" xfId="4240"/>
    <cellStyle name="_QOS-I-CANARA-30-09-2009_estimation of 2011-12 dt 22nd sept11 5" xfId="4241"/>
    <cellStyle name="_QOS-I-CANARA-30-09-2009_estimation of 2011-12 dt 22nd sept11 6" xfId="4242"/>
    <cellStyle name="_QOS-I-CANARA-30-09-2009_estimation of 2011-12 dt 22nd sept11 7" xfId="4243"/>
    <cellStyle name="_QOS-I-CANARA-30-09-2009_estimation of 2011-12 dt 22nd sept11 8" xfId="4244"/>
    <cellStyle name="_QOS-I-CANARA-30-09-2009_estimation of 2011-12 dt 22nd sept11 9" xfId="4245"/>
    <cellStyle name="_QOS-I-CANARA-30-09-2009_estimation of 2011-12 dt 22nd sept11_CF-2012-13 Ver10-29-03-2012" xfId="4246"/>
    <cellStyle name="_QOS-I-CANARA-30-09-2009_estimation of 2011-12 dt 22nd sept11_Copy of CF-M-31-07-2012-LJ 2" xfId="4247"/>
    <cellStyle name="_QOS-I-CANARA-30-09-2009_Projection for 2011-12 lj" xfId="4248"/>
    <cellStyle name="_QOS-I-CANARA-30-09-2009_Projection for 2011-12 lj 10" xfId="4249"/>
    <cellStyle name="_QOS-I-CANARA-30-09-2009_Projection for 2011-12 lj 11" xfId="4250"/>
    <cellStyle name="_QOS-I-CANARA-30-09-2009_Projection for 2011-12 lj 12" xfId="4251"/>
    <cellStyle name="_QOS-I-CANARA-30-09-2009_Projection for 2011-12 lj 13" xfId="4252"/>
    <cellStyle name="_QOS-I-CANARA-30-09-2009_Projection for 2011-12 lj 14" xfId="4253"/>
    <cellStyle name="_QOS-I-CANARA-30-09-2009_Projection for 2011-12 lj 15" xfId="4254"/>
    <cellStyle name="_QOS-I-CANARA-30-09-2009_Projection for 2011-12 lj 16" xfId="4255"/>
    <cellStyle name="_QOS-I-CANARA-30-09-2009_Projection for 2011-12 lj 17" xfId="4256"/>
    <cellStyle name="_QOS-I-CANARA-30-09-2009_Projection for 2011-12 lj 18" xfId="4257"/>
    <cellStyle name="_QOS-I-CANARA-30-09-2009_Projection for 2011-12 lj 19" xfId="4258"/>
    <cellStyle name="_QOS-I-CANARA-30-09-2009_Projection for 2011-12 lj 2" xfId="4259"/>
    <cellStyle name="_QOS-I-CANARA-30-09-2009_Projection for 2011-12 lj 20" xfId="4260"/>
    <cellStyle name="_QOS-I-CANARA-30-09-2009_Projection for 2011-12 lj 21" xfId="4261"/>
    <cellStyle name="_QOS-I-CANARA-30-09-2009_Projection for 2011-12 lj 22" xfId="4262"/>
    <cellStyle name="_QOS-I-CANARA-30-09-2009_Projection for 2011-12 lj 23" xfId="4263"/>
    <cellStyle name="_QOS-I-CANARA-30-09-2009_Projection for 2011-12 lj 24" xfId="4264"/>
    <cellStyle name="_QOS-I-CANARA-30-09-2009_Projection for 2011-12 lj 25" xfId="4265"/>
    <cellStyle name="_QOS-I-CANARA-30-09-2009_Projection for 2011-12 lj 26" xfId="4266"/>
    <cellStyle name="_QOS-I-CANARA-30-09-2009_Projection for 2011-12 lj 27" xfId="4267"/>
    <cellStyle name="_QOS-I-CANARA-30-09-2009_Projection for 2011-12 lj 28" xfId="4268"/>
    <cellStyle name="_QOS-I-CANARA-30-09-2009_Projection for 2011-12 lj 29" xfId="4269"/>
    <cellStyle name="_QOS-I-CANARA-30-09-2009_Projection for 2011-12 lj 3" xfId="4270"/>
    <cellStyle name="_QOS-I-CANARA-30-09-2009_Projection for 2011-12 lj 30" xfId="4271"/>
    <cellStyle name="_QOS-I-CANARA-30-09-2009_Projection for 2011-12 lj 31" xfId="4272"/>
    <cellStyle name="_QOS-I-CANARA-30-09-2009_Projection for 2011-12 lj 32" xfId="4273"/>
    <cellStyle name="_QOS-I-CANARA-30-09-2009_Projection for 2011-12 lj 33" xfId="4274"/>
    <cellStyle name="_QOS-I-CANARA-30-09-2009_Projection for 2011-12 lj 34" xfId="4275"/>
    <cellStyle name="_QOS-I-CANARA-30-09-2009_Projection for 2011-12 lj 35" xfId="4276"/>
    <cellStyle name="_QOS-I-CANARA-30-09-2009_Projection for 2011-12 lj 36" xfId="4277"/>
    <cellStyle name="_QOS-I-CANARA-30-09-2009_Projection for 2011-12 lj 37" xfId="4278"/>
    <cellStyle name="_QOS-I-CANARA-30-09-2009_Projection for 2011-12 lj 38" xfId="4279"/>
    <cellStyle name="_QOS-I-CANARA-30-09-2009_Projection for 2011-12 lj 39" xfId="4280"/>
    <cellStyle name="_QOS-I-CANARA-30-09-2009_Projection for 2011-12 lj 4" xfId="4281"/>
    <cellStyle name="_QOS-I-CANARA-30-09-2009_Projection for 2011-12 lj 40" xfId="4282"/>
    <cellStyle name="_QOS-I-CANARA-30-09-2009_Projection for 2011-12 lj 5" xfId="4283"/>
    <cellStyle name="_QOS-I-CANARA-30-09-2009_Projection for 2011-12 lj 6" xfId="4284"/>
    <cellStyle name="_QOS-I-CANARA-30-09-2009_Projection for 2011-12 lj 7" xfId="4285"/>
    <cellStyle name="_QOS-I-CANARA-30-09-2009_Projection for 2011-12 lj 8" xfId="4286"/>
    <cellStyle name="_QOS-I-CANARA-30-09-2009_Projection for 2011-12 lj 9" xfId="4287"/>
    <cellStyle name="_QOS-I-CANARA-30-09-2009_Projection for 2011-12 lj_CF-2012-13 Ver10-29-03-2012" xfId="4288"/>
    <cellStyle name="_QOS-I-CANARA-30-09-2009_Projection for 2011-12 lj_Copy of CF-M-31-07-2012-LJ 2" xfId="4289"/>
    <cellStyle name="_RADPL" xfId="4290"/>
    <cellStyle name="_RADPL_~4438964" xfId="4291"/>
    <cellStyle name="_RADPL_~4438964_Copy of CF-M-31-07-2012-LJ 2" xfId="4292"/>
    <cellStyle name="_RADPL_CF - Actual - April 2012 To End of Year- 2013-30-04-2012" xfId="4293"/>
    <cellStyle name="_RADPL_CF-2012-13 Ver10-29-03-2012" xfId="4294"/>
    <cellStyle name="_RADPL_CF-2012-13 Ver10-29-03-2012_Copy of CF-M-31-07-2012-LJ 2" xfId="4295"/>
    <cellStyle name="_RADPL_FR-CF-2012-13-May-2012" xfId="4296"/>
    <cellStyle name="_RADPL_FR-CF-2012-13-May-2012_Copy of CF-M-31-07-2012-LJ 2" xfId="4297"/>
    <cellStyle name="_RADPL_Projected P&amp;L 2011-12 - 30.11.2011" xfId="4298"/>
    <cellStyle name="_RADPL_Projected P&amp;L 2011-12 for Advance IT_Airport" xfId="4299"/>
    <cellStyle name="_RADPL_Projected P&amp;L 2011-12 for Advance IT_Airport_Projected P&amp;L 2011-12 - 30.11.2011" xfId="4300"/>
    <cellStyle name="_RADPL_Projected P&amp;L 2012_RADPL" xfId="4301"/>
    <cellStyle name="_Real Estate Opex ( Property taxes &amp; rent) 2012 - 13 dtd 05012012" xfId="4302"/>
    <cellStyle name="_Receipt &amp; Payment Summary" xfId="4303"/>
    <cellStyle name="_Receipt &amp; Payment Summary 2" xfId="4304"/>
    <cellStyle name="_Receipt &amp; Payment Summary 3" xfId="4305"/>
    <cellStyle name="_Receipt &amp; Payment Summary_Estimate Cashflow (16-10-13 to 15-11-13)" xfId="4306"/>
    <cellStyle name="_Regulatory asset working for June11" xfId="4307"/>
    <cellStyle name="_Regulatory asset working for June11 2" xfId="4308"/>
    <cellStyle name="_Regulatory asset working for June11 3" xfId="4309"/>
    <cellStyle name="_Regulatory asset working for June11_Estimate Cashflow (16-10-13 to 15-11-13)" xfId="4310"/>
    <cellStyle name="_REL &amp; Group Advance tax_4th Quarter_AY 07-08" xfId="4311"/>
    <cellStyle name="_REL &amp; Group Advance tax_4th Quarter_AY 07-08_~4438964" xfId="4312"/>
    <cellStyle name="_REL &amp; Group Advance tax_4th Quarter_AY 07-08_~4438964_Estimate Cashflow (16-10-13 to 15-11-13)" xfId="4313"/>
    <cellStyle name="_REL &amp; Group Advance tax_4th Quarter_AY 07-08_Estimate Cashflow (16-10-13 to 15-11-13)" xfId="4314"/>
    <cellStyle name="_REL &amp; Group Advance tax_4th Quarter_AY 07-08_Projected P&amp;L 2012_RADPL" xfId="4315"/>
    <cellStyle name="_REL &amp; Group Advance tax_4th Quarter_AY 07-08_Tax Audit Annexures-3CD-AY_11-12 revised" xfId="4316"/>
    <cellStyle name="_REL &amp; Group Advance tax_4th Quarter_AY 07-08_TAX PROVISIONS" xfId="4317"/>
    <cellStyle name="_REL-BOARD-DELG-31.12.2009-inv-cf" xfId="4318"/>
    <cellStyle name="_REL-BOARD-DELG-April10to March11--MIS" xfId="4319"/>
    <cellStyle name="_Rent Budget 2011-12" xfId="4320"/>
    <cellStyle name="_Rent Budget 2011-12 2" xfId="4321"/>
    <cellStyle name="_Rent Budget 2011-12 2 2" xfId="4322"/>
    <cellStyle name="_Rent Budget 2011-12 3" xfId="4323"/>
    <cellStyle name="_Rent Budget 2011-12 3 2" xfId="4324"/>
    <cellStyle name="_Rent Budget 2011-12 4" xfId="4325"/>
    <cellStyle name="_Rent Budget 2011-12 4 2" xfId="4326"/>
    <cellStyle name="_Rent Budget 2011-12 5" xfId="4327"/>
    <cellStyle name="_Rent Budget 2011-12 5 2" xfId="4328"/>
    <cellStyle name="_Rent Budget 2011-12 6" xfId="4329"/>
    <cellStyle name="_Rent Budget 210211" xfId="4330"/>
    <cellStyle name="_Rent Budget 210211 2" xfId="4331"/>
    <cellStyle name="_Rent Budget 210211 2 2" xfId="4332"/>
    <cellStyle name="_Rent Budget 210211 3" xfId="4333"/>
    <cellStyle name="_Rent Budget 210211 3 2" xfId="4334"/>
    <cellStyle name="_Rent Budget 210211 4" xfId="4335"/>
    <cellStyle name="_Rent Budget 210211 4 2" xfId="4336"/>
    <cellStyle name="_Rent Budget 210211 5" xfId="4337"/>
    <cellStyle name="_Rent Budget 210211 5 2" xfId="4338"/>
    <cellStyle name="_Rent Budget 210211 6" xfId="4339"/>
    <cellStyle name="—_report1198tables_RILMSTR " xfId="4340"/>
    <cellStyle name="—_report1198tables_RILMSTR  10" xfId="4341"/>
    <cellStyle name="—_report1198tables_RILMSTR  11" xfId="4342"/>
    <cellStyle name="—_report1198tables_RILMSTR  12" xfId="4343"/>
    <cellStyle name="—_report1198tables_RILMSTR  13" xfId="4344"/>
    <cellStyle name="—_report1198tables_RILMSTR  14" xfId="4345"/>
    <cellStyle name="—_report1198tables_RILMSTR  15" xfId="4346"/>
    <cellStyle name="—_report1198tables_RILMSTR  16" xfId="4347"/>
    <cellStyle name="—_report1198tables_RILMSTR  17" xfId="4348"/>
    <cellStyle name="—_report1198tables_RILMSTR  18" xfId="4349"/>
    <cellStyle name="—_report1198tables_RILMSTR  19" xfId="4350"/>
    <cellStyle name="—_report1198tables_RILMSTR  2" xfId="4351"/>
    <cellStyle name="—_report1198tables_RILMSTR  20" xfId="4352"/>
    <cellStyle name="—_report1198tables_RILMSTR  21" xfId="4353"/>
    <cellStyle name="—_report1198tables_RILMSTR  22" xfId="4354"/>
    <cellStyle name="—_report1198tables_RILMSTR  23" xfId="4355"/>
    <cellStyle name="—_report1198tables_RILMSTR  24" xfId="4356"/>
    <cellStyle name="—_report1198tables_RILMSTR  25" xfId="4357"/>
    <cellStyle name="—_report1198tables_RILMSTR  26" xfId="4358"/>
    <cellStyle name="—_report1198tables_RILMSTR  27" xfId="4359"/>
    <cellStyle name="—_report1198tables_RILMSTR  28" xfId="4360"/>
    <cellStyle name="—_report1198tables_RILMSTR  29" xfId="4361"/>
    <cellStyle name="—_report1198tables_RILMSTR  3" xfId="4362"/>
    <cellStyle name="—_report1198tables_RILMSTR  30" xfId="4363"/>
    <cellStyle name="—_report1198tables_RILMSTR  31" xfId="4364"/>
    <cellStyle name="—_report1198tables_RILMSTR  32" xfId="4365"/>
    <cellStyle name="—_report1198tables_RILMSTR  33" xfId="4366"/>
    <cellStyle name="—_report1198tables_RILMSTR  34" xfId="4367"/>
    <cellStyle name="—_report1198tables_RILMSTR  35" xfId="4368"/>
    <cellStyle name="—_report1198tables_RILMSTR  36" xfId="4369"/>
    <cellStyle name="—_report1198tables_RILMSTR  37" xfId="4370"/>
    <cellStyle name="—_report1198tables_RILMSTR  38" xfId="4371"/>
    <cellStyle name="—_report1198tables_RILMSTR  39" xfId="4372"/>
    <cellStyle name="—_report1198tables_RILMSTR  4" xfId="4373"/>
    <cellStyle name="—_report1198tables_RILMSTR  40" xfId="4374"/>
    <cellStyle name="—_report1198tables_RILMSTR  5" xfId="4375"/>
    <cellStyle name="—_report1198tables_RILMSTR  6" xfId="4376"/>
    <cellStyle name="—_report1198tables_RILMSTR  7" xfId="4377"/>
    <cellStyle name="—_report1198tables_RILMSTR  8" xfId="4378"/>
    <cellStyle name="—_report1198tables_RILMSTR  9" xfId="4379"/>
    <cellStyle name="—_report1198tables_RILMSTR _~4438964" xfId="4380"/>
    <cellStyle name="—_report1198tables_RILMSTR _~6446777" xfId="4381"/>
    <cellStyle name="—_report1198tables_RILMSTR _CF - Actual - April 2012 To End of Year- 2013-30-04-2012" xfId="4382"/>
    <cellStyle name="—_report1198tables_RILMSTR _CF-2012-13 Ver10-29-03-2012" xfId="4383"/>
    <cellStyle name="—_report1198tables_RILMSTR _estimation of 2011-12 dt 22nd sept11" xfId="4384"/>
    <cellStyle name="—_report1198tables_RILMSTR _estimation of 2011-12 dt 22nd sept11 Rev1" xfId="4385"/>
    <cellStyle name="—_report1198tables_RILMSTR _estimation of 2011-12 dt 22nd sept11-r" xfId="4386"/>
    <cellStyle name="—_report1198tables_RILMSTR _estimation of 2011-12 -revised on 7thoct11revise" xfId="4387"/>
    <cellStyle name="—_report1198tables_RILMSTR _FR-CF-2012-13-May-2012" xfId="4388"/>
    <cellStyle name="—_report1198tables_RILMSTR _Projected P&amp;L 2011-12 - 30.11.2011" xfId="4389"/>
    <cellStyle name="—_report1198tables_RILMSTR _Projection for 2011-12 lj" xfId="4390"/>
    <cellStyle name="—_report1198tables_RILMSTR _Projection for 2011-12 lj 10" xfId="4391"/>
    <cellStyle name="—_report1198tables_RILMSTR _Projection for 2011-12 lj 11" xfId="4392"/>
    <cellStyle name="—_report1198tables_RILMSTR _Projection for 2011-12 lj 12" xfId="4393"/>
    <cellStyle name="—_report1198tables_RILMSTR _Projection for 2011-12 lj 13" xfId="4394"/>
    <cellStyle name="—_report1198tables_RILMSTR _Projection for 2011-12 lj 14" xfId="4395"/>
    <cellStyle name="—_report1198tables_RILMSTR _Projection for 2011-12 lj 15" xfId="4396"/>
    <cellStyle name="—_report1198tables_RILMSTR _Projection for 2011-12 lj 16" xfId="4397"/>
    <cellStyle name="—_report1198tables_RILMSTR _Projection for 2011-12 lj 17" xfId="4398"/>
    <cellStyle name="—_report1198tables_RILMSTR _Projection for 2011-12 lj 18" xfId="4399"/>
    <cellStyle name="—_report1198tables_RILMSTR _Projection for 2011-12 lj 19" xfId="4400"/>
    <cellStyle name="—_report1198tables_RILMSTR _Projection for 2011-12 lj 2" xfId="4401"/>
    <cellStyle name="—_report1198tables_RILMSTR _Projection for 2011-12 lj 20" xfId="4402"/>
    <cellStyle name="—_report1198tables_RILMSTR _Projection for 2011-12 lj 21" xfId="4403"/>
    <cellStyle name="—_report1198tables_RILMSTR _Projection for 2011-12 lj 22" xfId="4404"/>
    <cellStyle name="—_report1198tables_RILMSTR _Projection for 2011-12 lj 23" xfId="4405"/>
    <cellStyle name="—_report1198tables_RILMSTR _Projection for 2011-12 lj 24" xfId="4406"/>
    <cellStyle name="—_report1198tables_RILMSTR _Projection for 2011-12 lj 25" xfId="4407"/>
    <cellStyle name="—_report1198tables_RILMSTR _Projection for 2011-12 lj 26" xfId="4408"/>
    <cellStyle name="—_report1198tables_RILMSTR _Projection for 2011-12 lj 27" xfId="4409"/>
    <cellStyle name="—_report1198tables_RILMSTR _Projection for 2011-12 lj 28" xfId="4410"/>
    <cellStyle name="—_report1198tables_RILMSTR _Projection for 2011-12 lj 29" xfId="4411"/>
    <cellStyle name="—_report1198tables_RILMSTR _Projection for 2011-12 lj 3" xfId="4412"/>
    <cellStyle name="—_report1198tables_RILMSTR _Projection for 2011-12 lj 30" xfId="4413"/>
    <cellStyle name="—_report1198tables_RILMSTR _Projection for 2011-12 lj 31" xfId="4414"/>
    <cellStyle name="—_report1198tables_RILMSTR _Projection for 2011-12 lj 32" xfId="4415"/>
    <cellStyle name="—_report1198tables_RILMSTR _Projection for 2011-12 lj 33" xfId="4416"/>
    <cellStyle name="—_report1198tables_RILMSTR _Projection for 2011-12 lj 34" xfId="4417"/>
    <cellStyle name="—_report1198tables_RILMSTR _Projection for 2011-12 lj 35" xfId="4418"/>
    <cellStyle name="—_report1198tables_RILMSTR _Projection for 2011-12 lj 36" xfId="4419"/>
    <cellStyle name="—_report1198tables_RILMSTR _Projection for 2011-12 lj 37" xfId="4420"/>
    <cellStyle name="—_report1198tables_RILMSTR _Projection for 2011-12 lj 38" xfId="4421"/>
    <cellStyle name="—_report1198tables_RILMSTR _Projection for 2011-12 lj 39" xfId="4422"/>
    <cellStyle name="—_report1198tables_RILMSTR _Projection for 2011-12 lj 4" xfId="4423"/>
    <cellStyle name="—_report1198tables_RILMSTR _Projection for 2011-12 lj 40" xfId="4424"/>
    <cellStyle name="—_report1198tables_RILMSTR _Projection for 2011-12 lj 5" xfId="4425"/>
    <cellStyle name="—_report1198tables_RILMSTR _Projection for 2011-12 lj 6" xfId="4426"/>
    <cellStyle name="—_report1198tables_RILMSTR _Projection for 2011-12 lj 7" xfId="4427"/>
    <cellStyle name="—_report1198tables_RILMSTR _Projection for 2011-12 lj 8" xfId="4428"/>
    <cellStyle name="—_report1198tables_RILMSTR _Projection for 2011-12 lj 9" xfId="4429"/>
    <cellStyle name="_RETAIL DISCOM DATA - APR V 01(16Dec)" xfId="4430"/>
    <cellStyle name="_RETAIL DISCOM DATA - APR V 01(16Dec)_Scenario -2_4 Projects" xfId="4431"/>
    <cellStyle name="_RETAIL DISCOM DATA - APR V 01(16Dec)_Scenario -2_4 Projects_Business_Model_CONSOL_Debt_Div_Delhi_WRSS_BKPL_PKTCL_Met_Roads" xfId="4432"/>
    <cellStyle name="_RETAIL DISCOM DATA - APR V 01(16Dec)_Scenario -2_4 Projects_RELI-POSTDEMERGER_FY10-FY17_10112010" xfId="4433"/>
    <cellStyle name="_RETAIL DISCOM DATA - APR V 01(16Dec)_Scenario -2_4 Projects_RELI-PREDEMERGER_FY10-FY17-Crisil" xfId="4434"/>
    <cellStyle name="_Revenue Budget - 2011-12 - Revised" xfId="4435"/>
    <cellStyle name="_Revenue Budget - 2011-12 - Revised 2" xfId="4436"/>
    <cellStyle name="_Revenue Budget - 2011-12 - Revised 2 2" xfId="4437"/>
    <cellStyle name="_Revenue Budget - 2011-12 - Revised 3" xfId="4438"/>
    <cellStyle name="_Revenue Budget - 2011-12 - Revised 3 2" xfId="4439"/>
    <cellStyle name="_Revenue Budget - 2011-12 - Revised 4" xfId="4440"/>
    <cellStyle name="_Revenue Budget - 2011-12 - Revised 4 2" xfId="4441"/>
    <cellStyle name="_Revenue Budget - 2011-12 - Revised 5" xfId="4442"/>
    <cellStyle name="_Revenue Budget - 2011-12 - Revised 5 2" xfId="4443"/>
    <cellStyle name="_Revenue Budget - 2011-12 - Revised 6" xfId="4444"/>
    <cellStyle name="_Revenue Budget - 2012-13 Format" xfId="4445"/>
    <cellStyle name="_Revenue Budget - 2012-13 Format 2" xfId="4446"/>
    <cellStyle name="_Revenue Budget - 2012-13 Format 2 2" xfId="4447"/>
    <cellStyle name="_Revenue Budget - 2012-13 Format 3" xfId="4448"/>
    <cellStyle name="_Revenue Budget - 2012-13 Format 3 2" xfId="4449"/>
    <cellStyle name="_Revenue Budget - 2012-13 Format 4" xfId="4450"/>
    <cellStyle name="_Revenue Budget - 2012-13 Format 4 2" xfId="4451"/>
    <cellStyle name="_Revenue Budget - 2012-13 Format 5" xfId="4452"/>
    <cellStyle name="_Revenue Budget - 2012-13 Format 5 2" xfId="4453"/>
    <cellStyle name="_Revenue Budget - 2012-13 Format 6" xfId="4454"/>
    <cellStyle name="_Revised Augmentation Detail2008-09" xfId="4455"/>
    <cellStyle name="_Revised Budjet-TASP(2008-'09)" xfId="4456"/>
    <cellStyle name="_Rinfra Residual - 09-10" xfId="4457"/>
    <cellStyle name="_Rinfra Residual - 09-10_Projected P&amp;L 2012_RADPL" xfId="4458"/>
    <cellStyle name="_Routine_testing_work_done" xfId="4459"/>
    <cellStyle name="_Routine_testing_work_done_EHV 2008-09-10" xfId="4460"/>
    <cellStyle name="_Routine_testing_work_done_EHV AUGMENTATION1" xfId="4461"/>
    <cellStyle name="_Routine_testing_work_done_mtr. requirement" xfId="4462"/>
    <cellStyle name="_RPTL 11-12" xfId="4463"/>
    <cellStyle name="_RPTL 11-12_Projected P&amp;L 2011-12 - 30.11.2011" xfId="4464"/>
    <cellStyle name="—_RSA_RILMSTR " xfId="4465"/>
    <cellStyle name="—_RSA_RILMSTR  10" xfId="4466"/>
    <cellStyle name="—_RSA_RILMSTR  11" xfId="4467"/>
    <cellStyle name="—_RSA_RILMSTR  12" xfId="4468"/>
    <cellStyle name="—_RSA_RILMSTR  13" xfId="4469"/>
    <cellStyle name="—_RSA_RILMSTR  14" xfId="4470"/>
    <cellStyle name="—_RSA_RILMSTR  15" xfId="4471"/>
    <cellStyle name="—_RSA_RILMSTR  16" xfId="4472"/>
    <cellStyle name="—_RSA_RILMSTR  17" xfId="4473"/>
    <cellStyle name="—_RSA_RILMSTR  18" xfId="4474"/>
    <cellStyle name="—_RSA_RILMSTR  19" xfId="4475"/>
    <cellStyle name="—_RSA_RILMSTR  2" xfId="4476"/>
    <cellStyle name="—_RSA_RILMSTR  20" xfId="4477"/>
    <cellStyle name="—_RSA_RILMSTR  21" xfId="4478"/>
    <cellStyle name="—_RSA_RILMSTR  22" xfId="4479"/>
    <cellStyle name="—_RSA_RILMSTR  23" xfId="4480"/>
    <cellStyle name="—_RSA_RILMSTR  24" xfId="4481"/>
    <cellStyle name="—_RSA_RILMSTR  25" xfId="4482"/>
    <cellStyle name="—_RSA_RILMSTR  26" xfId="4483"/>
    <cellStyle name="—_RSA_RILMSTR  27" xfId="4484"/>
    <cellStyle name="—_RSA_RILMSTR  28" xfId="4485"/>
    <cellStyle name="—_RSA_RILMSTR  29" xfId="4486"/>
    <cellStyle name="—_RSA_RILMSTR  3" xfId="4487"/>
    <cellStyle name="—_RSA_RILMSTR  30" xfId="4488"/>
    <cellStyle name="—_RSA_RILMSTR  31" xfId="4489"/>
    <cellStyle name="—_RSA_RILMSTR  32" xfId="4490"/>
    <cellStyle name="—_RSA_RILMSTR  33" xfId="4491"/>
    <cellStyle name="—_RSA_RILMSTR  34" xfId="4492"/>
    <cellStyle name="—_RSA_RILMSTR  35" xfId="4493"/>
    <cellStyle name="—_RSA_RILMSTR  36" xfId="4494"/>
    <cellStyle name="—_RSA_RILMSTR  37" xfId="4495"/>
    <cellStyle name="—_RSA_RILMSTR  38" xfId="4496"/>
    <cellStyle name="—_RSA_RILMSTR  39" xfId="4497"/>
    <cellStyle name="—_RSA_RILMSTR  4" xfId="4498"/>
    <cellStyle name="—_RSA_RILMSTR  40" xfId="4499"/>
    <cellStyle name="—_RSA_RILMSTR  5" xfId="4500"/>
    <cellStyle name="—_RSA_RILMSTR  6" xfId="4501"/>
    <cellStyle name="—_RSA_RILMSTR  7" xfId="4502"/>
    <cellStyle name="—_RSA_RILMSTR  8" xfId="4503"/>
    <cellStyle name="—_RSA_RILMSTR  9" xfId="4504"/>
    <cellStyle name="—_RSA_RILMSTR _~4438964" xfId="4505"/>
    <cellStyle name="—_RSA_RILMSTR _~6446777" xfId="4506"/>
    <cellStyle name="—_RSA_RILMSTR _CF - Actual - April 2012 To End of Year- 2013-30-04-2012" xfId="4507"/>
    <cellStyle name="—_RSA_RILMSTR _CF-2012-13 Ver10-29-03-2012" xfId="4508"/>
    <cellStyle name="—_RSA_RILMSTR _estimation of 2011-12 dt 22nd sept11" xfId="4509"/>
    <cellStyle name="—_RSA_RILMSTR _estimation of 2011-12 dt 22nd sept11 Rev1" xfId="4510"/>
    <cellStyle name="—_RSA_RILMSTR _estimation of 2011-12 dt 22nd sept11-r" xfId="4511"/>
    <cellStyle name="—_RSA_RILMSTR _estimation of 2011-12 -revised on 7thoct11revise" xfId="4512"/>
    <cellStyle name="—_RSA_RILMSTR _FR-CF-2012-13-May-2012" xfId="4513"/>
    <cellStyle name="—_RSA_RILMSTR _Projected P&amp;L 2011-12 - 30.11.2011" xfId="4514"/>
    <cellStyle name="—_RSA_RILMSTR _Projection for 2011-12 lj" xfId="4515"/>
    <cellStyle name="—_RSA_RILMSTR _Projection for 2011-12 lj 10" xfId="4516"/>
    <cellStyle name="—_RSA_RILMSTR _Projection for 2011-12 lj 11" xfId="4517"/>
    <cellStyle name="—_RSA_RILMSTR _Projection for 2011-12 lj 12" xfId="4518"/>
    <cellStyle name="—_RSA_RILMSTR _Projection for 2011-12 lj 13" xfId="4519"/>
    <cellStyle name="—_RSA_RILMSTR _Projection for 2011-12 lj 14" xfId="4520"/>
    <cellStyle name="—_RSA_RILMSTR _Projection for 2011-12 lj 15" xfId="4521"/>
    <cellStyle name="—_RSA_RILMSTR _Projection for 2011-12 lj 16" xfId="4522"/>
    <cellStyle name="—_RSA_RILMSTR _Projection for 2011-12 lj 17" xfId="4523"/>
    <cellStyle name="—_RSA_RILMSTR _Projection for 2011-12 lj 18" xfId="4524"/>
    <cellStyle name="—_RSA_RILMSTR _Projection for 2011-12 lj 19" xfId="4525"/>
    <cellStyle name="—_RSA_RILMSTR _Projection for 2011-12 lj 2" xfId="4526"/>
    <cellStyle name="—_RSA_RILMSTR _Projection for 2011-12 lj 20" xfId="4527"/>
    <cellStyle name="—_RSA_RILMSTR _Projection for 2011-12 lj 21" xfId="4528"/>
    <cellStyle name="—_RSA_RILMSTR _Projection for 2011-12 lj 22" xfId="4529"/>
    <cellStyle name="—_RSA_RILMSTR _Projection for 2011-12 lj 23" xfId="4530"/>
    <cellStyle name="—_RSA_RILMSTR _Projection for 2011-12 lj 24" xfId="4531"/>
    <cellStyle name="—_RSA_RILMSTR _Projection for 2011-12 lj 25" xfId="4532"/>
    <cellStyle name="—_RSA_RILMSTR _Projection for 2011-12 lj 26" xfId="4533"/>
    <cellStyle name="—_RSA_RILMSTR _Projection for 2011-12 lj 27" xfId="4534"/>
    <cellStyle name="—_RSA_RILMSTR _Projection for 2011-12 lj 28" xfId="4535"/>
    <cellStyle name="—_RSA_RILMSTR _Projection for 2011-12 lj 29" xfId="4536"/>
    <cellStyle name="—_RSA_RILMSTR _Projection for 2011-12 lj 3" xfId="4537"/>
    <cellStyle name="—_RSA_RILMSTR _Projection for 2011-12 lj 30" xfId="4538"/>
    <cellStyle name="—_RSA_RILMSTR _Projection for 2011-12 lj 31" xfId="4539"/>
    <cellStyle name="—_RSA_RILMSTR _Projection for 2011-12 lj 32" xfId="4540"/>
    <cellStyle name="—_RSA_RILMSTR _Projection for 2011-12 lj 33" xfId="4541"/>
    <cellStyle name="—_RSA_RILMSTR _Projection for 2011-12 lj 34" xfId="4542"/>
    <cellStyle name="—_RSA_RILMSTR _Projection for 2011-12 lj 35" xfId="4543"/>
    <cellStyle name="—_RSA_RILMSTR _Projection for 2011-12 lj 36" xfId="4544"/>
    <cellStyle name="—_RSA_RILMSTR _Projection for 2011-12 lj 37" xfId="4545"/>
    <cellStyle name="—_RSA_RILMSTR _Projection for 2011-12 lj 38" xfId="4546"/>
    <cellStyle name="—_RSA_RILMSTR _Projection for 2011-12 lj 39" xfId="4547"/>
    <cellStyle name="—_RSA_RILMSTR _Projection for 2011-12 lj 4" xfId="4548"/>
    <cellStyle name="—_RSA_RILMSTR _Projection for 2011-12 lj 40" xfId="4549"/>
    <cellStyle name="—_RSA_RILMSTR _Projection for 2011-12 lj 5" xfId="4550"/>
    <cellStyle name="—_RSA_RILMSTR _Projection for 2011-12 lj 6" xfId="4551"/>
    <cellStyle name="—_RSA_RILMSTR _Projection for 2011-12 lj 7" xfId="4552"/>
    <cellStyle name="—_RSA_RILMSTR _Projection for 2011-12 lj 8" xfId="4553"/>
    <cellStyle name="—_RSA_RILMSTR _Projection for 2011-12 lj 9" xfId="4554"/>
    <cellStyle name="_Sales Pack" xfId="4555"/>
    <cellStyle name="_Sales Pack_Tax Audit Annexures-3CD-AY_11-12 revised" xfId="4556"/>
    <cellStyle name="_Samalkot-Cash Flow 2011-12" xfId="4557"/>
    <cellStyle name="_SENT APR-MAR10-220410" xfId="4558"/>
    <cellStyle name="_SENT APR-MAR10-220410 2" xfId="4559"/>
    <cellStyle name="_SENT APR-MAR10-220410 2 2" xfId="4560"/>
    <cellStyle name="_SENT APR-MAR10-220410 3" xfId="4561"/>
    <cellStyle name="_SENT APR-MAR10-220410 3 2" xfId="4562"/>
    <cellStyle name="_SENT APR-MAR10-220410 4" xfId="4563"/>
    <cellStyle name="_SENT APR-MAR10-220410 4 2" xfId="4564"/>
    <cellStyle name="_SENT APR-MAR10-220410 5" xfId="4565"/>
    <cellStyle name="_SENT APR-MAR10-220410 5 2" xfId="4566"/>
    <cellStyle name="_SENT APR-MAR10-220410 6" xfId="4567"/>
    <cellStyle name="_SENT TABLE -VARSHA-SALARY-NOV--11-12" xfId="4568"/>
    <cellStyle name="_SENT TEL APR-DEC-10" xfId="4569"/>
    <cellStyle name="_SENT TEL APR-DEC-10 2" xfId="4570"/>
    <cellStyle name="_SENT TEL APR-DEC-10 2 2" xfId="4571"/>
    <cellStyle name="_SENT TEL APR-DEC-10 3" xfId="4572"/>
    <cellStyle name="_SENT TEL APR-DEC-10 3 2" xfId="4573"/>
    <cellStyle name="_SENT TEL APR-DEC-10 4" xfId="4574"/>
    <cellStyle name="_SENT TEL APR-DEC-10 4 2" xfId="4575"/>
    <cellStyle name="_SENT TEL APR-DEC-10 5" xfId="4576"/>
    <cellStyle name="_SENT TEL APR-DEC-10 5 2" xfId="4577"/>
    <cellStyle name="_SENT TEL APR-DEC-10 6" xfId="4578"/>
    <cellStyle name="_sg" xfId="4579"/>
    <cellStyle name="_Sheet3" xfId="4580"/>
    <cellStyle name="_Sheet3_Tax Audit Annexures-3CD-AY_11-12 revised" xfId="4581"/>
    <cellStyle name="_Submission MIS -July-08" xfId="4582"/>
    <cellStyle name="_Suppliers Credit" xfId="4583"/>
    <cellStyle name="_SUPPLIERS CREDIT MAIN" xfId="4584"/>
    <cellStyle name="_supply-01-04to31-07" xfId="4585"/>
    <cellStyle name="_supply-01-04to31-07_Estimate Cashflow (16-10-13 to 15-11-13)" xfId="4586"/>
    <cellStyle name="_Tax Audit Annexures-3CD-AY_09-10. Goa &amp; Samalkot" xfId="4587"/>
    <cellStyle name="_Tax Audit Annexures-3CD-AY_09-10. REGL" xfId="4588"/>
    <cellStyle name="_Tax Audit Annexures-3CD-AY_09-10. REL" xfId="4589"/>
    <cellStyle name="_Tax Audit Annexures-3CD-AY_09-10_Format" xfId="4590"/>
    <cellStyle name="_Tax Audit Annexures-3CD-AY_09-10_Format_Tax Audit Annexures-3CD-AY_11-12 revised" xfId="4591"/>
    <cellStyle name="_Tax Audit Annexures-3CD-AY_09-10_Formats" xfId="4592"/>
    <cellStyle name="_Tax Audit Annexures-3CD-AY_09-10_Formats_Tax Audit Annexures-3CD-AY_11-12 revised" xfId="4593"/>
    <cellStyle name="_Tax Provision-Transmission Group" xfId="4594"/>
    <cellStyle name="_Terms Loans" xfId="4595"/>
    <cellStyle name="_TKTR  upto 31.03.2010_JIG" xfId="4596"/>
    <cellStyle name="_TPWR" xfId="4597"/>
    <cellStyle name="_TPWR 2" xfId="4598"/>
    <cellStyle name="_TPWR 3" xfId="4599"/>
    <cellStyle name="_TPWR 4" xfId="4600"/>
    <cellStyle name="_TPWR 5" xfId="4601"/>
    <cellStyle name="_TPWR 6" xfId="4602"/>
    <cellStyle name="_TPWR_~4438964" xfId="4603"/>
    <cellStyle name="_TPWR_~4438964_Estimate Cashflow (16-10-13 to 15-11-13)" xfId="4604"/>
    <cellStyle name="_TPWR_~6446777" xfId="4605"/>
    <cellStyle name="_TPWR_~6446777_Estimate Cashflow (16-10-13 to 15-11-13)" xfId="4606"/>
    <cellStyle name="_TPWR_Estimate Cashflow (16-10-13 to 15-11-13)" xfId="4607"/>
    <cellStyle name="_UMR010807" xfId="4608"/>
    <cellStyle name="_UMR010807_Tax Audit Annexures-3CD-AY_11-12 revised" xfId="4609"/>
    <cellStyle name="_umr-Aug-07" xfId="4610"/>
    <cellStyle name="_umr-Aug-07_Tax Audit Annexures-3CD-AY_11-12 revised" xfId="4611"/>
    <cellStyle name="_UMR-Feb-07" xfId="4612"/>
    <cellStyle name="_UMR-Feb-07_Tax Audit Annexures-3CD-AY_11-12 revised" xfId="4613"/>
    <cellStyle name="_umr-june-07" xfId="4614"/>
    <cellStyle name="_umr-june-07_Tax Audit Annexures-3CD-AY_11-12 revised" xfId="4615"/>
    <cellStyle name="_updated sheet Approval 07-08&amp; 08-09" xfId="4616"/>
    <cellStyle name="_Valuation Report" xfId="4617"/>
    <cellStyle name="_Valuation report -(august 2007) with Reserves-Group" xfId="4618"/>
    <cellStyle name="_Valuation report -(august 2007) with Reserves-Group_Tax Audit Annexures-3CD-AY_11-12 revised" xfId="4619"/>
    <cellStyle name="_Valuation Report_Tax Audit Annexures-3CD-AY_11-12 revised" xfId="4620"/>
    <cellStyle name="_work progress sheet" xfId="4621"/>
    <cellStyle name="_Working for Capital Gain 2008-09" xfId="4622"/>
    <cellStyle name="_Working for Capital Gain 2008-09_Tax Audit Annexures-3CD-AY_11-12 revised" xfId="4623"/>
    <cellStyle name="_working nov 10" xfId="4624"/>
    <cellStyle name="_working nov 10 2" xfId="4625"/>
    <cellStyle name="_working nov 10 2 2" xfId="4626"/>
    <cellStyle name="_working nov 10 3" xfId="4627"/>
    <cellStyle name="_working nov 10 3 2" xfId="4628"/>
    <cellStyle name="_working nov 10 4" xfId="4629"/>
    <cellStyle name="_working nov 10 4 2" xfId="4630"/>
    <cellStyle name="_working nov 10 5" xfId="4631"/>
    <cellStyle name="_working nov 10 5 2" xfId="4632"/>
    <cellStyle name="_working nov 10 6" xfId="4633"/>
    <cellStyle name="_WRSS" xfId="4634"/>
    <cellStyle name="_WRSS-13.07.2010" xfId="4635"/>
    <cellStyle name="_WRSS-31.07.2010" xfId="4636"/>
    <cellStyle name="_X'mer Account" xfId="4637"/>
    <cellStyle name="´Èv¾ŸŠ?j¼t“_x0018__x0004_¦?UÁ¨¤N@s?_x000c_A05307      " xfId="4638"/>
    <cellStyle name="´Èv¾ŸŠ?j¼t“_x0018__x0004_¦?UÁ¨¤N@s?_x000c_A05307       2" xfId="4639"/>
    <cellStyle name="=C:\WINDOWS\SYSTEM32\COMMAND.COM" xfId="4640"/>
    <cellStyle name="=C:\WINNT\SYSTEM32\COMMAND.COM" xfId="4641"/>
    <cellStyle name="=C:\WINNT\SYSTEM32\COMMAND.COM 2" xfId="4642"/>
    <cellStyle name="=C:\WINNT\SYSTEM32\COMMAND.COM 2 2" xfId="4643"/>
    <cellStyle name="=C:\WINNT\SYSTEM32\COMMAND.COM 3" xfId="4644"/>
    <cellStyle name="=C:\WINNT\SYSTEM32\COMMAND.COM 3 2" xfId="4645"/>
    <cellStyle name="=C:\WINNT\SYSTEM32\COMMAND.COM 4" xfId="4646"/>
    <cellStyle name="=C:\WINNT\SYSTEM32\COMMAND.COM 4 2" xfId="4647"/>
    <cellStyle name="=C:\WINNT\SYSTEM32\COMMAND.COM 5" xfId="4648"/>
    <cellStyle name="=C:\WINNT\SYSTEM32\COMMAND.COM 5 2" xfId="4649"/>
    <cellStyle name="=C:\WINNT\SYSTEM32\COMMAND.COM 6" xfId="4650"/>
    <cellStyle name="=C:\WINNT\SYSTEM32\COMMAND.COM?COMPUTERNAME=SAL-WK7?DSQUERY=UNICORN" xfId="4651"/>
    <cellStyle name="=C:\WINNT\SYSTEM32\COMMAND.COM_Emp Pro  .XLS" xfId="4652"/>
    <cellStyle name="§Q\?1@" xfId="4653"/>
    <cellStyle name="§Q\?1@ 2" xfId="4654"/>
    <cellStyle name="§Q\?1@ 3" xfId="4655"/>
    <cellStyle name="§Q\?1@ 4" xfId="4656"/>
    <cellStyle name="§Q\?1@ 5" xfId="4657"/>
    <cellStyle name="§Q\?1@ 6" xfId="4658"/>
    <cellStyle name="•W€_G7ATD" xfId="4659"/>
    <cellStyle name="\¦ÏÝÌnCp[N" xfId="4660"/>
    <cellStyle name="ÊÝ [0.00]_2001 (2)" xfId="4661"/>
    <cellStyle name="ÊÝ_2001 (2)" xfId="4662"/>
    <cellStyle name="nCp[N" xfId="4663"/>
    <cellStyle name="W_BSD-Academic" xfId="4664"/>
    <cellStyle name="0,0_x000d__x000a_NA_x000d__x000a_" xfId="4665"/>
    <cellStyle name="20% - Accent1 10" xfId="4666"/>
    <cellStyle name="20% - Accent1 10 2" xfId="4667"/>
    <cellStyle name="20% - Accent1 10 3" xfId="4668"/>
    <cellStyle name="20% - Accent1 10 4" xfId="4669"/>
    <cellStyle name="20% - Accent1 10 5" xfId="4670"/>
    <cellStyle name="20% - Accent1 10 6" xfId="4671"/>
    <cellStyle name="20% - Accent1 10 7" xfId="4672"/>
    <cellStyle name="20% - Accent1 11" xfId="4673"/>
    <cellStyle name="20% - Accent1 11 2" xfId="4674"/>
    <cellStyle name="20% - Accent1 11 3" xfId="4675"/>
    <cellStyle name="20% - Accent1 11 4" xfId="4676"/>
    <cellStyle name="20% - Accent1 11 5" xfId="4677"/>
    <cellStyle name="20% - Accent1 11 6" xfId="4678"/>
    <cellStyle name="20% - Accent1 11 7" xfId="4679"/>
    <cellStyle name="20% - Accent1 12" xfId="4680"/>
    <cellStyle name="20% - Accent1 12 2" xfId="4681"/>
    <cellStyle name="20% - Accent1 12 3" xfId="4682"/>
    <cellStyle name="20% - Accent1 12 4" xfId="4683"/>
    <cellStyle name="20% - Accent1 12 5" xfId="4684"/>
    <cellStyle name="20% - Accent1 12 6" xfId="4685"/>
    <cellStyle name="20% - Accent1 12 7" xfId="4686"/>
    <cellStyle name="20% - Accent1 13" xfId="4687"/>
    <cellStyle name="20% - Accent1 13 2" xfId="4688"/>
    <cellStyle name="20% - Accent1 13 3" xfId="4689"/>
    <cellStyle name="20% - Accent1 13 4" xfId="4690"/>
    <cellStyle name="20% - Accent1 13 5" xfId="4691"/>
    <cellStyle name="20% - Accent1 13 6" xfId="4692"/>
    <cellStyle name="20% - Accent1 13 7" xfId="4693"/>
    <cellStyle name="20% - Accent1 14" xfId="4694"/>
    <cellStyle name="20% - Accent1 14 2" xfId="4695"/>
    <cellStyle name="20% - Accent1 14 3" xfId="4696"/>
    <cellStyle name="20% - Accent1 14 4" xfId="4697"/>
    <cellStyle name="20% - Accent1 14 5" xfId="4698"/>
    <cellStyle name="20% - Accent1 14 6" xfId="4699"/>
    <cellStyle name="20% - Accent1 14 7" xfId="4700"/>
    <cellStyle name="20% - Accent1 15" xfId="4701"/>
    <cellStyle name="20% - Accent1 15 2" xfId="4702"/>
    <cellStyle name="20% - Accent1 15 3" xfId="4703"/>
    <cellStyle name="20% - Accent1 15 4" xfId="4704"/>
    <cellStyle name="20% - Accent1 15 5" xfId="4705"/>
    <cellStyle name="20% - Accent1 15 6" xfId="4706"/>
    <cellStyle name="20% - Accent1 15 7" xfId="4707"/>
    <cellStyle name="20% - Accent1 16" xfId="4708"/>
    <cellStyle name="20% - Accent1 16 2" xfId="4709"/>
    <cellStyle name="20% - Accent1 16 3" xfId="4710"/>
    <cellStyle name="20% - Accent1 16 4" xfId="4711"/>
    <cellStyle name="20% - Accent1 16 5" xfId="4712"/>
    <cellStyle name="20% - Accent1 16 6" xfId="4713"/>
    <cellStyle name="20% - Accent1 16 7" xfId="4714"/>
    <cellStyle name="20% - Accent1 17" xfId="4715"/>
    <cellStyle name="20% - Accent1 17 2" xfId="4716"/>
    <cellStyle name="20% - Accent1 17 3" xfId="4717"/>
    <cellStyle name="20% - Accent1 17 4" xfId="4718"/>
    <cellStyle name="20% - Accent1 17 5" xfId="4719"/>
    <cellStyle name="20% - Accent1 17 6" xfId="4720"/>
    <cellStyle name="20% - Accent1 17 7" xfId="4721"/>
    <cellStyle name="20% - Accent1 18" xfId="4722"/>
    <cellStyle name="20% - Accent1 18 2" xfId="4723"/>
    <cellStyle name="20% - Accent1 18 3" xfId="4724"/>
    <cellStyle name="20% - Accent1 18 4" xfId="4725"/>
    <cellStyle name="20% - Accent1 18 5" xfId="4726"/>
    <cellStyle name="20% - Accent1 18 6" xfId="4727"/>
    <cellStyle name="20% - Accent1 18 7" xfId="4728"/>
    <cellStyle name="20% - Accent1 19" xfId="4729"/>
    <cellStyle name="20% - Accent1 19 2" xfId="4730"/>
    <cellStyle name="20% - Accent1 19 3" xfId="4731"/>
    <cellStyle name="20% - Accent1 19 4" xfId="4732"/>
    <cellStyle name="20% - Accent1 19 5" xfId="4733"/>
    <cellStyle name="20% - Accent1 19 6" xfId="4734"/>
    <cellStyle name="20% - Accent1 19 7" xfId="4735"/>
    <cellStyle name="20% - Accent1 2" xfId="4736"/>
    <cellStyle name="20% - Accent1 2 10" xfId="4737"/>
    <cellStyle name="20% - Accent1 2 11" xfId="4738"/>
    <cellStyle name="20% - Accent1 2 12" xfId="4739"/>
    <cellStyle name="20% - Accent1 2 13" xfId="4740"/>
    <cellStyle name="20% - Accent1 2 14" xfId="4741"/>
    <cellStyle name="20% - Accent1 2 15" xfId="4742"/>
    <cellStyle name="20% - Accent1 2 16" xfId="4743"/>
    <cellStyle name="20% - Accent1 2 17" xfId="4744"/>
    <cellStyle name="20% - Accent1 2 18" xfId="4745"/>
    <cellStyle name="20% - Accent1 2 19" xfId="4746"/>
    <cellStyle name="20% - Accent1 2 2" xfId="4747"/>
    <cellStyle name="20% - Accent1 2 2 2" xfId="4748"/>
    <cellStyle name="20% - Accent1 2 2 2 10" xfId="4749"/>
    <cellStyle name="20% - Accent1 2 2 2 11" xfId="4750"/>
    <cellStyle name="20% - Accent1 2 2 2 12" xfId="4751"/>
    <cellStyle name="20% - Accent1 2 2 2 13" xfId="4752"/>
    <cellStyle name="20% - Accent1 2 2 2 14" xfId="4753"/>
    <cellStyle name="20% - Accent1 2 2 2 15" xfId="4754"/>
    <cellStyle name="20% - Accent1 2 2 2 16" xfId="4755"/>
    <cellStyle name="20% - Accent1 2 2 2 17" xfId="4756"/>
    <cellStyle name="20% - Accent1 2 2 2 18" xfId="4757"/>
    <cellStyle name="20% - Accent1 2 2 2 19" xfId="4758"/>
    <cellStyle name="20% - Accent1 2 2 2 2" xfId="4759"/>
    <cellStyle name="20% - Accent1 2 2 2 20" xfId="4760"/>
    <cellStyle name="20% - Accent1 2 2 2 21" xfId="4761"/>
    <cellStyle name="20% - Accent1 2 2 2 22" xfId="4762"/>
    <cellStyle name="20% - Accent1 2 2 2 23" xfId="4763"/>
    <cellStyle name="20% - Accent1 2 2 2 24" xfId="4764"/>
    <cellStyle name="20% - Accent1 2 2 2 25" xfId="4765"/>
    <cellStyle name="20% - Accent1 2 2 2 26" xfId="4766"/>
    <cellStyle name="20% - Accent1 2 2 2 27" xfId="4767"/>
    <cellStyle name="20% - Accent1 2 2 2 28" xfId="4768"/>
    <cellStyle name="20% - Accent1 2 2 2 29" xfId="4769"/>
    <cellStyle name="20% - Accent1 2 2 2 3" xfId="4770"/>
    <cellStyle name="20% - Accent1 2 2 2 4" xfId="4771"/>
    <cellStyle name="20% - Accent1 2 2 2 5" xfId="4772"/>
    <cellStyle name="20% - Accent1 2 2 2 6" xfId="4773"/>
    <cellStyle name="20% - Accent1 2 2 2 7" xfId="4774"/>
    <cellStyle name="20% - Accent1 2 2 2 8" xfId="4775"/>
    <cellStyle name="20% - Accent1 2 2 2 9" xfId="4776"/>
    <cellStyle name="20% - Accent1 2 2 3" xfId="4777"/>
    <cellStyle name="20% - Accent1 2 2 3 10" xfId="4778"/>
    <cellStyle name="20% - Accent1 2 2 3 11" xfId="4779"/>
    <cellStyle name="20% - Accent1 2 2 3 12" xfId="4780"/>
    <cellStyle name="20% - Accent1 2 2 3 13" xfId="4781"/>
    <cellStyle name="20% - Accent1 2 2 3 14" xfId="4782"/>
    <cellStyle name="20% - Accent1 2 2 3 15" xfId="4783"/>
    <cellStyle name="20% - Accent1 2 2 3 16" xfId="4784"/>
    <cellStyle name="20% - Accent1 2 2 3 17" xfId="4785"/>
    <cellStyle name="20% - Accent1 2 2 3 18" xfId="4786"/>
    <cellStyle name="20% - Accent1 2 2 3 19" xfId="4787"/>
    <cellStyle name="20% - Accent1 2 2 3 2" xfId="4788"/>
    <cellStyle name="20% - Accent1 2 2 3 20" xfId="4789"/>
    <cellStyle name="20% - Accent1 2 2 3 21" xfId="4790"/>
    <cellStyle name="20% - Accent1 2 2 3 22" xfId="4791"/>
    <cellStyle name="20% - Accent1 2 2 3 23" xfId="4792"/>
    <cellStyle name="20% - Accent1 2 2 3 24" xfId="4793"/>
    <cellStyle name="20% - Accent1 2 2 3 25" xfId="4794"/>
    <cellStyle name="20% - Accent1 2 2 3 26" xfId="4795"/>
    <cellStyle name="20% - Accent1 2 2 3 27" xfId="4796"/>
    <cellStyle name="20% - Accent1 2 2 3 28" xfId="4797"/>
    <cellStyle name="20% - Accent1 2 2 3 29" xfId="4798"/>
    <cellStyle name="20% - Accent1 2 2 3 3" xfId="4799"/>
    <cellStyle name="20% - Accent1 2 2 3 4" xfId="4800"/>
    <cellStyle name="20% - Accent1 2 2 3 5" xfId="4801"/>
    <cellStyle name="20% - Accent1 2 2 3 6" xfId="4802"/>
    <cellStyle name="20% - Accent1 2 2 3 7" xfId="4803"/>
    <cellStyle name="20% - Accent1 2 2 3 8" xfId="4804"/>
    <cellStyle name="20% - Accent1 2 2 3 9" xfId="4805"/>
    <cellStyle name="20% - Accent1 2 2_PP projections for 13-14-13.03.13" xfId="4806"/>
    <cellStyle name="20% - Accent1 2 20" xfId="4807"/>
    <cellStyle name="20% - Accent1 2 3" xfId="4808"/>
    <cellStyle name="20% - Accent1 2 4" xfId="4809"/>
    <cellStyle name="20% - Accent1 2 5" xfId="4810"/>
    <cellStyle name="20% - Accent1 2 6" xfId="4811"/>
    <cellStyle name="20% - Accent1 2 7" xfId="4812"/>
    <cellStyle name="20% - Accent1 2 8" xfId="4813"/>
    <cellStyle name="20% - Accent1 2 9" xfId="4814"/>
    <cellStyle name="20% - Accent1 2_DKJ PROV 1112" xfId="4815"/>
    <cellStyle name="20% - Accent1 20" xfId="4816"/>
    <cellStyle name="20% - Accent1 20 2" xfId="4817"/>
    <cellStyle name="20% - Accent1 20 3" xfId="4818"/>
    <cellStyle name="20% - Accent1 20 4" xfId="4819"/>
    <cellStyle name="20% - Accent1 20 5" xfId="4820"/>
    <cellStyle name="20% - Accent1 20 6" xfId="4821"/>
    <cellStyle name="20% - Accent1 20 7" xfId="4822"/>
    <cellStyle name="20% - Accent1 21" xfId="4823"/>
    <cellStyle name="20% - Accent1 21 2" xfId="4824"/>
    <cellStyle name="20% - Accent1 21 3" xfId="4825"/>
    <cellStyle name="20% - Accent1 21 4" xfId="4826"/>
    <cellStyle name="20% - Accent1 21 5" xfId="4827"/>
    <cellStyle name="20% - Accent1 21 6" xfId="4828"/>
    <cellStyle name="20% - Accent1 21 7" xfId="4829"/>
    <cellStyle name="20% - Accent1 22" xfId="4830"/>
    <cellStyle name="20% - Accent1 23" xfId="4831"/>
    <cellStyle name="20% - Accent1 24" xfId="4832"/>
    <cellStyle name="20% - Accent1 25" xfId="4833"/>
    <cellStyle name="20% - Accent1 25 2" xfId="4834"/>
    <cellStyle name="20% - Accent1 26" xfId="4835"/>
    <cellStyle name="20% - Accent1 27" xfId="4836"/>
    <cellStyle name="20% - Accent1 28" xfId="4837"/>
    <cellStyle name="20% - Accent1 29" xfId="4838"/>
    <cellStyle name="20% - Accent1 3" xfId="4839"/>
    <cellStyle name="20% - Accent1 3 2" xfId="4840"/>
    <cellStyle name="20% - Accent1 3 3" xfId="4841"/>
    <cellStyle name="20% - Accent1 3 4" xfId="4842"/>
    <cellStyle name="20% - Accent1 3 5" xfId="4843"/>
    <cellStyle name="20% - Accent1 3 6" xfId="4844"/>
    <cellStyle name="20% - Accent1 3 7" xfId="4845"/>
    <cellStyle name="20% - Accent1 3 8" xfId="4846"/>
    <cellStyle name="20% - Accent1 3 9" xfId="4847"/>
    <cellStyle name="20% - Accent1 3_DKJ PROV 1112" xfId="4848"/>
    <cellStyle name="20% - Accent1 30" xfId="4849"/>
    <cellStyle name="20% - Accent1 31" xfId="4850"/>
    <cellStyle name="20% - Accent1 32" xfId="4851"/>
    <cellStyle name="20% - Accent1 33" xfId="4852"/>
    <cellStyle name="20% - Accent1 34" xfId="4853"/>
    <cellStyle name="20% - Accent1 35" xfId="4854"/>
    <cellStyle name="20% - Accent1 36" xfId="4855"/>
    <cellStyle name="20% - Accent1 37" xfId="4856"/>
    <cellStyle name="20% - Accent1 38" xfId="4857"/>
    <cellStyle name="20% - Accent1 39" xfId="4858"/>
    <cellStyle name="20% - Accent1 4" xfId="4859"/>
    <cellStyle name="20% - Accent1 4 2" xfId="4860"/>
    <cellStyle name="20% - Accent1 4 3" xfId="4861"/>
    <cellStyle name="20% - Accent1 4 4" xfId="4862"/>
    <cellStyle name="20% - Accent1 4 5" xfId="4863"/>
    <cellStyle name="20% - Accent1 4 6" xfId="4864"/>
    <cellStyle name="20% - Accent1 4 7" xfId="4865"/>
    <cellStyle name="20% - Accent1 4 8" xfId="4866"/>
    <cellStyle name="20% - Accent1 4 9" xfId="4867"/>
    <cellStyle name="20% - Accent1 4_DKJ PROV 1112" xfId="4868"/>
    <cellStyle name="20% - Accent1 40" xfId="4869"/>
    <cellStyle name="20% - Accent1 5" xfId="4870"/>
    <cellStyle name="20% - Accent1 5 2" xfId="4871"/>
    <cellStyle name="20% - Accent1 5 3" xfId="4872"/>
    <cellStyle name="20% - Accent1 5 4" xfId="4873"/>
    <cellStyle name="20% - Accent1 5 5" xfId="4874"/>
    <cellStyle name="20% - Accent1 5 6" xfId="4875"/>
    <cellStyle name="20% - Accent1 5 7" xfId="4876"/>
    <cellStyle name="20% - Accent1 6" xfId="4877"/>
    <cellStyle name="20% - Accent1 6 2" xfId="4878"/>
    <cellStyle name="20% - Accent1 6 3" xfId="4879"/>
    <cellStyle name="20% - Accent1 6 4" xfId="4880"/>
    <cellStyle name="20% - Accent1 6 5" xfId="4881"/>
    <cellStyle name="20% - Accent1 6 6" xfId="4882"/>
    <cellStyle name="20% - Accent1 6 7" xfId="4883"/>
    <cellStyle name="20% - Accent1 7" xfId="4884"/>
    <cellStyle name="20% - Accent1 7 2" xfId="4885"/>
    <cellStyle name="20% - Accent1 7 3" xfId="4886"/>
    <cellStyle name="20% - Accent1 7 4" xfId="4887"/>
    <cellStyle name="20% - Accent1 7 5" xfId="4888"/>
    <cellStyle name="20% - Accent1 7 6" xfId="4889"/>
    <cellStyle name="20% - Accent1 7 7" xfId="4890"/>
    <cellStyle name="20% - Accent1 8" xfId="4891"/>
    <cellStyle name="20% - Accent1 8 2" xfId="4892"/>
    <cellStyle name="20% - Accent1 8 3" xfId="4893"/>
    <cellStyle name="20% - Accent1 8 4" xfId="4894"/>
    <cellStyle name="20% - Accent1 8 5" xfId="4895"/>
    <cellStyle name="20% - Accent1 8 6" xfId="4896"/>
    <cellStyle name="20% - Accent1 8 7" xfId="4897"/>
    <cellStyle name="20% - Accent1 9" xfId="4898"/>
    <cellStyle name="20% - Accent1 9 2" xfId="4899"/>
    <cellStyle name="20% - Accent1 9 3" xfId="4900"/>
    <cellStyle name="20% - Accent1 9 4" xfId="4901"/>
    <cellStyle name="20% - Accent1 9 5" xfId="4902"/>
    <cellStyle name="20% - Accent1 9 6" xfId="4903"/>
    <cellStyle name="20% - Accent1 9 7" xfId="4904"/>
    <cellStyle name="20% - Accent2 10" xfId="4905"/>
    <cellStyle name="20% - Accent2 10 2" xfId="4906"/>
    <cellStyle name="20% - Accent2 10 3" xfId="4907"/>
    <cellStyle name="20% - Accent2 10 4" xfId="4908"/>
    <cellStyle name="20% - Accent2 10 5" xfId="4909"/>
    <cellStyle name="20% - Accent2 10 6" xfId="4910"/>
    <cellStyle name="20% - Accent2 10 7" xfId="4911"/>
    <cellStyle name="20% - Accent2 11" xfId="4912"/>
    <cellStyle name="20% - Accent2 11 2" xfId="4913"/>
    <cellStyle name="20% - Accent2 11 3" xfId="4914"/>
    <cellStyle name="20% - Accent2 11 4" xfId="4915"/>
    <cellStyle name="20% - Accent2 11 5" xfId="4916"/>
    <cellStyle name="20% - Accent2 11 6" xfId="4917"/>
    <cellStyle name="20% - Accent2 11 7" xfId="4918"/>
    <cellStyle name="20% - Accent2 12" xfId="4919"/>
    <cellStyle name="20% - Accent2 12 2" xfId="4920"/>
    <cellStyle name="20% - Accent2 12 3" xfId="4921"/>
    <cellStyle name="20% - Accent2 12 4" xfId="4922"/>
    <cellStyle name="20% - Accent2 12 5" xfId="4923"/>
    <cellStyle name="20% - Accent2 12 6" xfId="4924"/>
    <cellStyle name="20% - Accent2 12 7" xfId="4925"/>
    <cellStyle name="20% - Accent2 13" xfId="4926"/>
    <cellStyle name="20% - Accent2 13 2" xfId="4927"/>
    <cellStyle name="20% - Accent2 13 3" xfId="4928"/>
    <cellStyle name="20% - Accent2 13 4" xfId="4929"/>
    <cellStyle name="20% - Accent2 13 5" xfId="4930"/>
    <cellStyle name="20% - Accent2 13 6" xfId="4931"/>
    <cellStyle name="20% - Accent2 13 7" xfId="4932"/>
    <cellStyle name="20% - Accent2 14" xfId="4933"/>
    <cellStyle name="20% - Accent2 14 2" xfId="4934"/>
    <cellStyle name="20% - Accent2 14 3" xfId="4935"/>
    <cellStyle name="20% - Accent2 14 4" xfId="4936"/>
    <cellStyle name="20% - Accent2 14 5" xfId="4937"/>
    <cellStyle name="20% - Accent2 14 6" xfId="4938"/>
    <cellStyle name="20% - Accent2 14 7" xfId="4939"/>
    <cellStyle name="20% - Accent2 15" xfId="4940"/>
    <cellStyle name="20% - Accent2 15 2" xfId="4941"/>
    <cellStyle name="20% - Accent2 15 3" xfId="4942"/>
    <cellStyle name="20% - Accent2 15 4" xfId="4943"/>
    <cellStyle name="20% - Accent2 15 5" xfId="4944"/>
    <cellStyle name="20% - Accent2 15 6" xfId="4945"/>
    <cellStyle name="20% - Accent2 15 7" xfId="4946"/>
    <cellStyle name="20% - Accent2 16" xfId="4947"/>
    <cellStyle name="20% - Accent2 16 2" xfId="4948"/>
    <cellStyle name="20% - Accent2 16 3" xfId="4949"/>
    <cellStyle name="20% - Accent2 16 4" xfId="4950"/>
    <cellStyle name="20% - Accent2 16 5" xfId="4951"/>
    <cellStyle name="20% - Accent2 16 6" xfId="4952"/>
    <cellStyle name="20% - Accent2 16 7" xfId="4953"/>
    <cellStyle name="20% - Accent2 17" xfId="4954"/>
    <cellStyle name="20% - Accent2 17 2" xfId="4955"/>
    <cellStyle name="20% - Accent2 17 3" xfId="4956"/>
    <cellStyle name="20% - Accent2 17 4" xfId="4957"/>
    <cellStyle name="20% - Accent2 17 5" xfId="4958"/>
    <cellStyle name="20% - Accent2 17 6" xfId="4959"/>
    <cellStyle name="20% - Accent2 17 7" xfId="4960"/>
    <cellStyle name="20% - Accent2 18" xfId="4961"/>
    <cellStyle name="20% - Accent2 18 2" xfId="4962"/>
    <cellStyle name="20% - Accent2 18 3" xfId="4963"/>
    <cellStyle name="20% - Accent2 18 4" xfId="4964"/>
    <cellStyle name="20% - Accent2 18 5" xfId="4965"/>
    <cellStyle name="20% - Accent2 18 6" xfId="4966"/>
    <cellStyle name="20% - Accent2 18 7" xfId="4967"/>
    <cellStyle name="20% - Accent2 19" xfId="4968"/>
    <cellStyle name="20% - Accent2 19 2" xfId="4969"/>
    <cellStyle name="20% - Accent2 19 3" xfId="4970"/>
    <cellStyle name="20% - Accent2 19 4" xfId="4971"/>
    <cellStyle name="20% - Accent2 19 5" xfId="4972"/>
    <cellStyle name="20% - Accent2 19 6" xfId="4973"/>
    <cellStyle name="20% - Accent2 19 7" xfId="4974"/>
    <cellStyle name="20% - Accent2 2" xfId="4975"/>
    <cellStyle name="20% - Accent2 2 10" xfId="4976"/>
    <cellStyle name="20% - Accent2 2 11" xfId="4977"/>
    <cellStyle name="20% - Accent2 2 12" xfId="4978"/>
    <cellStyle name="20% - Accent2 2 13" xfId="4979"/>
    <cellStyle name="20% - Accent2 2 14" xfId="4980"/>
    <cellStyle name="20% - Accent2 2 15" xfId="4981"/>
    <cellStyle name="20% - Accent2 2 16" xfId="4982"/>
    <cellStyle name="20% - Accent2 2 17" xfId="4983"/>
    <cellStyle name="20% - Accent2 2 18" xfId="4984"/>
    <cellStyle name="20% - Accent2 2 19" xfId="4985"/>
    <cellStyle name="20% - Accent2 2 2" xfId="4986"/>
    <cellStyle name="20% - Accent2 2 2 2" xfId="4987"/>
    <cellStyle name="20% - Accent2 2 2 2 10" xfId="4988"/>
    <cellStyle name="20% - Accent2 2 2 2 11" xfId="4989"/>
    <cellStyle name="20% - Accent2 2 2 2 12" xfId="4990"/>
    <cellStyle name="20% - Accent2 2 2 2 13" xfId="4991"/>
    <cellStyle name="20% - Accent2 2 2 2 14" xfId="4992"/>
    <cellStyle name="20% - Accent2 2 2 2 15" xfId="4993"/>
    <cellStyle name="20% - Accent2 2 2 2 16" xfId="4994"/>
    <cellStyle name="20% - Accent2 2 2 2 17" xfId="4995"/>
    <cellStyle name="20% - Accent2 2 2 2 18" xfId="4996"/>
    <cellStyle name="20% - Accent2 2 2 2 19" xfId="4997"/>
    <cellStyle name="20% - Accent2 2 2 2 2" xfId="4998"/>
    <cellStyle name="20% - Accent2 2 2 2 20" xfId="4999"/>
    <cellStyle name="20% - Accent2 2 2 2 21" xfId="5000"/>
    <cellStyle name="20% - Accent2 2 2 2 22" xfId="5001"/>
    <cellStyle name="20% - Accent2 2 2 2 23" xfId="5002"/>
    <cellStyle name="20% - Accent2 2 2 2 24" xfId="5003"/>
    <cellStyle name="20% - Accent2 2 2 2 25" xfId="5004"/>
    <cellStyle name="20% - Accent2 2 2 2 26" xfId="5005"/>
    <cellStyle name="20% - Accent2 2 2 2 27" xfId="5006"/>
    <cellStyle name="20% - Accent2 2 2 2 28" xfId="5007"/>
    <cellStyle name="20% - Accent2 2 2 2 29" xfId="5008"/>
    <cellStyle name="20% - Accent2 2 2 2 3" xfId="5009"/>
    <cellStyle name="20% - Accent2 2 2 2 4" xfId="5010"/>
    <cellStyle name="20% - Accent2 2 2 2 5" xfId="5011"/>
    <cellStyle name="20% - Accent2 2 2 2 6" xfId="5012"/>
    <cellStyle name="20% - Accent2 2 2 2 7" xfId="5013"/>
    <cellStyle name="20% - Accent2 2 2 2 8" xfId="5014"/>
    <cellStyle name="20% - Accent2 2 2 2 9" xfId="5015"/>
    <cellStyle name="20% - Accent2 2 2 3" xfId="5016"/>
    <cellStyle name="20% - Accent2 2 2 3 10" xfId="5017"/>
    <cellStyle name="20% - Accent2 2 2 3 11" xfId="5018"/>
    <cellStyle name="20% - Accent2 2 2 3 12" xfId="5019"/>
    <cellStyle name="20% - Accent2 2 2 3 13" xfId="5020"/>
    <cellStyle name="20% - Accent2 2 2 3 14" xfId="5021"/>
    <cellStyle name="20% - Accent2 2 2 3 15" xfId="5022"/>
    <cellStyle name="20% - Accent2 2 2 3 16" xfId="5023"/>
    <cellStyle name="20% - Accent2 2 2 3 17" xfId="5024"/>
    <cellStyle name="20% - Accent2 2 2 3 18" xfId="5025"/>
    <cellStyle name="20% - Accent2 2 2 3 19" xfId="5026"/>
    <cellStyle name="20% - Accent2 2 2 3 2" xfId="5027"/>
    <cellStyle name="20% - Accent2 2 2 3 20" xfId="5028"/>
    <cellStyle name="20% - Accent2 2 2 3 21" xfId="5029"/>
    <cellStyle name="20% - Accent2 2 2 3 22" xfId="5030"/>
    <cellStyle name="20% - Accent2 2 2 3 23" xfId="5031"/>
    <cellStyle name="20% - Accent2 2 2 3 24" xfId="5032"/>
    <cellStyle name="20% - Accent2 2 2 3 25" xfId="5033"/>
    <cellStyle name="20% - Accent2 2 2 3 26" xfId="5034"/>
    <cellStyle name="20% - Accent2 2 2 3 27" xfId="5035"/>
    <cellStyle name="20% - Accent2 2 2 3 28" xfId="5036"/>
    <cellStyle name="20% - Accent2 2 2 3 29" xfId="5037"/>
    <cellStyle name="20% - Accent2 2 2 3 3" xfId="5038"/>
    <cellStyle name="20% - Accent2 2 2 3 4" xfId="5039"/>
    <cellStyle name="20% - Accent2 2 2 3 5" xfId="5040"/>
    <cellStyle name="20% - Accent2 2 2 3 6" xfId="5041"/>
    <cellStyle name="20% - Accent2 2 2 3 7" xfId="5042"/>
    <cellStyle name="20% - Accent2 2 2 3 8" xfId="5043"/>
    <cellStyle name="20% - Accent2 2 2 3 9" xfId="5044"/>
    <cellStyle name="20% - Accent2 2 2_PP projections for 13-14-13.03.13" xfId="5045"/>
    <cellStyle name="20% - Accent2 2 20" xfId="5046"/>
    <cellStyle name="20% - Accent2 2 3" xfId="5047"/>
    <cellStyle name="20% - Accent2 2 4" xfId="5048"/>
    <cellStyle name="20% - Accent2 2 5" xfId="5049"/>
    <cellStyle name="20% - Accent2 2 6" xfId="5050"/>
    <cellStyle name="20% - Accent2 2 7" xfId="5051"/>
    <cellStyle name="20% - Accent2 2 8" xfId="5052"/>
    <cellStyle name="20% - Accent2 2 9" xfId="5053"/>
    <cellStyle name="20% - Accent2 2_DKJ PROV 1112" xfId="5054"/>
    <cellStyle name="20% - Accent2 20" xfId="5055"/>
    <cellStyle name="20% - Accent2 20 2" xfId="5056"/>
    <cellStyle name="20% - Accent2 20 3" xfId="5057"/>
    <cellStyle name="20% - Accent2 20 4" xfId="5058"/>
    <cellStyle name="20% - Accent2 20 5" xfId="5059"/>
    <cellStyle name="20% - Accent2 20 6" xfId="5060"/>
    <cellStyle name="20% - Accent2 20 7" xfId="5061"/>
    <cellStyle name="20% - Accent2 21" xfId="5062"/>
    <cellStyle name="20% - Accent2 21 2" xfId="5063"/>
    <cellStyle name="20% - Accent2 21 3" xfId="5064"/>
    <cellStyle name="20% - Accent2 21 4" xfId="5065"/>
    <cellStyle name="20% - Accent2 21 5" xfId="5066"/>
    <cellStyle name="20% - Accent2 21 6" xfId="5067"/>
    <cellStyle name="20% - Accent2 21 7" xfId="5068"/>
    <cellStyle name="20% - Accent2 22" xfId="5069"/>
    <cellStyle name="20% - Accent2 23" xfId="5070"/>
    <cellStyle name="20% - Accent2 24" xfId="5071"/>
    <cellStyle name="20% - Accent2 25" xfId="5072"/>
    <cellStyle name="20% - Accent2 25 2" xfId="5073"/>
    <cellStyle name="20% - Accent2 26" xfId="5074"/>
    <cellStyle name="20% - Accent2 27" xfId="5075"/>
    <cellStyle name="20% - Accent2 28" xfId="5076"/>
    <cellStyle name="20% - Accent2 29" xfId="5077"/>
    <cellStyle name="20% - Accent2 3" xfId="5078"/>
    <cellStyle name="20% - Accent2 3 2" xfId="5079"/>
    <cellStyle name="20% - Accent2 3 3" xfId="5080"/>
    <cellStyle name="20% - Accent2 3 4" xfId="5081"/>
    <cellStyle name="20% - Accent2 3 5" xfId="5082"/>
    <cellStyle name="20% - Accent2 3 6" xfId="5083"/>
    <cellStyle name="20% - Accent2 3 7" xfId="5084"/>
    <cellStyle name="20% - Accent2 3 8" xfId="5085"/>
    <cellStyle name="20% - Accent2 3 9" xfId="5086"/>
    <cellStyle name="20% - Accent2 3_DKJ PROV 1112" xfId="5087"/>
    <cellStyle name="20% - Accent2 30" xfId="5088"/>
    <cellStyle name="20% - Accent2 31" xfId="5089"/>
    <cellStyle name="20% - Accent2 32" xfId="5090"/>
    <cellStyle name="20% - Accent2 33" xfId="5091"/>
    <cellStyle name="20% - Accent2 34" xfId="5092"/>
    <cellStyle name="20% - Accent2 35" xfId="5093"/>
    <cellStyle name="20% - Accent2 36" xfId="5094"/>
    <cellStyle name="20% - Accent2 37" xfId="5095"/>
    <cellStyle name="20% - Accent2 38" xfId="5096"/>
    <cellStyle name="20% - Accent2 39" xfId="5097"/>
    <cellStyle name="20% - Accent2 4" xfId="5098"/>
    <cellStyle name="20% - Accent2 4 2" xfId="5099"/>
    <cellStyle name="20% - Accent2 4 3" xfId="5100"/>
    <cellStyle name="20% - Accent2 4 4" xfId="5101"/>
    <cellStyle name="20% - Accent2 4 5" xfId="5102"/>
    <cellStyle name="20% - Accent2 4 6" xfId="5103"/>
    <cellStyle name="20% - Accent2 4 7" xfId="5104"/>
    <cellStyle name="20% - Accent2 4 8" xfId="5105"/>
    <cellStyle name="20% - Accent2 4 9" xfId="5106"/>
    <cellStyle name="20% - Accent2 4_DKJ PROV 1112" xfId="5107"/>
    <cellStyle name="20% - Accent2 40" xfId="5108"/>
    <cellStyle name="20% - Accent2 5" xfId="5109"/>
    <cellStyle name="20% - Accent2 5 2" xfId="5110"/>
    <cellStyle name="20% - Accent2 5 3" xfId="5111"/>
    <cellStyle name="20% - Accent2 5 4" xfId="5112"/>
    <cellStyle name="20% - Accent2 5 5" xfId="5113"/>
    <cellStyle name="20% - Accent2 5 6" xfId="5114"/>
    <cellStyle name="20% - Accent2 5 7" xfId="5115"/>
    <cellStyle name="20% - Accent2 6" xfId="5116"/>
    <cellStyle name="20% - Accent2 6 2" xfId="5117"/>
    <cellStyle name="20% - Accent2 6 3" xfId="5118"/>
    <cellStyle name="20% - Accent2 6 4" xfId="5119"/>
    <cellStyle name="20% - Accent2 6 5" xfId="5120"/>
    <cellStyle name="20% - Accent2 6 6" xfId="5121"/>
    <cellStyle name="20% - Accent2 6 7" xfId="5122"/>
    <cellStyle name="20% - Accent2 7" xfId="5123"/>
    <cellStyle name="20% - Accent2 7 2" xfId="5124"/>
    <cellStyle name="20% - Accent2 7 3" xfId="5125"/>
    <cellStyle name="20% - Accent2 7 4" xfId="5126"/>
    <cellStyle name="20% - Accent2 7 5" xfId="5127"/>
    <cellStyle name="20% - Accent2 7 6" xfId="5128"/>
    <cellStyle name="20% - Accent2 7 7" xfId="5129"/>
    <cellStyle name="20% - Accent2 8" xfId="5130"/>
    <cellStyle name="20% - Accent2 8 2" xfId="5131"/>
    <cellStyle name="20% - Accent2 8 3" xfId="5132"/>
    <cellStyle name="20% - Accent2 8 4" xfId="5133"/>
    <cellStyle name="20% - Accent2 8 5" xfId="5134"/>
    <cellStyle name="20% - Accent2 8 6" xfId="5135"/>
    <cellStyle name="20% - Accent2 8 7" xfId="5136"/>
    <cellStyle name="20% - Accent2 9" xfId="5137"/>
    <cellStyle name="20% - Accent2 9 2" xfId="5138"/>
    <cellStyle name="20% - Accent2 9 3" xfId="5139"/>
    <cellStyle name="20% - Accent2 9 4" xfId="5140"/>
    <cellStyle name="20% - Accent2 9 5" xfId="5141"/>
    <cellStyle name="20% - Accent2 9 6" xfId="5142"/>
    <cellStyle name="20% - Accent2 9 7" xfId="5143"/>
    <cellStyle name="20% - Accent3 10" xfId="5144"/>
    <cellStyle name="20% - Accent3 10 2" xfId="5145"/>
    <cellStyle name="20% - Accent3 10 3" xfId="5146"/>
    <cellStyle name="20% - Accent3 10 4" xfId="5147"/>
    <cellStyle name="20% - Accent3 10 5" xfId="5148"/>
    <cellStyle name="20% - Accent3 10 6" xfId="5149"/>
    <cellStyle name="20% - Accent3 10 7" xfId="5150"/>
    <cellStyle name="20% - Accent3 11" xfId="5151"/>
    <cellStyle name="20% - Accent3 11 2" xfId="5152"/>
    <cellStyle name="20% - Accent3 11 3" xfId="5153"/>
    <cellStyle name="20% - Accent3 11 4" xfId="5154"/>
    <cellStyle name="20% - Accent3 11 5" xfId="5155"/>
    <cellStyle name="20% - Accent3 11 6" xfId="5156"/>
    <cellStyle name="20% - Accent3 11 7" xfId="5157"/>
    <cellStyle name="20% - Accent3 12" xfId="5158"/>
    <cellStyle name="20% - Accent3 12 2" xfId="5159"/>
    <cellStyle name="20% - Accent3 12 3" xfId="5160"/>
    <cellStyle name="20% - Accent3 12 4" xfId="5161"/>
    <cellStyle name="20% - Accent3 12 5" xfId="5162"/>
    <cellStyle name="20% - Accent3 12 6" xfId="5163"/>
    <cellStyle name="20% - Accent3 12 7" xfId="5164"/>
    <cellStyle name="20% - Accent3 13" xfId="5165"/>
    <cellStyle name="20% - Accent3 13 2" xfId="5166"/>
    <cellStyle name="20% - Accent3 13 3" xfId="5167"/>
    <cellStyle name="20% - Accent3 13 4" xfId="5168"/>
    <cellStyle name="20% - Accent3 13 5" xfId="5169"/>
    <cellStyle name="20% - Accent3 13 6" xfId="5170"/>
    <cellStyle name="20% - Accent3 13 7" xfId="5171"/>
    <cellStyle name="20% - Accent3 14" xfId="5172"/>
    <cellStyle name="20% - Accent3 14 2" xfId="5173"/>
    <cellStyle name="20% - Accent3 14 3" xfId="5174"/>
    <cellStyle name="20% - Accent3 14 4" xfId="5175"/>
    <cellStyle name="20% - Accent3 14 5" xfId="5176"/>
    <cellStyle name="20% - Accent3 14 6" xfId="5177"/>
    <cellStyle name="20% - Accent3 14 7" xfId="5178"/>
    <cellStyle name="20% - Accent3 15" xfId="5179"/>
    <cellStyle name="20% - Accent3 15 2" xfId="5180"/>
    <cellStyle name="20% - Accent3 15 3" xfId="5181"/>
    <cellStyle name="20% - Accent3 15 4" xfId="5182"/>
    <cellStyle name="20% - Accent3 15 5" xfId="5183"/>
    <cellStyle name="20% - Accent3 15 6" xfId="5184"/>
    <cellStyle name="20% - Accent3 15 7" xfId="5185"/>
    <cellStyle name="20% - Accent3 16" xfId="5186"/>
    <cellStyle name="20% - Accent3 16 2" xfId="5187"/>
    <cellStyle name="20% - Accent3 16 3" xfId="5188"/>
    <cellStyle name="20% - Accent3 16 4" xfId="5189"/>
    <cellStyle name="20% - Accent3 16 5" xfId="5190"/>
    <cellStyle name="20% - Accent3 16 6" xfId="5191"/>
    <cellStyle name="20% - Accent3 16 7" xfId="5192"/>
    <cellStyle name="20% - Accent3 17" xfId="5193"/>
    <cellStyle name="20% - Accent3 17 2" xfId="5194"/>
    <cellStyle name="20% - Accent3 17 3" xfId="5195"/>
    <cellStyle name="20% - Accent3 17 4" xfId="5196"/>
    <cellStyle name="20% - Accent3 17 5" xfId="5197"/>
    <cellStyle name="20% - Accent3 17 6" xfId="5198"/>
    <cellStyle name="20% - Accent3 17 7" xfId="5199"/>
    <cellStyle name="20% - Accent3 18" xfId="5200"/>
    <cellStyle name="20% - Accent3 18 2" xfId="5201"/>
    <cellStyle name="20% - Accent3 18 3" xfId="5202"/>
    <cellStyle name="20% - Accent3 18 4" xfId="5203"/>
    <cellStyle name="20% - Accent3 18 5" xfId="5204"/>
    <cellStyle name="20% - Accent3 18 6" xfId="5205"/>
    <cellStyle name="20% - Accent3 18 7" xfId="5206"/>
    <cellStyle name="20% - Accent3 19" xfId="5207"/>
    <cellStyle name="20% - Accent3 19 2" xfId="5208"/>
    <cellStyle name="20% - Accent3 19 3" xfId="5209"/>
    <cellStyle name="20% - Accent3 19 4" xfId="5210"/>
    <cellStyle name="20% - Accent3 19 5" xfId="5211"/>
    <cellStyle name="20% - Accent3 19 6" xfId="5212"/>
    <cellStyle name="20% - Accent3 19 7" xfId="5213"/>
    <cellStyle name="20% - Accent3 2" xfId="5214"/>
    <cellStyle name="20% - Accent3 2 10" xfId="5215"/>
    <cellStyle name="20% - Accent3 2 11" xfId="5216"/>
    <cellStyle name="20% - Accent3 2 12" xfId="5217"/>
    <cellStyle name="20% - Accent3 2 13" xfId="5218"/>
    <cellStyle name="20% - Accent3 2 14" xfId="5219"/>
    <cellStyle name="20% - Accent3 2 15" xfId="5220"/>
    <cellStyle name="20% - Accent3 2 16" xfId="5221"/>
    <cellStyle name="20% - Accent3 2 17" xfId="5222"/>
    <cellStyle name="20% - Accent3 2 18" xfId="5223"/>
    <cellStyle name="20% - Accent3 2 19" xfId="5224"/>
    <cellStyle name="20% - Accent3 2 2" xfId="5225"/>
    <cellStyle name="20% - Accent3 2 2 2" xfId="5226"/>
    <cellStyle name="20% - Accent3 2 2 2 10" xfId="5227"/>
    <cellStyle name="20% - Accent3 2 2 2 11" xfId="5228"/>
    <cellStyle name="20% - Accent3 2 2 2 12" xfId="5229"/>
    <cellStyle name="20% - Accent3 2 2 2 13" xfId="5230"/>
    <cellStyle name="20% - Accent3 2 2 2 14" xfId="5231"/>
    <cellStyle name="20% - Accent3 2 2 2 15" xfId="5232"/>
    <cellStyle name="20% - Accent3 2 2 2 16" xfId="5233"/>
    <cellStyle name="20% - Accent3 2 2 2 17" xfId="5234"/>
    <cellStyle name="20% - Accent3 2 2 2 18" xfId="5235"/>
    <cellStyle name="20% - Accent3 2 2 2 19" xfId="5236"/>
    <cellStyle name="20% - Accent3 2 2 2 2" xfId="5237"/>
    <cellStyle name="20% - Accent3 2 2 2 20" xfId="5238"/>
    <cellStyle name="20% - Accent3 2 2 2 21" xfId="5239"/>
    <cellStyle name="20% - Accent3 2 2 2 22" xfId="5240"/>
    <cellStyle name="20% - Accent3 2 2 2 23" xfId="5241"/>
    <cellStyle name="20% - Accent3 2 2 2 24" xfId="5242"/>
    <cellStyle name="20% - Accent3 2 2 2 25" xfId="5243"/>
    <cellStyle name="20% - Accent3 2 2 2 26" xfId="5244"/>
    <cellStyle name="20% - Accent3 2 2 2 27" xfId="5245"/>
    <cellStyle name="20% - Accent3 2 2 2 28" xfId="5246"/>
    <cellStyle name="20% - Accent3 2 2 2 29" xfId="5247"/>
    <cellStyle name="20% - Accent3 2 2 2 3" xfId="5248"/>
    <cellStyle name="20% - Accent3 2 2 2 4" xfId="5249"/>
    <cellStyle name="20% - Accent3 2 2 2 5" xfId="5250"/>
    <cellStyle name="20% - Accent3 2 2 2 6" xfId="5251"/>
    <cellStyle name="20% - Accent3 2 2 2 7" xfId="5252"/>
    <cellStyle name="20% - Accent3 2 2 2 8" xfId="5253"/>
    <cellStyle name="20% - Accent3 2 2 2 9" xfId="5254"/>
    <cellStyle name="20% - Accent3 2 2 3" xfId="5255"/>
    <cellStyle name="20% - Accent3 2 2 3 10" xfId="5256"/>
    <cellStyle name="20% - Accent3 2 2 3 11" xfId="5257"/>
    <cellStyle name="20% - Accent3 2 2 3 12" xfId="5258"/>
    <cellStyle name="20% - Accent3 2 2 3 13" xfId="5259"/>
    <cellStyle name="20% - Accent3 2 2 3 14" xfId="5260"/>
    <cellStyle name="20% - Accent3 2 2 3 15" xfId="5261"/>
    <cellStyle name="20% - Accent3 2 2 3 16" xfId="5262"/>
    <cellStyle name="20% - Accent3 2 2 3 17" xfId="5263"/>
    <cellStyle name="20% - Accent3 2 2 3 18" xfId="5264"/>
    <cellStyle name="20% - Accent3 2 2 3 19" xfId="5265"/>
    <cellStyle name="20% - Accent3 2 2 3 2" xfId="5266"/>
    <cellStyle name="20% - Accent3 2 2 3 20" xfId="5267"/>
    <cellStyle name="20% - Accent3 2 2 3 21" xfId="5268"/>
    <cellStyle name="20% - Accent3 2 2 3 22" xfId="5269"/>
    <cellStyle name="20% - Accent3 2 2 3 23" xfId="5270"/>
    <cellStyle name="20% - Accent3 2 2 3 24" xfId="5271"/>
    <cellStyle name="20% - Accent3 2 2 3 25" xfId="5272"/>
    <cellStyle name="20% - Accent3 2 2 3 26" xfId="5273"/>
    <cellStyle name="20% - Accent3 2 2 3 27" xfId="5274"/>
    <cellStyle name="20% - Accent3 2 2 3 28" xfId="5275"/>
    <cellStyle name="20% - Accent3 2 2 3 29" xfId="5276"/>
    <cellStyle name="20% - Accent3 2 2 3 3" xfId="5277"/>
    <cellStyle name="20% - Accent3 2 2 3 4" xfId="5278"/>
    <cellStyle name="20% - Accent3 2 2 3 5" xfId="5279"/>
    <cellStyle name="20% - Accent3 2 2 3 6" xfId="5280"/>
    <cellStyle name="20% - Accent3 2 2 3 7" xfId="5281"/>
    <cellStyle name="20% - Accent3 2 2 3 8" xfId="5282"/>
    <cellStyle name="20% - Accent3 2 2 3 9" xfId="5283"/>
    <cellStyle name="20% - Accent3 2 2_PP projections for 13-14-13.03.13" xfId="5284"/>
    <cellStyle name="20% - Accent3 2 20" xfId="5285"/>
    <cellStyle name="20% - Accent3 2 3" xfId="5286"/>
    <cellStyle name="20% - Accent3 2 4" xfId="5287"/>
    <cellStyle name="20% - Accent3 2 5" xfId="5288"/>
    <cellStyle name="20% - Accent3 2 6" xfId="5289"/>
    <cellStyle name="20% - Accent3 2 7" xfId="5290"/>
    <cellStyle name="20% - Accent3 2 8" xfId="5291"/>
    <cellStyle name="20% - Accent3 2 9" xfId="5292"/>
    <cellStyle name="20% - Accent3 2_DKJ PROV 1112" xfId="5293"/>
    <cellStyle name="20% - Accent3 20" xfId="5294"/>
    <cellStyle name="20% - Accent3 20 2" xfId="5295"/>
    <cellStyle name="20% - Accent3 20 3" xfId="5296"/>
    <cellStyle name="20% - Accent3 20 4" xfId="5297"/>
    <cellStyle name="20% - Accent3 20 5" xfId="5298"/>
    <cellStyle name="20% - Accent3 20 6" xfId="5299"/>
    <cellStyle name="20% - Accent3 20 7" xfId="5300"/>
    <cellStyle name="20% - Accent3 21" xfId="5301"/>
    <cellStyle name="20% - Accent3 21 2" xfId="5302"/>
    <cellStyle name="20% - Accent3 21 3" xfId="5303"/>
    <cellStyle name="20% - Accent3 21 4" xfId="5304"/>
    <cellStyle name="20% - Accent3 21 5" xfId="5305"/>
    <cellStyle name="20% - Accent3 21 6" xfId="5306"/>
    <cellStyle name="20% - Accent3 21 7" xfId="5307"/>
    <cellStyle name="20% - Accent3 22" xfId="5308"/>
    <cellStyle name="20% - Accent3 23" xfId="5309"/>
    <cellStyle name="20% - Accent3 24" xfId="5310"/>
    <cellStyle name="20% - Accent3 25" xfId="5311"/>
    <cellStyle name="20% - Accent3 25 2" xfId="5312"/>
    <cellStyle name="20% - Accent3 26" xfId="5313"/>
    <cellStyle name="20% - Accent3 27" xfId="5314"/>
    <cellStyle name="20% - Accent3 28" xfId="5315"/>
    <cellStyle name="20% - Accent3 29" xfId="5316"/>
    <cellStyle name="20% - Accent3 3" xfId="5317"/>
    <cellStyle name="20% - Accent3 3 2" xfId="5318"/>
    <cellStyle name="20% - Accent3 3 3" xfId="5319"/>
    <cellStyle name="20% - Accent3 3 4" xfId="5320"/>
    <cellStyle name="20% - Accent3 3 5" xfId="5321"/>
    <cellStyle name="20% - Accent3 3 6" xfId="5322"/>
    <cellStyle name="20% - Accent3 3 7" xfId="5323"/>
    <cellStyle name="20% - Accent3 3 8" xfId="5324"/>
    <cellStyle name="20% - Accent3 3 9" xfId="5325"/>
    <cellStyle name="20% - Accent3 3_DKJ PROV 1112" xfId="5326"/>
    <cellStyle name="20% - Accent3 30" xfId="5327"/>
    <cellStyle name="20% - Accent3 31" xfId="5328"/>
    <cellStyle name="20% - Accent3 32" xfId="5329"/>
    <cellStyle name="20% - Accent3 33" xfId="5330"/>
    <cellStyle name="20% - Accent3 34" xfId="5331"/>
    <cellStyle name="20% - Accent3 35" xfId="5332"/>
    <cellStyle name="20% - Accent3 36" xfId="5333"/>
    <cellStyle name="20% - Accent3 37" xfId="5334"/>
    <cellStyle name="20% - Accent3 38" xfId="5335"/>
    <cellStyle name="20% - Accent3 39" xfId="5336"/>
    <cellStyle name="20% - Accent3 4" xfId="5337"/>
    <cellStyle name="20% - Accent3 4 2" xfId="5338"/>
    <cellStyle name="20% - Accent3 4 3" xfId="5339"/>
    <cellStyle name="20% - Accent3 4 4" xfId="5340"/>
    <cellStyle name="20% - Accent3 4 5" xfId="5341"/>
    <cellStyle name="20% - Accent3 4 6" xfId="5342"/>
    <cellStyle name="20% - Accent3 4 7" xfId="5343"/>
    <cellStyle name="20% - Accent3 4 8" xfId="5344"/>
    <cellStyle name="20% - Accent3 4 9" xfId="5345"/>
    <cellStyle name="20% - Accent3 4_DKJ PROV 1112" xfId="5346"/>
    <cellStyle name="20% - Accent3 40" xfId="5347"/>
    <cellStyle name="20% - Accent3 5" xfId="5348"/>
    <cellStyle name="20% - Accent3 5 2" xfId="5349"/>
    <cellStyle name="20% - Accent3 5 3" xfId="5350"/>
    <cellStyle name="20% - Accent3 5 4" xfId="5351"/>
    <cellStyle name="20% - Accent3 5 5" xfId="5352"/>
    <cellStyle name="20% - Accent3 5 6" xfId="5353"/>
    <cellStyle name="20% - Accent3 5 7" xfId="5354"/>
    <cellStyle name="20% - Accent3 6" xfId="5355"/>
    <cellStyle name="20% - Accent3 6 2" xfId="5356"/>
    <cellStyle name="20% - Accent3 6 3" xfId="5357"/>
    <cellStyle name="20% - Accent3 6 4" xfId="5358"/>
    <cellStyle name="20% - Accent3 6 5" xfId="5359"/>
    <cellStyle name="20% - Accent3 6 6" xfId="5360"/>
    <cellStyle name="20% - Accent3 6 7" xfId="5361"/>
    <cellStyle name="20% - Accent3 7" xfId="5362"/>
    <cellStyle name="20% - Accent3 7 2" xfId="5363"/>
    <cellStyle name="20% - Accent3 7 3" xfId="5364"/>
    <cellStyle name="20% - Accent3 7 4" xfId="5365"/>
    <cellStyle name="20% - Accent3 7 5" xfId="5366"/>
    <cellStyle name="20% - Accent3 7 6" xfId="5367"/>
    <cellStyle name="20% - Accent3 7 7" xfId="5368"/>
    <cellStyle name="20% - Accent3 8" xfId="5369"/>
    <cellStyle name="20% - Accent3 8 2" xfId="5370"/>
    <cellStyle name="20% - Accent3 8 3" xfId="5371"/>
    <cellStyle name="20% - Accent3 8 4" xfId="5372"/>
    <cellStyle name="20% - Accent3 8 5" xfId="5373"/>
    <cellStyle name="20% - Accent3 8 6" xfId="5374"/>
    <cellStyle name="20% - Accent3 8 7" xfId="5375"/>
    <cellStyle name="20% - Accent3 9" xfId="5376"/>
    <cellStyle name="20% - Accent3 9 2" xfId="5377"/>
    <cellStyle name="20% - Accent3 9 3" xfId="5378"/>
    <cellStyle name="20% - Accent3 9 4" xfId="5379"/>
    <cellStyle name="20% - Accent3 9 5" xfId="5380"/>
    <cellStyle name="20% - Accent3 9 6" xfId="5381"/>
    <cellStyle name="20% - Accent3 9 7" xfId="5382"/>
    <cellStyle name="20% - Accent4 10" xfId="5383"/>
    <cellStyle name="20% - Accent4 10 2" xfId="5384"/>
    <cellStyle name="20% - Accent4 10 3" xfId="5385"/>
    <cellStyle name="20% - Accent4 10 4" xfId="5386"/>
    <cellStyle name="20% - Accent4 10 5" xfId="5387"/>
    <cellStyle name="20% - Accent4 10 6" xfId="5388"/>
    <cellStyle name="20% - Accent4 10 7" xfId="5389"/>
    <cellStyle name="20% - Accent4 11" xfId="5390"/>
    <cellStyle name="20% - Accent4 11 2" xfId="5391"/>
    <cellStyle name="20% - Accent4 11 3" xfId="5392"/>
    <cellStyle name="20% - Accent4 11 4" xfId="5393"/>
    <cellStyle name="20% - Accent4 11 5" xfId="5394"/>
    <cellStyle name="20% - Accent4 11 6" xfId="5395"/>
    <cellStyle name="20% - Accent4 11 7" xfId="5396"/>
    <cellStyle name="20% - Accent4 12" xfId="5397"/>
    <cellStyle name="20% - Accent4 12 2" xfId="5398"/>
    <cellStyle name="20% - Accent4 12 3" xfId="5399"/>
    <cellStyle name="20% - Accent4 12 4" xfId="5400"/>
    <cellStyle name="20% - Accent4 12 5" xfId="5401"/>
    <cellStyle name="20% - Accent4 12 6" xfId="5402"/>
    <cellStyle name="20% - Accent4 12 7" xfId="5403"/>
    <cellStyle name="20% - Accent4 13" xfId="5404"/>
    <cellStyle name="20% - Accent4 13 2" xfId="5405"/>
    <cellStyle name="20% - Accent4 13 3" xfId="5406"/>
    <cellStyle name="20% - Accent4 13 4" xfId="5407"/>
    <cellStyle name="20% - Accent4 13 5" xfId="5408"/>
    <cellStyle name="20% - Accent4 13 6" xfId="5409"/>
    <cellStyle name="20% - Accent4 13 7" xfId="5410"/>
    <cellStyle name="20% - Accent4 14" xfId="5411"/>
    <cellStyle name="20% - Accent4 14 2" xfId="5412"/>
    <cellStyle name="20% - Accent4 14 3" xfId="5413"/>
    <cellStyle name="20% - Accent4 14 4" xfId="5414"/>
    <cellStyle name="20% - Accent4 14 5" xfId="5415"/>
    <cellStyle name="20% - Accent4 14 6" xfId="5416"/>
    <cellStyle name="20% - Accent4 14 7" xfId="5417"/>
    <cellStyle name="20% - Accent4 15" xfId="5418"/>
    <cellStyle name="20% - Accent4 15 2" xfId="5419"/>
    <cellStyle name="20% - Accent4 15 3" xfId="5420"/>
    <cellStyle name="20% - Accent4 15 4" xfId="5421"/>
    <cellStyle name="20% - Accent4 15 5" xfId="5422"/>
    <cellStyle name="20% - Accent4 15 6" xfId="5423"/>
    <cellStyle name="20% - Accent4 15 7" xfId="5424"/>
    <cellStyle name="20% - Accent4 16" xfId="5425"/>
    <cellStyle name="20% - Accent4 16 2" xfId="5426"/>
    <cellStyle name="20% - Accent4 16 3" xfId="5427"/>
    <cellStyle name="20% - Accent4 16 4" xfId="5428"/>
    <cellStyle name="20% - Accent4 16 5" xfId="5429"/>
    <cellStyle name="20% - Accent4 16 6" xfId="5430"/>
    <cellStyle name="20% - Accent4 16 7" xfId="5431"/>
    <cellStyle name="20% - Accent4 17" xfId="5432"/>
    <cellStyle name="20% - Accent4 17 2" xfId="5433"/>
    <cellStyle name="20% - Accent4 17 3" xfId="5434"/>
    <cellStyle name="20% - Accent4 17 4" xfId="5435"/>
    <cellStyle name="20% - Accent4 17 5" xfId="5436"/>
    <cellStyle name="20% - Accent4 17 6" xfId="5437"/>
    <cellStyle name="20% - Accent4 17 7" xfId="5438"/>
    <cellStyle name="20% - Accent4 18" xfId="5439"/>
    <cellStyle name="20% - Accent4 18 2" xfId="5440"/>
    <cellStyle name="20% - Accent4 18 3" xfId="5441"/>
    <cellStyle name="20% - Accent4 18 4" xfId="5442"/>
    <cellStyle name="20% - Accent4 18 5" xfId="5443"/>
    <cellStyle name="20% - Accent4 18 6" xfId="5444"/>
    <cellStyle name="20% - Accent4 18 7" xfId="5445"/>
    <cellStyle name="20% - Accent4 19" xfId="5446"/>
    <cellStyle name="20% - Accent4 19 2" xfId="5447"/>
    <cellStyle name="20% - Accent4 19 3" xfId="5448"/>
    <cellStyle name="20% - Accent4 19 4" xfId="5449"/>
    <cellStyle name="20% - Accent4 19 5" xfId="5450"/>
    <cellStyle name="20% - Accent4 19 6" xfId="5451"/>
    <cellStyle name="20% - Accent4 19 7" xfId="5452"/>
    <cellStyle name="20% - Accent4 2" xfId="5453"/>
    <cellStyle name="20% - Accent4 2 10" xfId="5454"/>
    <cellStyle name="20% - Accent4 2 11" xfId="5455"/>
    <cellStyle name="20% - Accent4 2 12" xfId="5456"/>
    <cellStyle name="20% - Accent4 2 13" xfId="5457"/>
    <cellStyle name="20% - Accent4 2 14" xfId="5458"/>
    <cellStyle name="20% - Accent4 2 15" xfId="5459"/>
    <cellStyle name="20% - Accent4 2 16" xfId="5460"/>
    <cellStyle name="20% - Accent4 2 17" xfId="5461"/>
    <cellStyle name="20% - Accent4 2 18" xfId="5462"/>
    <cellStyle name="20% - Accent4 2 19" xfId="5463"/>
    <cellStyle name="20% - Accent4 2 2" xfId="5464"/>
    <cellStyle name="20% - Accent4 2 2 2" xfId="5465"/>
    <cellStyle name="20% - Accent4 2 2 2 10" xfId="5466"/>
    <cellStyle name="20% - Accent4 2 2 2 11" xfId="5467"/>
    <cellStyle name="20% - Accent4 2 2 2 12" xfId="5468"/>
    <cellStyle name="20% - Accent4 2 2 2 13" xfId="5469"/>
    <cellStyle name="20% - Accent4 2 2 2 14" xfId="5470"/>
    <cellStyle name="20% - Accent4 2 2 2 15" xfId="5471"/>
    <cellStyle name="20% - Accent4 2 2 2 16" xfId="5472"/>
    <cellStyle name="20% - Accent4 2 2 2 17" xfId="5473"/>
    <cellStyle name="20% - Accent4 2 2 2 18" xfId="5474"/>
    <cellStyle name="20% - Accent4 2 2 2 19" xfId="5475"/>
    <cellStyle name="20% - Accent4 2 2 2 2" xfId="5476"/>
    <cellStyle name="20% - Accent4 2 2 2 20" xfId="5477"/>
    <cellStyle name="20% - Accent4 2 2 2 21" xfId="5478"/>
    <cellStyle name="20% - Accent4 2 2 2 22" xfId="5479"/>
    <cellStyle name="20% - Accent4 2 2 2 23" xfId="5480"/>
    <cellStyle name="20% - Accent4 2 2 2 24" xfId="5481"/>
    <cellStyle name="20% - Accent4 2 2 2 25" xfId="5482"/>
    <cellStyle name="20% - Accent4 2 2 2 26" xfId="5483"/>
    <cellStyle name="20% - Accent4 2 2 2 27" xfId="5484"/>
    <cellStyle name="20% - Accent4 2 2 2 28" xfId="5485"/>
    <cellStyle name="20% - Accent4 2 2 2 29" xfId="5486"/>
    <cellStyle name="20% - Accent4 2 2 2 3" xfId="5487"/>
    <cellStyle name="20% - Accent4 2 2 2 4" xfId="5488"/>
    <cellStyle name="20% - Accent4 2 2 2 5" xfId="5489"/>
    <cellStyle name="20% - Accent4 2 2 2 6" xfId="5490"/>
    <cellStyle name="20% - Accent4 2 2 2 7" xfId="5491"/>
    <cellStyle name="20% - Accent4 2 2 2 8" xfId="5492"/>
    <cellStyle name="20% - Accent4 2 2 2 9" xfId="5493"/>
    <cellStyle name="20% - Accent4 2 2 3" xfId="5494"/>
    <cellStyle name="20% - Accent4 2 2 3 10" xfId="5495"/>
    <cellStyle name="20% - Accent4 2 2 3 11" xfId="5496"/>
    <cellStyle name="20% - Accent4 2 2 3 12" xfId="5497"/>
    <cellStyle name="20% - Accent4 2 2 3 13" xfId="5498"/>
    <cellStyle name="20% - Accent4 2 2 3 14" xfId="5499"/>
    <cellStyle name="20% - Accent4 2 2 3 15" xfId="5500"/>
    <cellStyle name="20% - Accent4 2 2 3 16" xfId="5501"/>
    <cellStyle name="20% - Accent4 2 2 3 17" xfId="5502"/>
    <cellStyle name="20% - Accent4 2 2 3 18" xfId="5503"/>
    <cellStyle name="20% - Accent4 2 2 3 19" xfId="5504"/>
    <cellStyle name="20% - Accent4 2 2 3 2" xfId="5505"/>
    <cellStyle name="20% - Accent4 2 2 3 20" xfId="5506"/>
    <cellStyle name="20% - Accent4 2 2 3 21" xfId="5507"/>
    <cellStyle name="20% - Accent4 2 2 3 22" xfId="5508"/>
    <cellStyle name="20% - Accent4 2 2 3 23" xfId="5509"/>
    <cellStyle name="20% - Accent4 2 2 3 24" xfId="5510"/>
    <cellStyle name="20% - Accent4 2 2 3 25" xfId="5511"/>
    <cellStyle name="20% - Accent4 2 2 3 26" xfId="5512"/>
    <cellStyle name="20% - Accent4 2 2 3 27" xfId="5513"/>
    <cellStyle name="20% - Accent4 2 2 3 28" xfId="5514"/>
    <cellStyle name="20% - Accent4 2 2 3 29" xfId="5515"/>
    <cellStyle name="20% - Accent4 2 2 3 3" xfId="5516"/>
    <cellStyle name="20% - Accent4 2 2 3 4" xfId="5517"/>
    <cellStyle name="20% - Accent4 2 2 3 5" xfId="5518"/>
    <cellStyle name="20% - Accent4 2 2 3 6" xfId="5519"/>
    <cellStyle name="20% - Accent4 2 2 3 7" xfId="5520"/>
    <cellStyle name="20% - Accent4 2 2 3 8" xfId="5521"/>
    <cellStyle name="20% - Accent4 2 2 3 9" xfId="5522"/>
    <cellStyle name="20% - Accent4 2 2_PP projections for 13-14-13.03.13" xfId="5523"/>
    <cellStyle name="20% - Accent4 2 20" xfId="5524"/>
    <cellStyle name="20% - Accent4 2 3" xfId="5525"/>
    <cellStyle name="20% - Accent4 2 4" xfId="5526"/>
    <cellStyle name="20% - Accent4 2 5" xfId="5527"/>
    <cellStyle name="20% - Accent4 2 6" xfId="5528"/>
    <cellStyle name="20% - Accent4 2 7" xfId="5529"/>
    <cellStyle name="20% - Accent4 2 8" xfId="5530"/>
    <cellStyle name="20% - Accent4 2 9" xfId="5531"/>
    <cellStyle name="20% - Accent4 2_DKJ PROV 1112" xfId="5532"/>
    <cellStyle name="20% - Accent4 20" xfId="5533"/>
    <cellStyle name="20% - Accent4 20 2" xfId="5534"/>
    <cellStyle name="20% - Accent4 20 3" xfId="5535"/>
    <cellStyle name="20% - Accent4 20 4" xfId="5536"/>
    <cellStyle name="20% - Accent4 20 5" xfId="5537"/>
    <cellStyle name="20% - Accent4 20 6" xfId="5538"/>
    <cellStyle name="20% - Accent4 20 7" xfId="5539"/>
    <cellStyle name="20% - Accent4 21" xfId="5540"/>
    <cellStyle name="20% - Accent4 21 2" xfId="5541"/>
    <cellStyle name="20% - Accent4 21 3" xfId="5542"/>
    <cellStyle name="20% - Accent4 21 4" xfId="5543"/>
    <cellStyle name="20% - Accent4 21 5" xfId="5544"/>
    <cellStyle name="20% - Accent4 21 6" xfId="5545"/>
    <cellStyle name="20% - Accent4 21 7" xfId="5546"/>
    <cellStyle name="20% - Accent4 22" xfId="5547"/>
    <cellStyle name="20% - Accent4 23" xfId="5548"/>
    <cellStyle name="20% - Accent4 24" xfId="5549"/>
    <cellStyle name="20% - Accent4 25" xfId="5550"/>
    <cellStyle name="20% - Accent4 25 2" xfId="5551"/>
    <cellStyle name="20% - Accent4 26" xfId="5552"/>
    <cellStyle name="20% - Accent4 27" xfId="5553"/>
    <cellStyle name="20% - Accent4 28" xfId="5554"/>
    <cellStyle name="20% - Accent4 29" xfId="5555"/>
    <cellStyle name="20% - Accent4 3" xfId="5556"/>
    <cellStyle name="20% - Accent4 3 2" xfId="5557"/>
    <cellStyle name="20% - Accent4 3 3" xfId="5558"/>
    <cellStyle name="20% - Accent4 3 4" xfId="5559"/>
    <cellStyle name="20% - Accent4 3 5" xfId="5560"/>
    <cellStyle name="20% - Accent4 3 6" xfId="5561"/>
    <cellStyle name="20% - Accent4 3 7" xfId="5562"/>
    <cellStyle name="20% - Accent4 3 8" xfId="5563"/>
    <cellStyle name="20% - Accent4 3 9" xfId="5564"/>
    <cellStyle name="20% - Accent4 3_DKJ PROV 1112" xfId="5565"/>
    <cellStyle name="20% - Accent4 30" xfId="5566"/>
    <cellStyle name="20% - Accent4 31" xfId="5567"/>
    <cellStyle name="20% - Accent4 32" xfId="5568"/>
    <cellStyle name="20% - Accent4 33" xfId="5569"/>
    <cellStyle name="20% - Accent4 34" xfId="5570"/>
    <cellStyle name="20% - Accent4 35" xfId="5571"/>
    <cellStyle name="20% - Accent4 36" xfId="5572"/>
    <cellStyle name="20% - Accent4 37" xfId="5573"/>
    <cellStyle name="20% - Accent4 38" xfId="5574"/>
    <cellStyle name="20% - Accent4 39" xfId="5575"/>
    <cellStyle name="20% - Accent4 4" xfId="5576"/>
    <cellStyle name="20% - Accent4 4 2" xfId="5577"/>
    <cellStyle name="20% - Accent4 4 3" xfId="5578"/>
    <cellStyle name="20% - Accent4 4 4" xfId="5579"/>
    <cellStyle name="20% - Accent4 4 5" xfId="5580"/>
    <cellStyle name="20% - Accent4 4 6" xfId="5581"/>
    <cellStyle name="20% - Accent4 4 7" xfId="5582"/>
    <cellStyle name="20% - Accent4 4 8" xfId="5583"/>
    <cellStyle name="20% - Accent4 4 9" xfId="5584"/>
    <cellStyle name="20% - Accent4 4_DKJ PROV 1112" xfId="5585"/>
    <cellStyle name="20% - Accent4 40" xfId="5586"/>
    <cellStyle name="20% - Accent4 5" xfId="5587"/>
    <cellStyle name="20% - Accent4 5 2" xfId="5588"/>
    <cellStyle name="20% - Accent4 5 3" xfId="5589"/>
    <cellStyle name="20% - Accent4 5 4" xfId="5590"/>
    <cellStyle name="20% - Accent4 5 5" xfId="5591"/>
    <cellStyle name="20% - Accent4 5 6" xfId="5592"/>
    <cellStyle name="20% - Accent4 5 7" xfId="5593"/>
    <cellStyle name="20% - Accent4 6" xfId="5594"/>
    <cellStyle name="20% - Accent4 6 2" xfId="5595"/>
    <cellStyle name="20% - Accent4 6 3" xfId="5596"/>
    <cellStyle name="20% - Accent4 6 4" xfId="5597"/>
    <cellStyle name="20% - Accent4 6 5" xfId="5598"/>
    <cellStyle name="20% - Accent4 6 6" xfId="5599"/>
    <cellStyle name="20% - Accent4 6 7" xfId="5600"/>
    <cellStyle name="20% - Accent4 7" xfId="5601"/>
    <cellStyle name="20% - Accent4 7 2" xfId="5602"/>
    <cellStyle name="20% - Accent4 7 3" xfId="5603"/>
    <cellStyle name="20% - Accent4 7 4" xfId="5604"/>
    <cellStyle name="20% - Accent4 7 5" xfId="5605"/>
    <cellStyle name="20% - Accent4 7 6" xfId="5606"/>
    <cellStyle name="20% - Accent4 7 7" xfId="5607"/>
    <cellStyle name="20% - Accent4 8" xfId="5608"/>
    <cellStyle name="20% - Accent4 8 2" xfId="5609"/>
    <cellStyle name="20% - Accent4 8 3" xfId="5610"/>
    <cellStyle name="20% - Accent4 8 4" xfId="5611"/>
    <cellStyle name="20% - Accent4 8 5" xfId="5612"/>
    <cellStyle name="20% - Accent4 8 6" xfId="5613"/>
    <cellStyle name="20% - Accent4 8 7" xfId="5614"/>
    <cellStyle name="20% - Accent4 9" xfId="5615"/>
    <cellStyle name="20% - Accent4 9 2" xfId="5616"/>
    <cellStyle name="20% - Accent4 9 3" xfId="5617"/>
    <cellStyle name="20% - Accent4 9 4" xfId="5618"/>
    <cellStyle name="20% - Accent4 9 5" xfId="5619"/>
    <cellStyle name="20% - Accent4 9 6" xfId="5620"/>
    <cellStyle name="20% - Accent4 9 7" xfId="5621"/>
    <cellStyle name="20% - Accent5 10" xfId="5622"/>
    <cellStyle name="20% - Accent5 10 2" xfId="5623"/>
    <cellStyle name="20% - Accent5 11" xfId="5624"/>
    <cellStyle name="20% - Accent5 12" xfId="5625"/>
    <cellStyle name="20% - Accent5 13" xfId="5626"/>
    <cellStyle name="20% - Accent5 14" xfId="5627"/>
    <cellStyle name="20% - Accent5 15" xfId="5628"/>
    <cellStyle name="20% - Accent5 16" xfId="5629"/>
    <cellStyle name="20% - Accent5 17" xfId="5630"/>
    <cellStyle name="20% - Accent5 18" xfId="5631"/>
    <cellStyle name="20% - Accent5 19" xfId="5632"/>
    <cellStyle name="20% - Accent5 2" xfId="5633"/>
    <cellStyle name="20% - Accent5 2 10" xfId="5634"/>
    <cellStyle name="20% - Accent5 2 11" xfId="5635"/>
    <cellStyle name="20% - Accent5 2 12" xfId="5636"/>
    <cellStyle name="20% - Accent5 2 13" xfId="5637"/>
    <cellStyle name="20% - Accent5 2 14" xfId="5638"/>
    <cellStyle name="20% - Accent5 2 15" xfId="5639"/>
    <cellStyle name="20% - Accent5 2 16" xfId="5640"/>
    <cellStyle name="20% - Accent5 2 17" xfId="5641"/>
    <cellStyle name="20% - Accent5 2 18" xfId="5642"/>
    <cellStyle name="20% - Accent5 2 19" xfId="5643"/>
    <cellStyle name="20% - Accent5 2 2" xfId="5644"/>
    <cellStyle name="20% - Accent5 2 2 2" xfId="5645"/>
    <cellStyle name="20% - Accent5 2 2 2 10" xfId="5646"/>
    <cellStyle name="20% - Accent5 2 2 2 11" xfId="5647"/>
    <cellStyle name="20% - Accent5 2 2 2 12" xfId="5648"/>
    <cellStyle name="20% - Accent5 2 2 2 13" xfId="5649"/>
    <cellStyle name="20% - Accent5 2 2 2 14" xfId="5650"/>
    <cellStyle name="20% - Accent5 2 2 2 15" xfId="5651"/>
    <cellStyle name="20% - Accent5 2 2 2 16" xfId="5652"/>
    <cellStyle name="20% - Accent5 2 2 2 17" xfId="5653"/>
    <cellStyle name="20% - Accent5 2 2 2 18" xfId="5654"/>
    <cellStyle name="20% - Accent5 2 2 2 19" xfId="5655"/>
    <cellStyle name="20% - Accent5 2 2 2 2" xfId="5656"/>
    <cellStyle name="20% - Accent5 2 2 2 20" xfId="5657"/>
    <cellStyle name="20% - Accent5 2 2 2 21" xfId="5658"/>
    <cellStyle name="20% - Accent5 2 2 2 22" xfId="5659"/>
    <cellStyle name="20% - Accent5 2 2 2 23" xfId="5660"/>
    <cellStyle name="20% - Accent5 2 2 2 24" xfId="5661"/>
    <cellStyle name="20% - Accent5 2 2 2 25" xfId="5662"/>
    <cellStyle name="20% - Accent5 2 2 2 26" xfId="5663"/>
    <cellStyle name="20% - Accent5 2 2 2 27" xfId="5664"/>
    <cellStyle name="20% - Accent5 2 2 2 28" xfId="5665"/>
    <cellStyle name="20% - Accent5 2 2 2 29" xfId="5666"/>
    <cellStyle name="20% - Accent5 2 2 2 3" xfId="5667"/>
    <cellStyle name="20% - Accent5 2 2 2 4" xfId="5668"/>
    <cellStyle name="20% - Accent5 2 2 2 5" xfId="5669"/>
    <cellStyle name="20% - Accent5 2 2 2 6" xfId="5670"/>
    <cellStyle name="20% - Accent5 2 2 2 7" xfId="5671"/>
    <cellStyle name="20% - Accent5 2 2 2 8" xfId="5672"/>
    <cellStyle name="20% - Accent5 2 2 2 9" xfId="5673"/>
    <cellStyle name="20% - Accent5 2 2 3" xfId="5674"/>
    <cellStyle name="20% - Accent5 2 2 3 10" xfId="5675"/>
    <cellStyle name="20% - Accent5 2 2 3 11" xfId="5676"/>
    <cellStyle name="20% - Accent5 2 2 3 12" xfId="5677"/>
    <cellStyle name="20% - Accent5 2 2 3 13" xfId="5678"/>
    <cellStyle name="20% - Accent5 2 2 3 14" xfId="5679"/>
    <cellStyle name="20% - Accent5 2 2 3 15" xfId="5680"/>
    <cellStyle name="20% - Accent5 2 2 3 16" xfId="5681"/>
    <cellStyle name="20% - Accent5 2 2 3 17" xfId="5682"/>
    <cellStyle name="20% - Accent5 2 2 3 18" xfId="5683"/>
    <cellStyle name="20% - Accent5 2 2 3 19" xfId="5684"/>
    <cellStyle name="20% - Accent5 2 2 3 2" xfId="5685"/>
    <cellStyle name="20% - Accent5 2 2 3 20" xfId="5686"/>
    <cellStyle name="20% - Accent5 2 2 3 21" xfId="5687"/>
    <cellStyle name="20% - Accent5 2 2 3 22" xfId="5688"/>
    <cellStyle name="20% - Accent5 2 2 3 23" xfId="5689"/>
    <cellStyle name="20% - Accent5 2 2 3 24" xfId="5690"/>
    <cellStyle name="20% - Accent5 2 2 3 25" xfId="5691"/>
    <cellStyle name="20% - Accent5 2 2 3 26" xfId="5692"/>
    <cellStyle name="20% - Accent5 2 2 3 27" xfId="5693"/>
    <cellStyle name="20% - Accent5 2 2 3 28" xfId="5694"/>
    <cellStyle name="20% - Accent5 2 2 3 29" xfId="5695"/>
    <cellStyle name="20% - Accent5 2 2 3 3" xfId="5696"/>
    <cellStyle name="20% - Accent5 2 2 3 4" xfId="5697"/>
    <cellStyle name="20% - Accent5 2 2 3 5" xfId="5698"/>
    <cellStyle name="20% - Accent5 2 2 3 6" xfId="5699"/>
    <cellStyle name="20% - Accent5 2 2 3 7" xfId="5700"/>
    <cellStyle name="20% - Accent5 2 2 3 8" xfId="5701"/>
    <cellStyle name="20% - Accent5 2 2 3 9" xfId="5702"/>
    <cellStyle name="20% - Accent5 2 2_PP projections for 13-14-13.03.13" xfId="5703"/>
    <cellStyle name="20% - Accent5 2 20" xfId="5704"/>
    <cellStyle name="20% - Accent5 2 3" xfId="5705"/>
    <cellStyle name="20% - Accent5 2 4" xfId="5706"/>
    <cellStyle name="20% - Accent5 2 5" xfId="5707"/>
    <cellStyle name="20% - Accent5 2 6" xfId="5708"/>
    <cellStyle name="20% - Accent5 2 7" xfId="5709"/>
    <cellStyle name="20% - Accent5 2 8" xfId="5710"/>
    <cellStyle name="20% - Accent5 2 9" xfId="5711"/>
    <cellStyle name="20% - Accent5 2_DKJ PROV 1112" xfId="5712"/>
    <cellStyle name="20% - Accent5 20" xfId="5713"/>
    <cellStyle name="20% - Accent5 21" xfId="5714"/>
    <cellStyle name="20% - Accent5 22" xfId="5715"/>
    <cellStyle name="20% - Accent5 23" xfId="5716"/>
    <cellStyle name="20% - Accent5 24" xfId="5717"/>
    <cellStyle name="20% - Accent5 25" xfId="5718"/>
    <cellStyle name="20% - Accent5 26" xfId="5719"/>
    <cellStyle name="20% - Accent5 27" xfId="5720"/>
    <cellStyle name="20% - Accent5 28" xfId="5721"/>
    <cellStyle name="20% - Accent5 29" xfId="5722"/>
    <cellStyle name="20% - Accent5 3" xfId="5723"/>
    <cellStyle name="20% - Accent5 3 2" xfId="5724"/>
    <cellStyle name="20% - Accent5 3 3" xfId="5725"/>
    <cellStyle name="20% - Accent5 3 4" xfId="5726"/>
    <cellStyle name="20% - Accent5 3 5" xfId="5727"/>
    <cellStyle name="20% - Accent5 3 6" xfId="5728"/>
    <cellStyle name="20% - Accent5 3 7" xfId="5729"/>
    <cellStyle name="20% - Accent5 3 8" xfId="5730"/>
    <cellStyle name="20% - Accent5 3 9" xfId="5731"/>
    <cellStyle name="20% - Accent5 3_DKJ PROV 1112" xfId="5732"/>
    <cellStyle name="20% - Accent5 30" xfId="5733"/>
    <cellStyle name="20% - Accent5 4" xfId="5734"/>
    <cellStyle name="20% - Accent5 4 2" xfId="5735"/>
    <cellStyle name="20% - Accent5 4 3" xfId="5736"/>
    <cellStyle name="20% - Accent5 4 4" xfId="5737"/>
    <cellStyle name="20% - Accent5 4 5" xfId="5738"/>
    <cellStyle name="20% - Accent5 4 6" xfId="5739"/>
    <cellStyle name="20% - Accent5 4 7" xfId="5740"/>
    <cellStyle name="20% - Accent5 4 8" xfId="5741"/>
    <cellStyle name="20% - Accent5 4 9" xfId="5742"/>
    <cellStyle name="20% - Accent5 4_DKJ PROV 1112" xfId="5743"/>
    <cellStyle name="20% - Accent5 5" xfId="5744"/>
    <cellStyle name="20% - Accent5 5 2" xfId="5745"/>
    <cellStyle name="20% - Accent5 5 3" xfId="5746"/>
    <cellStyle name="20% - Accent5 5 4" xfId="5747"/>
    <cellStyle name="20% - Accent5 5 5" xfId="5748"/>
    <cellStyle name="20% - Accent5 5 6" xfId="5749"/>
    <cellStyle name="20% - Accent5 5 7" xfId="5750"/>
    <cellStyle name="20% - Accent5 6" xfId="5751"/>
    <cellStyle name="20% - Accent5 6 2" xfId="5752"/>
    <cellStyle name="20% - Accent5 6 3" xfId="5753"/>
    <cellStyle name="20% - Accent5 6 4" xfId="5754"/>
    <cellStyle name="20% - Accent5 7" xfId="5755"/>
    <cellStyle name="20% - Accent5 7 2" xfId="5756"/>
    <cellStyle name="20% - Accent5 7 3" xfId="5757"/>
    <cellStyle name="20% - Accent5 8" xfId="5758"/>
    <cellStyle name="20% - Accent5 8 2" xfId="5759"/>
    <cellStyle name="20% - Accent5 8 3" xfId="5760"/>
    <cellStyle name="20% - Accent5 9" xfId="5761"/>
    <cellStyle name="20% - Accent6 10" xfId="5762"/>
    <cellStyle name="20% - Accent6 10 2" xfId="5763"/>
    <cellStyle name="20% - Accent6 10 3" xfId="5764"/>
    <cellStyle name="20% - Accent6 10 4" xfId="5765"/>
    <cellStyle name="20% - Accent6 10 5" xfId="5766"/>
    <cellStyle name="20% - Accent6 10 6" xfId="5767"/>
    <cellStyle name="20% - Accent6 10 7" xfId="5768"/>
    <cellStyle name="20% - Accent6 11" xfId="5769"/>
    <cellStyle name="20% - Accent6 11 2" xfId="5770"/>
    <cellStyle name="20% - Accent6 11 3" xfId="5771"/>
    <cellStyle name="20% - Accent6 11 4" xfId="5772"/>
    <cellStyle name="20% - Accent6 11 5" xfId="5773"/>
    <cellStyle name="20% - Accent6 11 6" xfId="5774"/>
    <cellStyle name="20% - Accent6 11 7" xfId="5775"/>
    <cellStyle name="20% - Accent6 12" xfId="5776"/>
    <cellStyle name="20% - Accent6 12 2" xfId="5777"/>
    <cellStyle name="20% - Accent6 12 3" xfId="5778"/>
    <cellStyle name="20% - Accent6 12 4" xfId="5779"/>
    <cellStyle name="20% - Accent6 12 5" xfId="5780"/>
    <cellStyle name="20% - Accent6 12 6" xfId="5781"/>
    <cellStyle name="20% - Accent6 12 7" xfId="5782"/>
    <cellStyle name="20% - Accent6 13" xfId="5783"/>
    <cellStyle name="20% - Accent6 13 2" xfId="5784"/>
    <cellStyle name="20% - Accent6 13 3" xfId="5785"/>
    <cellStyle name="20% - Accent6 13 4" xfId="5786"/>
    <cellStyle name="20% - Accent6 13 5" xfId="5787"/>
    <cellStyle name="20% - Accent6 13 6" xfId="5788"/>
    <cellStyle name="20% - Accent6 13 7" xfId="5789"/>
    <cellStyle name="20% - Accent6 14" xfId="5790"/>
    <cellStyle name="20% - Accent6 14 2" xfId="5791"/>
    <cellStyle name="20% - Accent6 14 3" xfId="5792"/>
    <cellStyle name="20% - Accent6 14 4" xfId="5793"/>
    <cellStyle name="20% - Accent6 14 5" xfId="5794"/>
    <cellStyle name="20% - Accent6 14 6" xfId="5795"/>
    <cellStyle name="20% - Accent6 14 7" xfId="5796"/>
    <cellStyle name="20% - Accent6 15" xfId="5797"/>
    <cellStyle name="20% - Accent6 15 2" xfId="5798"/>
    <cellStyle name="20% - Accent6 15 3" xfId="5799"/>
    <cellStyle name="20% - Accent6 15 4" xfId="5800"/>
    <cellStyle name="20% - Accent6 15 5" xfId="5801"/>
    <cellStyle name="20% - Accent6 15 6" xfId="5802"/>
    <cellStyle name="20% - Accent6 15 7" xfId="5803"/>
    <cellStyle name="20% - Accent6 16" xfId="5804"/>
    <cellStyle name="20% - Accent6 16 2" xfId="5805"/>
    <cellStyle name="20% - Accent6 16 3" xfId="5806"/>
    <cellStyle name="20% - Accent6 16 4" xfId="5807"/>
    <cellStyle name="20% - Accent6 16 5" xfId="5808"/>
    <cellStyle name="20% - Accent6 16 6" xfId="5809"/>
    <cellStyle name="20% - Accent6 16 7" xfId="5810"/>
    <cellStyle name="20% - Accent6 17" xfId="5811"/>
    <cellStyle name="20% - Accent6 17 2" xfId="5812"/>
    <cellStyle name="20% - Accent6 17 3" xfId="5813"/>
    <cellStyle name="20% - Accent6 17 4" xfId="5814"/>
    <cellStyle name="20% - Accent6 17 5" xfId="5815"/>
    <cellStyle name="20% - Accent6 17 6" xfId="5816"/>
    <cellStyle name="20% - Accent6 17 7" xfId="5817"/>
    <cellStyle name="20% - Accent6 18" xfId="5818"/>
    <cellStyle name="20% - Accent6 18 2" xfId="5819"/>
    <cellStyle name="20% - Accent6 18 3" xfId="5820"/>
    <cellStyle name="20% - Accent6 18 4" xfId="5821"/>
    <cellStyle name="20% - Accent6 18 5" xfId="5822"/>
    <cellStyle name="20% - Accent6 18 6" xfId="5823"/>
    <cellStyle name="20% - Accent6 18 7" xfId="5824"/>
    <cellStyle name="20% - Accent6 19" xfId="5825"/>
    <cellStyle name="20% - Accent6 19 2" xfId="5826"/>
    <cellStyle name="20% - Accent6 19 3" xfId="5827"/>
    <cellStyle name="20% - Accent6 19 4" xfId="5828"/>
    <cellStyle name="20% - Accent6 19 5" xfId="5829"/>
    <cellStyle name="20% - Accent6 19 6" xfId="5830"/>
    <cellStyle name="20% - Accent6 19 7" xfId="5831"/>
    <cellStyle name="20% - Accent6 2" xfId="5832"/>
    <cellStyle name="20% - Accent6 2 10" xfId="5833"/>
    <cellStyle name="20% - Accent6 2 11" xfId="5834"/>
    <cellStyle name="20% - Accent6 2 12" xfId="5835"/>
    <cellStyle name="20% - Accent6 2 13" xfId="5836"/>
    <cellStyle name="20% - Accent6 2 14" xfId="5837"/>
    <cellStyle name="20% - Accent6 2 15" xfId="5838"/>
    <cellStyle name="20% - Accent6 2 16" xfId="5839"/>
    <cellStyle name="20% - Accent6 2 17" xfId="5840"/>
    <cellStyle name="20% - Accent6 2 18" xfId="5841"/>
    <cellStyle name="20% - Accent6 2 19" xfId="5842"/>
    <cellStyle name="20% - Accent6 2 2" xfId="5843"/>
    <cellStyle name="20% - Accent6 2 2 2" xfId="5844"/>
    <cellStyle name="20% - Accent6 2 2 2 10" xfId="5845"/>
    <cellStyle name="20% - Accent6 2 2 2 11" xfId="5846"/>
    <cellStyle name="20% - Accent6 2 2 2 12" xfId="5847"/>
    <cellStyle name="20% - Accent6 2 2 2 13" xfId="5848"/>
    <cellStyle name="20% - Accent6 2 2 2 14" xfId="5849"/>
    <cellStyle name="20% - Accent6 2 2 2 15" xfId="5850"/>
    <cellStyle name="20% - Accent6 2 2 2 16" xfId="5851"/>
    <cellStyle name="20% - Accent6 2 2 2 17" xfId="5852"/>
    <cellStyle name="20% - Accent6 2 2 2 18" xfId="5853"/>
    <cellStyle name="20% - Accent6 2 2 2 19" xfId="5854"/>
    <cellStyle name="20% - Accent6 2 2 2 2" xfId="5855"/>
    <cellStyle name="20% - Accent6 2 2 2 20" xfId="5856"/>
    <cellStyle name="20% - Accent6 2 2 2 21" xfId="5857"/>
    <cellStyle name="20% - Accent6 2 2 2 22" xfId="5858"/>
    <cellStyle name="20% - Accent6 2 2 2 23" xfId="5859"/>
    <cellStyle name="20% - Accent6 2 2 2 24" xfId="5860"/>
    <cellStyle name="20% - Accent6 2 2 2 25" xfId="5861"/>
    <cellStyle name="20% - Accent6 2 2 2 26" xfId="5862"/>
    <cellStyle name="20% - Accent6 2 2 2 27" xfId="5863"/>
    <cellStyle name="20% - Accent6 2 2 2 28" xfId="5864"/>
    <cellStyle name="20% - Accent6 2 2 2 29" xfId="5865"/>
    <cellStyle name="20% - Accent6 2 2 2 3" xfId="5866"/>
    <cellStyle name="20% - Accent6 2 2 2 4" xfId="5867"/>
    <cellStyle name="20% - Accent6 2 2 2 5" xfId="5868"/>
    <cellStyle name="20% - Accent6 2 2 2 6" xfId="5869"/>
    <cellStyle name="20% - Accent6 2 2 2 7" xfId="5870"/>
    <cellStyle name="20% - Accent6 2 2 2 8" xfId="5871"/>
    <cellStyle name="20% - Accent6 2 2 2 9" xfId="5872"/>
    <cellStyle name="20% - Accent6 2 2 3" xfId="5873"/>
    <cellStyle name="20% - Accent6 2 2 3 10" xfId="5874"/>
    <cellStyle name="20% - Accent6 2 2 3 11" xfId="5875"/>
    <cellStyle name="20% - Accent6 2 2 3 12" xfId="5876"/>
    <cellStyle name="20% - Accent6 2 2 3 13" xfId="5877"/>
    <cellStyle name="20% - Accent6 2 2 3 14" xfId="5878"/>
    <cellStyle name="20% - Accent6 2 2 3 15" xfId="5879"/>
    <cellStyle name="20% - Accent6 2 2 3 16" xfId="5880"/>
    <cellStyle name="20% - Accent6 2 2 3 17" xfId="5881"/>
    <cellStyle name="20% - Accent6 2 2 3 18" xfId="5882"/>
    <cellStyle name="20% - Accent6 2 2 3 19" xfId="5883"/>
    <cellStyle name="20% - Accent6 2 2 3 2" xfId="5884"/>
    <cellStyle name="20% - Accent6 2 2 3 20" xfId="5885"/>
    <cellStyle name="20% - Accent6 2 2 3 21" xfId="5886"/>
    <cellStyle name="20% - Accent6 2 2 3 22" xfId="5887"/>
    <cellStyle name="20% - Accent6 2 2 3 23" xfId="5888"/>
    <cellStyle name="20% - Accent6 2 2 3 24" xfId="5889"/>
    <cellStyle name="20% - Accent6 2 2 3 25" xfId="5890"/>
    <cellStyle name="20% - Accent6 2 2 3 26" xfId="5891"/>
    <cellStyle name="20% - Accent6 2 2 3 27" xfId="5892"/>
    <cellStyle name="20% - Accent6 2 2 3 28" xfId="5893"/>
    <cellStyle name="20% - Accent6 2 2 3 29" xfId="5894"/>
    <cellStyle name="20% - Accent6 2 2 3 3" xfId="5895"/>
    <cellStyle name="20% - Accent6 2 2 3 4" xfId="5896"/>
    <cellStyle name="20% - Accent6 2 2 3 5" xfId="5897"/>
    <cellStyle name="20% - Accent6 2 2 3 6" xfId="5898"/>
    <cellStyle name="20% - Accent6 2 2 3 7" xfId="5899"/>
    <cellStyle name="20% - Accent6 2 2 3 8" xfId="5900"/>
    <cellStyle name="20% - Accent6 2 2 3 9" xfId="5901"/>
    <cellStyle name="20% - Accent6 2 2_PP projections for 13-14-13.03.13" xfId="5902"/>
    <cellStyle name="20% - Accent6 2 20" xfId="5903"/>
    <cellStyle name="20% - Accent6 2 3" xfId="5904"/>
    <cellStyle name="20% - Accent6 2 4" xfId="5905"/>
    <cellStyle name="20% - Accent6 2 5" xfId="5906"/>
    <cellStyle name="20% - Accent6 2 6" xfId="5907"/>
    <cellStyle name="20% - Accent6 2 7" xfId="5908"/>
    <cellStyle name="20% - Accent6 2 8" xfId="5909"/>
    <cellStyle name="20% - Accent6 2 9" xfId="5910"/>
    <cellStyle name="20% - Accent6 2_DKJ PROV 1112" xfId="5911"/>
    <cellStyle name="20% - Accent6 20" xfId="5912"/>
    <cellStyle name="20% - Accent6 20 2" xfId="5913"/>
    <cellStyle name="20% - Accent6 20 3" xfId="5914"/>
    <cellStyle name="20% - Accent6 20 4" xfId="5915"/>
    <cellStyle name="20% - Accent6 20 5" xfId="5916"/>
    <cellStyle name="20% - Accent6 20 6" xfId="5917"/>
    <cellStyle name="20% - Accent6 20 7" xfId="5918"/>
    <cellStyle name="20% - Accent6 21" xfId="5919"/>
    <cellStyle name="20% - Accent6 21 2" xfId="5920"/>
    <cellStyle name="20% - Accent6 21 3" xfId="5921"/>
    <cellStyle name="20% - Accent6 21 4" xfId="5922"/>
    <cellStyle name="20% - Accent6 21 5" xfId="5923"/>
    <cellStyle name="20% - Accent6 21 6" xfId="5924"/>
    <cellStyle name="20% - Accent6 21 7" xfId="5925"/>
    <cellStyle name="20% - Accent6 22" xfId="5926"/>
    <cellStyle name="20% - Accent6 23" xfId="5927"/>
    <cellStyle name="20% - Accent6 24" xfId="5928"/>
    <cellStyle name="20% - Accent6 25" xfId="5929"/>
    <cellStyle name="20% - Accent6 25 2" xfId="5930"/>
    <cellStyle name="20% - Accent6 26" xfId="5931"/>
    <cellStyle name="20% - Accent6 27" xfId="5932"/>
    <cellStyle name="20% - Accent6 28" xfId="5933"/>
    <cellStyle name="20% - Accent6 29" xfId="5934"/>
    <cellStyle name="20% - Accent6 3" xfId="5935"/>
    <cellStyle name="20% - Accent6 3 2" xfId="5936"/>
    <cellStyle name="20% - Accent6 3 3" xfId="5937"/>
    <cellStyle name="20% - Accent6 3 4" xfId="5938"/>
    <cellStyle name="20% - Accent6 3 5" xfId="5939"/>
    <cellStyle name="20% - Accent6 3 6" xfId="5940"/>
    <cellStyle name="20% - Accent6 3 7" xfId="5941"/>
    <cellStyle name="20% - Accent6 3 8" xfId="5942"/>
    <cellStyle name="20% - Accent6 3 9" xfId="5943"/>
    <cellStyle name="20% - Accent6 3_DKJ PROV 1112" xfId="5944"/>
    <cellStyle name="20% - Accent6 30" xfId="5945"/>
    <cellStyle name="20% - Accent6 31" xfId="5946"/>
    <cellStyle name="20% - Accent6 32" xfId="5947"/>
    <cellStyle name="20% - Accent6 33" xfId="5948"/>
    <cellStyle name="20% - Accent6 34" xfId="5949"/>
    <cellStyle name="20% - Accent6 35" xfId="5950"/>
    <cellStyle name="20% - Accent6 36" xfId="5951"/>
    <cellStyle name="20% - Accent6 37" xfId="5952"/>
    <cellStyle name="20% - Accent6 38" xfId="5953"/>
    <cellStyle name="20% - Accent6 39" xfId="5954"/>
    <cellStyle name="20% - Accent6 4" xfId="5955"/>
    <cellStyle name="20% - Accent6 4 2" xfId="5956"/>
    <cellStyle name="20% - Accent6 4 3" xfId="5957"/>
    <cellStyle name="20% - Accent6 4 4" xfId="5958"/>
    <cellStyle name="20% - Accent6 4 5" xfId="5959"/>
    <cellStyle name="20% - Accent6 4 6" xfId="5960"/>
    <cellStyle name="20% - Accent6 4 7" xfId="5961"/>
    <cellStyle name="20% - Accent6 4 8" xfId="5962"/>
    <cellStyle name="20% - Accent6 4 9" xfId="5963"/>
    <cellStyle name="20% - Accent6 4_DKJ PROV 1112" xfId="5964"/>
    <cellStyle name="20% - Accent6 40" xfId="5965"/>
    <cellStyle name="20% - Accent6 5" xfId="5966"/>
    <cellStyle name="20% - Accent6 5 2" xfId="5967"/>
    <cellStyle name="20% - Accent6 5 3" xfId="5968"/>
    <cellStyle name="20% - Accent6 5 4" xfId="5969"/>
    <cellStyle name="20% - Accent6 5 5" xfId="5970"/>
    <cellStyle name="20% - Accent6 5 6" xfId="5971"/>
    <cellStyle name="20% - Accent6 5 7" xfId="5972"/>
    <cellStyle name="20% - Accent6 6" xfId="5973"/>
    <cellStyle name="20% - Accent6 6 2" xfId="5974"/>
    <cellStyle name="20% - Accent6 6 3" xfId="5975"/>
    <cellStyle name="20% - Accent6 6 4" xfId="5976"/>
    <cellStyle name="20% - Accent6 6 5" xfId="5977"/>
    <cellStyle name="20% - Accent6 6 6" xfId="5978"/>
    <cellStyle name="20% - Accent6 6 7" xfId="5979"/>
    <cellStyle name="20% - Accent6 7" xfId="5980"/>
    <cellStyle name="20% - Accent6 7 2" xfId="5981"/>
    <cellStyle name="20% - Accent6 7 3" xfId="5982"/>
    <cellStyle name="20% - Accent6 7 4" xfId="5983"/>
    <cellStyle name="20% - Accent6 7 5" xfId="5984"/>
    <cellStyle name="20% - Accent6 7 6" xfId="5985"/>
    <cellStyle name="20% - Accent6 7 7" xfId="5986"/>
    <cellStyle name="20% - Accent6 8" xfId="5987"/>
    <cellStyle name="20% - Accent6 8 2" xfId="5988"/>
    <cellStyle name="20% - Accent6 8 3" xfId="5989"/>
    <cellStyle name="20% - Accent6 8 4" xfId="5990"/>
    <cellStyle name="20% - Accent6 8 5" xfId="5991"/>
    <cellStyle name="20% - Accent6 8 6" xfId="5992"/>
    <cellStyle name="20% - Accent6 8 7" xfId="5993"/>
    <cellStyle name="20% - Accent6 9" xfId="5994"/>
    <cellStyle name="20% - Accent6 9 2" xfId="5995"/>
    <cellStyle name="20% - Accent6 9 3" xfId="5996"/>
    <cellStyle name="20% - Accent6 9 4" xfId="5997"/>
    <cellStyle name="20% - Accent6 9 5" xfId="5998"/>
    <cellStyle name="20% - Accent6 9 6" xfId="5999"/>
    <cellStyle name="20% - Accent6 9 7" xfId="6000"/>
    <cellStyle name="20% - アクセント 1" xfId="6001"/>
    <cellStyle name="20% - アクセント 2" xfId="6002"/>
    <cellStyle name="20% - アクセント 3" xfId="6003"/>
    <cellStyle name="20% - アクセント 4" xfId="6004"/>
    <cellStyle name="20% - アクセント 5" xfId="6005"/>
    <cellStyle name="20% - アクセント 6" xfId="6006"/>
    <cellStyle name="40% - Accent1 10" xfId="6007"/>
    <cellStyle name="40% - Accent1 10 2" xfId="6008"/>
    <cellStyle name="40% - Accent1 10 3" xfId="6009"/>
    <cellStyle name="40% - Accent1 10 4" xfId="6010"/>
    <cellStyle name="40% - Accent1 10 5" xfId="6011"/>
    <cellStyle name="40% - Accent1 10 6" xfId="6012"/>
    <cellStyle name="40% - Accent1 10 7" xfId="6013"/>
    <cellStyle name="40% - Accent1 11" xfId="6014"/>
    <cellStyle name="40% - Accent1 11 2" xfId="6015"/>
    <cellStyle name="40% - Accent1 11 3" xfId="6016"/>
    <cellStyle name="40% - Accent1 11 4" xfId="6017"/>
    <cellStyle name="40% - Accent1 11 5" xfId="6018"/>
    <cellStyle name="40% - Accent1 11 6" xfId="6019"/>
    <cellStyle name="40% - Accent1 11 7" xfId="6020"/>
    <cellStyle name="40% - Accent1 12" xfId="6021"/>
    <cellStyle name="40% - Accent1 12 2" xfId="6022"/>
    <cellStyle name="40% - Accent1 12 3" xfId="6023"/>
    <cellStyle name="40% - Accent1 12 4" xfId="6024"/>
    <cellStyle name="40% - Accent1 12 5" xfId="6025"/>
    <cellStyle name="40% - Accent1 12 6" xfId="6026"/>
    <cellStyle name="40% - Accent1 12 7" xfId="6027"/>
    <cellStyle name="40% - Accent1 13" xfId="6028"/>
    <cellStyle name="40% - Accent1 13 2" xfId="6029"/>
    <cellStyle name="40% - Accent1 13 3" xfId="6030"/>
    <cellStyle name="40% - Accent1 13 4" xfId="6031"/>
    <cellStyle name="40% - Accent1 13 5" xfId="6032"/>
    <cellStyle name="40% - Accent1 13 6" xfId="6033"/>
    <cellStyle name="40% - Accent1 13 7" xfId="6034"/>
    <cellStyle name="40% - Accent1 14" xfId="6035"/>
    <cellStyle name="40% - Accent1 14 2" xfId="6036"/>
    <cellStyle name="40% - Accent1 14 3" xfId="6037"/>
    <cellStyle name="40% - Accent1 14 4" xfId="6038"/>
    <cellStyle name="40% - Accent1 14 5" xfId="6039"/>
    <cellStyle name="40% - Accent1 14 6" xfId="6040"/>
    <cellStyle name="40% - Accent1 14 7" xfId="6041"/>
    <cellStyle name="40% - Accent1 15" xfId="6042"/>
    <cellStyle name="40% - Accent1 15 2" xfId="6043"/>
    <cellStyle name="40% - Accent1 15 3" xfId="6044"/>
    <cellStyle name="40% - Accent1 15 4" xfId="6045"/>
    <cellStyle name="40% - Accent1 15 5" xfId="6046"/>
    <cellStyle name="40% - Accent1 15 6" xfId="6047"/>
    <cellStyle name="40% - Accent1 15 7" xfId="6048"/>
    <cellStyle name="40% - Accent1 16" xfId="6049"/>
    <cellStyle name="40% - Accent1 16 2" xfId="6050"/>
    <cellStyle name="40% - Accent1 16 3" xfId="6051"/>
    <cellStyle name="40% - Accent1 16 4" xfId="6052"/>
    <cellStyle name="40% - Accent1 16 5" xfId="6053"/>
    <cellStyle name="40% - Accent1 16 6" xfId="6054"/>
    <cellStyle name="40% - Accent1 16 7" xfId="6055"/>
    <cellStyle name="40% - Accent1 17" xfId="6056"/>
    <cellStyle name="40% - Accent1 17 2" xfId="6057"/>
    <cellStyle name="40% - Accent1 17 3" xfId="6058"/>
    <cellStyle name="40% - Accent1 17 4" xfId="6059"/>
    <cellStyle name="40% - Accent1 17 5" xfId="6060"/>
    <cellStyle name="40% - Accent1 17 6" xfId="6061"/>
    <cellStyle name="40% - Accent1 17 7" xfId="6062"/>
    <cellStyle name="40% - Accent1 18" xfId="6063"/>
    <cellStyle name="40% - Accent1 18 2" xfId="6064"/>
    <cellStyle name="40% - Accent1 18 3" xfId="6065"/>
    <cellStyle name="40% - Accent1 18 4" xfId="6066"/>
    <cellStyle name="40% - Accent1 18 5" xfId="6067"/>
    <cellStyle name="40% - Accent1 18 6" xfId="6068"/>
    <cellStyle name="40% - Accent1 18 7" xfId="6069"/>
    <cellStyle name="40% - Accent1 19" xfId="6070"/>
    <cellStyle name="40% - Accent1 19 2" xfId="6071"/>
    <cellStyle name="40% - Accent1 19 3" xfId="6072"/>
    <cellStyle name="40% - Accent1 19 4" xfId="6073"/>
    <cellStyle name="40% - Accent1 19 5" xfId="6074"/>
    <cellStyle name="40% - Accent1 19 6" xfId="6075"/>
    <cellStyle name="40% - Accent1 19 7" xfId="6076"/>
    <cellStyle name="40% - Accent1 2" xfId="6077"/>
    <cellStyle name="40% - Accent1 2 10" xfId="6078"/>
    <cellStyle name="40% - Accent1 2 11" xfId="6079"/>
    <cellStyle name="40% - Accent1 2 12" xfId="6080"/>
    <cellStyle name="40% - Accent1 2 13" xfId="6081"/>
    <cellStyle name="40% - Accent1 2 14" xfId="6082"/>
    <cellStyle name="40% - Accent1 2 15" xfId="6083"/>
    <cellStyle name="40% - Accent1 2 16" xfId="6084"/>
    <cellStyle name="40% - Accent1 2 17" xfId="6085"/>
    <cellStyle name="40% - Accent1 2 18" xfId="6086"/>
    <cellStyle name="40% - Accent1 2 19" xfId="6087"/>
    <cellStyle name="40% - Accent1 2 2" xfId="6088"/>
    <cellStyle name="40% - Accent1 2 2 2" xfId="6089"/>
    <cellStyle name="40% - Accent1 2 2 2 10" xfId="6090"/>
    <cellStyle name="40% - Accent1 2 2 2 11" xfId="6091"/>
    <cellStyle name="40% - Accent1 2 2 2 12" xfId="6092"/>
    <cellStyle name="40% - Accent1 2 2 2 13" xfId="6093"/>
    <cellStyle name="40% - Accent1 2 2 2 14" xfId="6094"/>
    <cellStyle name="40% - Accent1 2 2 2 15" xfId="6095"/>
    <cellStyle name="40% - Accent1 2 2 2 16" xfId="6096"/>
    <cellStyle name="40% - Accent1 2 2 2 17" xfId="6097"/>
    <cellStyle name="40% - Accent1 2 2 2 18" xfId="6098"/>
    <cellStyle name="40% - Accent1 2 2 2 19" xfId="6099"/>
    <cellStyle name="40% - Accent1 2 2 2 2" xfId="6100"/>
    <cellStyle name="40% - Accent1 2 2 2 20" xfId="6101"/>
    <cellStyle name="40% - Accent1 2 2 2 21" xfId="6102"/>
    <cellStyle name="40% - Accent1 2 2 2 22" xfId="6103"/>
    <cellStyle name="40% - Accent1 2 2 2 23" xfId="6104"/>
    <cellStyle name="40% - Accent1 2 2 2 24" xfId="6105"/>
    <cellStyle name="40% - Accent1 2 2 2 25" xfId="6106"/>
    <cellStyle name="40% - Accent1 2 2 2 26" xfId="6107"/>
    <cellStyle name="40% - Accent1 2 2 2 27" xfId="6108"/>
    <cellStyle name="40% - Accent1 2 2 2 28" xfId="6109"/>
    <cellStyle name="40% - Accent1 2 2 2 29" xfId="6110"/>
    <cellStyle name="40% - Accent1 2 2 2 3" xfId="6111"/>
    <cellStyle name="40% - Accent1 2 2 2 4" xfId="6112"/>
    <cellStyle name="40% - Accent1 2 2 2 5" xfId="6113"/>
    <cellStyle name="40% - Accent1 2 2 2 6" xfId="6114"/>
    <cellStyle name="40% - Accent1 2 2 2 7" xfId="6115"/>
    <cellStyle name="40% - Accent1 2 2 2 8" xfId="6116"/>
    <cellStyle name="40% - Accent1 2 2 2 9" xfId="6117"/>
    <cellStyle name="40% - Accent1 2 2 3" xfId="6118"/>
    <cellStyle name="40% - Accent1 2 2 3 10" xfId="6119"/>
    <cellStyle name="40% - Accent1 2 2 3 11" xfId="6120"/>
    <cellStyle name="40% - Accent1 2 2 3 12" xfId="6121"/>
    <cellStyle name="40% - Accent1 2 2 3 13" xfId="6122"/>
    <cellStyle name="40% - Accent1 2 2 3 14" xfId="6123"/>
    <cellStyle name="40% - Accent1 2 2 3 15" xfId="6124"/>
    <cellStyle name="40% - Accent1 2 2 3 16" xfId="6125"/>
    <cellStyle name="40% - Accent1 2 2 3 17" xfId="6126"/>
    <cellStyle name="40% - Accent1 2 2 3 18" xfId="6127"/>
    <cellStyle name="40% - Accent1 2 2 3 19" xfId="6128"/>
    <cellStyle name="40% - Accent1 2 2 3 2" xfId="6129"/>
    <cellStyle name="40% - Accent1 2 2 3 20" xfId="6130"/>
    <cellStyle name="40% - Accent1 2 2 3 21" xfId="6131"/>
    <cellStyle name="40% - Accent1 2 2 3 22" xfId="6132"/>
    <cellStyle name="40% - Accent1 2 2 3 23" xfId="6133"/>
    <cellStyle name="40% - Accent1 2 2 3 24" xfId="6134"/>
    <cellStyle name="40% - Accent1 2 2 3 25" xfId="6135"/>
    <cellStyle name="40% - Accent1 2 2 3 26" xfId="6136"/>
    <cellStyle name="40% - Accent1 2 2 3 27" xfId="6137"/>
    <cellStyle name="40% - Accent1 2 2 3 28" xfId="6138"/>
    <cellStyle name="40% - Accent1 2 2 3 29" xfId="6139"/>
    <cellStyle name="40% - Accent1 2 2 3 3" xfId="6140"/>
    <cellStyle name="40% - Accent1 2 2 3 4" xfId="6141"/>
    <cellStyle name="40% - Accent1 2 2 3 5" xfId="6142"/>
    <cellStyle name="40% - Accent1 2 2 3 6" xfId="6143"/>
    <cellStyle name="40% - Accent1 2 2 3 7" xfId="6144"/>
    <cellStyle name="40% - Accent1 2 2 3 8" xfId="6145"/>
    <cellStyle name="40% - Accent1 2 2 3 9" xfId="6146"/>
    <cellStyle name="40% - Accent1 2 2_PP projections for 13-14-13.03.13" xfId="6147"/>
    <cellStyle name="40% - Accent1 2 20" xfId="6148"/>
    <cellStyle name="40% - Accent1 2 3" xfId="6149"/>
    <cellStyle name="40% - Accent1 2 4" xfId="6150"/>
    <cellStyle name="40% - Accent1 2 5" xfId="6151"/>
    <cellStyle name="40% - Accent1 2 6" xfId="6152"/>
    <cellStyle name="40% - Accent1 2 7" xfId="6153"/>
    <cellStyle name="40% - Accent1 2 8" xfId="6154"/>
    <cellStyle name="40% - Accent1 2 9" xfId="6155"/>
    <cellStyle name="40% - Accent1 2_DKJ PROV 1112" xfId="6156"/>
    <cellStyle name="40% - Accent1 20" xfId="6157"/>
    <cellStyle name="40% - Accent1 20 2" xfId="6158"/>
    <cellStyle name="40% - Accent1 20 3" xfId="6159"/>
    <cellStyle name="40% - Accent1 20 4" xfId="6160"/>
    <cellStyle name="40% - Accent1 20 5" xfId="6161"/>
    <cellStyle name="40% - Accent1 20 6" xfId="6162"/>
    <cellStyle name="40% - Accent1 20 7" xfId="6163"/>
    <cellStyle name="40% - Accent1 21" xfId="6164"/>
    <cellStyle name="40% - Accent1 21 2" xfId="6165"/>
    <cellStyle name="40% - Accent1 21 3" xfId="6166"/>
    <cellStyle name="40% - Accent1 21 4" xfId="6167"/>
    <cellStyle name="40% - Accent1 21 5" xfId="6168"/>
    <cellStyle name="40% - Accent1 21 6" xfId="6169"/>
    <cellStyle name="40% - Accent1 21 7" xfId="6170"/>
    <cellStyle name="40% - Accent1 22" xfId="6171"/>
    <cellStyle name="40% - Accent1 23" xfId="6172"/>
    <cellStyle name="40% - Accent1 24" xfId="6173"/>
    <cellStyle name="40% - Accent1 25" xfId="6174"/>
    <cellStyle name="40% - Accent1 25 2" xfId="6175"/>
    <cellStyle name="40% - Accent1 26" xfId="6176"/>
    <cellStyle name="40% - Accent1 27" xfId="6177"/>
    <cellStyle name="40% - Accent1 28" xfId="6178"/>
    <cellStyle name="40% - Accent1 29" xfId="6179"/>
    <cellStyle name="40% - Accent1 3" xfId="6180"/>
    <cellStyle name="40% - Accent1 3 2" xfId="6181"/>
    <cellStyle name="40% - Accent1 3 3" xfId="6182"/>
    <cellStyle name="40% - Accent1 3 4" xfId="6183"/>
    <cellStyle name="40% - Accent1 3 5" xfId="6184"/>
    <cellStyle name="40% - Accent1 3 6" xfId="6185"/>
    <cellStyle name="40% - Accent1 3 7" xfId="6186"/>
    <cellStyle name="40% - Accent1 3 8" xfId="6187"/>
    <cellStyle name="40% - Accent1 3 9" xfId="6188"/>
    <cellStyle name="40% - Accent1 3_DKJ PROV 1112" xfId="6189"/>
    <cellStyle name="40% - Accent1 30" xfId="6190"/>
    <cellStyle name="40% - Accent1 31" xfId="6191"/>
    <cellStyle name="40% - Accent1 32" xfId="6192"/>
    <cellStyle name="40% - Accent1 33" xfId="6193"/>
    <cellStyle name="40% - Accent1 34" xfId="6194"/>
    <cellStyle name="40% - Accent1 35" xfId="6195"/>
    <cellStyle name="40% - Accent1 36" xfId="6196"/>
    <cellStyle name="40% - Accent1 37" xfId="6197"/>
    <cellStyle name="40% - Accent1 38" xfId="6198"/>
    <cellStyle name="40% - Accent1 39" xfId="6199"/>
    <cellStyle name="40% - Accent1 4" xfId="6200"/>
    <cellStyle name="40% - Accent1 4 2" xfId="6201"/>
    <cellStyle name="40% - Accent1 4 3" xfId="6202"/>
    <cellStyle name="40% - Accent1 4 4" xfId="6203"/>
    <cellStyle name="40% - Accent1 4 5" xfId="6204"/>
    <cellStyle name="40% - Accent1 4 6" xfId="6205"/>
    <cellStyle name="40% - Accent1 4 7" xfId="6206"/>
    <cellStyle name="40% - Accent1 4 8" xfId="6207"/>
    <cellStyle name="40% - Accent1 4 9" xfId="6208"/>
    <cellStyle name="40% - Accent1 4_DKJ PROV 1112" xfId="6209"/>
    <cellStyle name="40% - Accent1 40" xfId="6210"/>
    <cellStyle name="40% - Accent1 5" xfId="6211"/>
    <cellStyle name="40% - Accent1 5 2" xfId="6212"/>
    <cellStyle name="40% - Accent1 5 3" xfId="6213"/>
    <cellStyle name="40% - Accent1 5 4" xfId="6214"/>
    <cellStyle name="40% - Accent1 5 5" xfId="6215"/>
    <cellStyle name="40% - Accent1 5 6" xfId="6216"/>
    <cellStyle name="40% - Accent1 5 7" xfId="6217"/>
    <cellStyle name="40% - Accent1 6" xfId="6218"/>
    <cellStyle name="40% - Accent1 6 2" xfId="6219"/>
    <cellStyle name="40% - Accent1 6 3" xfId="6220"/>
    <cellStyle name="40% - Accent1 6 4" xfId="6221"/>
    <cellStyle name="40% - Accent1 6 5" xfId="6222"/>
    <cellStyle name="40% - Accent1 6 6" xfId="6223"/>
    <cellStyle name="40% - Accent1 6 7" xfId="6224"/>
    <cellStyle name="40% - Accent1 7" xfId="6225"/>
    <cellStyle name="40% - Accent1 7 2" xfId="6226"/>
    <cellStyle name="40% - Accent1 7 3" xfId="6227"/>
    <cellStyle name="40% - Accent1 7 4" xfId="6228"/>
    <cellStyle name="40% - Accent1 7 5" xfId="6229"/>
    <cellStyle name="40% - Accent1 7 6" xfId="6230"/>
    <cellStyle name="40% - Accent1 7 7" xfId="6231"/>
    <cellStyle name="40% - Accent1 8" xfId="6232"/>
    <cellStyle name="40% - Accent1 8 2" xfId="6233"/>
    <cellStyle name="40% - Accent1 8 3" xfId="6234"/>
    <cellStyle name="40% - Accent1 8 4" xfId="6235"/>
    <cellStyle name="40% - Accent1 8 5" xfId="6236"/>
    <cellStyle name="40% - Accent1 8 6" xfId="6237"/>
    <cellStyle name="40% - Accent1 8 7" xfId="6238"/>
    <cellStyle name="40% - Accent1 9" xfId="6239"/>
    <cellStyle name="40% - Accent1 9 2" xfId="6240"/>
    <cellStyle name="40% - Accent1 9 3" xfId="6241"/>
    <cellStyle name="40% - Accent1 9 4" xfId="6242"/>
    <cellStyle name="40% - Accent1 9 5" xfId="6243"/>
    <cellStyle name="40% - Accent1 9 6" xfId="6244"/>
    <cellStyle name="40% - Accent1 9 7" xfId="6245"/>
    <cellStyle name="40% - Accent2 10" xfId="6246"/>
    <cellStyle name="40% - Accent2 10 2" xfId="6247"/>
    <cellStyle name="40% - Accent2 11" xfId="6248"/>
    <cellStyle name="40% - Accent2 12" xfId="6249"/>
    <cellStyle name="40% - Accent2 13" xfId="6250"/>
    <cellStyle name="40% - Accent2 14" xfId="6251"/>
    <cellStyle name="40% - Accent2 15" xfId="6252"/>
    <cellStyle name="40% - Accent2 16" xfId="6253"/>
    <cellStyle name="40% - Accent2 17" xfId="6254"/>
    <cellStyle name="40% - Accent2 18" xfId="6255"/>
    <cellStyle name="40% - Accent2 19" xfId="6256"/>
    <cellStyle name="40% - Accent2 2" xfId="6257"/>
    <cellStyle name="40% - Accent2 2 10" xfId="6258"/>
    <cellStyle name="40% - Accent2 2 11" xfId="6259"/>
    <cellStyle name="40% - Accent2 2 12" xfId="6260"/>
    <cellStyle name="40% - Accent2 2 13" xfId="6261"/>
    <cellStyle name="40% - Accent2 2 14" xfId="6262"/>
    <cellStyle name="40% - Accent2 2 15" xfId="6263"/>
    <cellStyle name="40% - Accent2 2 16" xfId="6264"/>
    <cellStyle name="40% - Accent2 2 17" xfId="6265"/>
    <cellStyle name="40% - Accent2 2 18" xfId="6266"/>
    <cellStyle name="40% - Accent2 2 19" xfId="6267"/>
    <cellStyle name="40% - Accent2 2 2" xfId="6268"/>
    <cellStyle name="40% - Accent2 2 2 2" xfId="6269"/>
    <cellStyle name="40% - Accent2 2 2 2 10" xfId="6270"/>
    <cellStyle name="40% - Accent2 2 2 2 11" xfId="6271"/>
    <cellStyle name="40% - Accent2 2 2 2 12" xfId="6272"/>
    <cellStyle name="40% - Accent2 2 2 2 13" xfId="6273"/>
    <cellStyle name="40% - Accent2 2 2 2 14" xfId="6274"/>
    <cellStyle name="40% - Accent2 2 2 2 15" xfId="6275"/>
    <cellStyle name="40% - Accent2 2 2 2 16" xfId="6276"/>
    <cellStyle name="40% - Accent2 2 2 2 17" xfId="6277"/>
    <cellStyle name="40% - Accent2 2 2 2 18" xfId="6278"/>
    <cellStyle name="40% - Accent2 2 2 2 19" xfId="6279"/>
    <cellStyle name="40% - Accent2 2 2 2 2" xfId="6280"/>
    <cellStyle name="40% - Accent2 2 2 2 20" xfId="6281"/>
    <cellStyle name="40% - Accent2 2 2 2 21" xfId="6282"/>
    <cellStyle name="40% - Accent2 2 2 2 22" xfId="6283"/>
    <cellStyle name="40% - Accent2 2 2 2 23" xfId="6284"/>
    <cellStyle name="40% - Accent2 2 2 2 24" xfId="6285"/>
    <cellStyle name="40% - Accent2 2 2 2 25" xfId="6286"/>
    <cellStyle name="40% - Accent2 2 2 2 26" xfId="6287"/>
    <cellStyle name="40% - Accent2 2 2 2 27" xfId="6288"/>
    <cellStyle name="40% - Accent2 2 2 2 28" xfId="6289"/>
    <cellStyle name="40% - Accent2 2 2 2 29" xfId="6290"/>
    <cellStyle name="40% - Accent2 2 2 2 3" xfId="6291"/>
    <cellStyle name="40% - Accent2 2 2 2 4" xfId="6292"/>
    <cellStyle name="40% - Accent2 2 2 2 5" xfId="6293"/>
    <cellStyle name="40% - Accent2 2 2 2 6" xfId="6294"/>
    <cellStyle name="40% - Accent2 2 2 2 7" xfId="6295"/>
    <cellStyle name="40% - Accent2 2 2 2 8" xfId="6296"/>
    <cellStyle name="40% - Accent2 2 2 2 9" xfId="6297"/>
    <cellStyle name="40% - Accent2 2 2 3" xfId="6298"/>
    <cellStyle name="40% - Accent2 2 2 3 10" xfId="6299"/>
    <cellStyle name="40% - Accent2 2 2 3 11" xfId="6300"/>
    <cellStyle name="40% - Accent2 2 2 3 12" xfId="6301"/>
    <cellStyle name="40% - Accent2 2 2 3 13" xfId="6302"/>
    <cellStyle name="40% - Accent2 2 2 3 14" xfId="6303"/>
    <cellStyle name="40% - Accent2 2 2 3 15" xfId="6304"/>
    <cellStyle name="40% - Accent2 2 2 3 16" xfId="6305"/>
    <cellStyle name="40% - Accent2 2 2 3 17" xfId="6306"/>
    <cellStyle name="40% - Accent2 2 2 3 18" xfId="6307"/>
    <cellStyle name="40% - Accent2 2 2 3 19" xfId="6308"/>
    <cellStyle name="40% - Accent2 2 2 3 2" xfId="6309"/>
    <cellStyle name="40% - Accent2 2 2 3 20" xfId="6310"/>
    <cellStyle name="40% - Accent2 2 2 3 21" xfId="6311"/>
    <cellStyle name="40% - Accent2 2 2 3 22" xfId="6312"/>
    <cellStyle name="40% - Accent2 2 2 3 23" xfId="6313"/>
    <cellStyle name="40% - Accent2 2 2 3 24" xfId="6314"/>
    <cellStyle name="40% - Accent2 2 2 3 25" xfId="6315"/>
    <cellStyle name="40% - Accent2 2 2 3 26" xfId="6316"/>
    <cellStyle name="40% - Accent2 2 2 3 27" xfId="6317"/>
    <cellStyle name="40% - Accent2 2 2 3 28" xfId="6318"/>
    <cellStyle name="40% - Accent2 2 2 3 29" xfId="6319"/>
    <cellStyle name="40% - Accent2 2 2 3 3" xfId="6320"/>
    <cellStyle name="40% - Accent2 2 2 3 4" xfId="6321"/>
    <cellStyle name="40% - Accent2 2 2 3 5" xfId="6322"/>
    <cellStyle name="40% - Accent2 2 2 3 6" xfId="6323"/>
    <cellStyle name="40% - Accent2 2 2 3 7" xfId="6324"/>
    <cellStyle name="40% - Accent2 2 2 3 8" xfId="6325"/>
    <cellStyle name="40% - Accent2 2 2 3 9" xfId="6326"/>
    <cellStyle name="40% - Accent2 2 2_PP projections for 13-14-13.03.13" xfId="6327"/>
    <cellStyle name="40% - Accent2 2 20" xfId="6328"/>
    <cellStyle name="40% - Accent2 2 3" xfId="6329"/>
    <cellStyle name="40% - Accent2 2 4" xfId="6330"/>
    <cellStyle name="40% - Accent2 2 5" xfId="6331"/>
    <cellStyle name="40% - Accent2 2 6" xfId="6332"/>
    <cellStyle name="40% - Accent2 2 7" xfId="6333"/>
    <cellStyle name="40% - Accent2 2 8" xfId="6334"/>
    <cellStyle name="40% - Accent2 2 9" xfId="6335"/>
    <cellStyle name="40% - Accent2 2_DKJ PROV 1112" xfId="6336"/>
    <cellStyle name="40% - Accent2 20" xfId="6337"/>
    <cellStyle name="40% - Accent2 21" xfId="6338"/>
    <cellStyle name="40% - Accent2 22" xfId="6339"/>
    <cellStyle name="40% - Accent2 23" xfId="6340"/>
    <cellStyle name="40% - Accent2 24" xfId="6341"/>
    <cellStyle name="40% - Accent2 25" xfId="6342"/>
    <cellStyle name="40% - Accent2 26" xfId="6343"/>
    <cellStyle name="40% - Accent2 27" xfId="6344"/>
    <cellStyle name="40% - Accent2 28" xfId="6345"/>
    <cellStyle name="40% - Accent2 29" xfId="6346"/>
    <cellStyle name="40% - Accent2 3" xfId="6347"/>
    <cellStyle name="40% - Accent2 3 2" xfId="6348"/>
    <cellStyle name="40% - Accent2 3 3" xfId="6349"/>
    <cellStyle name="40% - Accent2 3 4" xfId="6350"/>
    <cellStyle name="40% - Accent2 3 5" xfId="6351"/>
    <cellStyle name="40% - Accent2 3 6" xfId="6352"/>
    <cellStyle name="40% - Accent2 3 7" xfId="6353"/>
    <cellStyle name="40% - Accent2 3 8" xfId="6354"/>
    <cellStyle name="40% - Accent2 3 9" xfId="6355"/>
    <cellStyle name="40% - Accent2 3_DKJ PROV 1112" xfId="6356"/>
    <cellStyle name="40% - Accent2 30" xfId="6357"/>
    <cellStyle name="40% - Accent2 4" xfId="6358"/>
    <cellStyle name="40% - Accent2 4 2" xfId="6359"/>
    <cellStyle name="40% - Accent2 4 3" xfId="6360"/>
    <cellStyle name="40% - Accent2 4 4" xfId="6361"/>
    <cellStyle name="40% - Accent2 4 5" xfId="6362"/>
    <cellStyle name="40% - Accent2 4 6" xfId="6363"/>
    <cellStyle name="40% - Accent2 4 7" xfId="6364"/>
    <cellStyle name="40% - Accent2 4 8" xfId="6365"/>
    <cellStyle name="40% - Accent2 4 9" xfId="6366"/>
    <cellStyle name="40% - Accent2 4_DKJ PROV 1112" xfId="6367"/>
    <cellStyle name="40% - Accent2 5" xfId="6368"/>
    <cellStyle name="40% - Accent2 5 2" xfId="6369"/>
    <cellStyle name="40% - Accent2 5 3" xfId="6370"/>
    <cellStyle name="40% - Accent2 5 4" xfId="6371"/>
    <cellStyle name="40% - Accent2 5 5" xfId="6372"/>
    <cellStyle name="40% - Accent2 5 6" xfId="6373"/>
    <cellStyle name="40% - Accent2 5 7" xfId="6374"/>
    <cellStyle name="40% - Accent2 6" xfId="6375"/>
    <cellStyle name="40% - Accent2 6 2" xfId="6376"/>
    <cellStyle name="40% - Accent2 6 3" xfId="6377"/>
    <cellStyle name="40% - Accent2 6 4" xfId="6378"/>
    <cellStyle name="40% - Accent2 7" xfId="6379"/>
    <cellStyle name="40% - Accent2 7 2" xfId="6380"/>
    <cellStyle name="40% - Accent2 7 3" xfId="6381"/>
    <cellStyle name="40% - Accent2 8" xfId="6382"/>
    <cellStyle name="40% - Accent2 8 2" xfId="6383"/>
    <cellStyle name="40% - Accent2 8 3" xfId="6384"/>
    <cellStyle name="40% - Accent2 9" xfId="6385"/>
    <cellStyle name="40% - Accent3 10" xfId="6386"/>
    <cellStyle name="40% - Accent3 10 2" xfId="6387"/>
    <cellStyle name="40% - Accent3 10 3" xfId="6388"/>
    <cellStyle name="40% - Accent3 10 4" xfId="6389"/>
    <cellStyle name="40% - Accent3 10 5" xfId="6390"/>
    <cellStyle name="40% - Accent3 10 6" xfId="6391"/>
    <cellStyle name="40% - Accent3 10 7" xfId="6392"/>
    <cellStyle name="40% - Accent3 11" xfId="6393"/>
    <cellStyle name="40% - Accent3 11 2" xfId="6394"/>
    <cellStyle name="40% - Accent3 11 3" xfId="6395"/>
    <cellStyle name="40% - Accent3 11 4" xfId="6396"/>
    <cellStyle name="40% - Accent3 11 5" xfId="6397"/>
    <cellStyle name="40% - Accent3 11 6" xfId="6398"/>
    <cellStyle name="40% - Accent3 11 7" xfId="6399"/>
    <cellStyle name="40% - Accent3 12" xfId="6400"/>
    <cellStyle name="40% - Accent3 12 2" xfId="6401"/>
    <cellStyle name="40% - Accent3 12 3" xfId="6402"/>
    <cellStyle name="40% - Accent3 12 4" xfId="6403"/>
    <cellStyle name="40% - Accent3 12 5" xfId="6404"/>
    <cellStyle name="40% - Accent3 12 6" xfId="6405"/>
    <cellStyle name="40% - Accent3 12 7" xfId="6406"/>
    <cellStyle name="40% - Accent3 13" xfId="6407"/>
    <cellStyle name="40% - Accent3 13 2" xfId="6408"/>
    <cellStyle name="40% - Accent3 13 3" xfId="6409"/>
    <cellStyle name="40% - Accent3 13 4" xfId="6410"/>
    <cellStyle name="40% - Accent3 13 5" xfId="6411"/>
    <cellStyle name="40% - Accent3 13 6" xfId="6412"/>
    <cellStyle name="40% - Accent3 13 7" xfId="6413"/>
    <cellStyle name="40% - Accent3 14" xfId="6414"/>
    <cellStyle name="40% - Accent3 14 2" xfId="6415"/>
    <cellStyle name="40% - Accent3 14 3" xfId="6416"/>
    <cellStyle name="40% - Accent3 14 4" xfId="6417"/>
    <cellStyle name="40% - Accent3 14 5" xfId="6418"/>
    <cellStyle name="40% - Accent3 14 6" xfId="6419"/>
    <cellStyle name="40% - Accent3 14 7" xfId="6420"/>
    <cellStyle name="40% - Accent3 15" xfId="6421"/>
    <cellStyle name="40% - Accent3 15 2" xfId="6422"/>
    <cellStyle name="40% - Accent3 15 3" xfId="6423"/>
    <cellStyle name="40% - Accent3 15 4" xfId="6424"/>
    <cellStyle name="40% - Accent3 15 5" xfId="6425"/>
    <cellStyle name="40% - Accent3 15 6" xfId="6426"/>
    <cellStyle name="40% - Accent3 15 7" xfId="6427"/>
    <cellStyle name="40% - Accent3 16" xfId="6428"/>
    <cellStyle name="40% - Accent3 16 2" xfId="6429"/>
    <cellStyle name="40% - Accent3 16 3" xfId="6430"/>
    <cellStyle name="40% - Accent3 16 4" xfId="6431"/>
    <cellStyle name="40% - Accent3 16 5" xfId="6432"/>
    <cellStyle name="40% - Accent3 16 6" xfId="6433"/>
    <cellStyle name="40% - Accent3 16 7" xfId="6434"/>
    <cellStyle name="40% - Accent3 17" xfId="6435"/>
    <cellStyle name="40% - Accent3 17 2" xfId="6436"/>
    <cellStyle name="40% - Accent3 17 3" xfId="6437"/>
    <cellStyle name="40% - Accent3 17 4" xfId="6438"/>
    <cellStyle name="40% - Accent3 17 5" xfId="6439"/>
    <cellStyle name="40% - Accent3 17 6" xfId="6440"/>
    <cellStyle name="40% - Accent3 17 7" xfId="6441"/>
    <cellStyle name="40% - Accent3 18" xfId="6442"/>
    <cellStyle name="40% - Accent3 18 2" xfId="6443"/>
    <cellStyle name="40% - Accent3 18 3" xfId="6444"/>
    <cellStyle name="40% - Accent3 18 4" xfId="6445"/>
    <cellStyle name="40% - Accent3 18 5" xfId="6446"/>
    <cellStyle name="40% - Accent3 18 6" xfId="6447"/>
    <cellStyle name="40% - Accent3 18 7" xfId="6448"/>
    <cellStyle name="40% - Accent3 19" xfId="6449"/>
    <cellStyle name="40% - Accent3 19 2" xfId="6450"/>
    <cellStyle name="40% - Accent3 19 3" xfId="6451"/>
    <cellStyle name="40% - Accent3 19 4" xfId="6452"/>
    <cellStyle name="40% - Accent3 19 5" xfId="6453"/>
    <cellStyle name="40% - Accent3 19 6" xfId="6454"/>
    <cellStyle name="40% - Accent3 19 7" xfId="6455"/>
    <cellStyle name="40% - Accent3 2" xfId="6456"/>
    <cellStyle name="40% - Accent3 2 10" xfId="6457"/>
    <cellStyle name="40% - Accent3 2 11" xfId="6458"/>
    <cellStyle name="40% - Accent3 2 12" xfId="6459"/>
    <cellStyle name="40% - Accent3 2 13" xfId="6460"/>
    <cellStyle name="40% - Accent3 2 14" xfId="6461"/>
    <cellStyle name="40% - Accent3 2 15" xfId="6462"/>
    <cellStyle name="40% - Accent3 2 16" xfId="6463"/>
    <cellStyle name="40% - Accent3 2 17" xfId="6464"/>
    <cellStyle name="40% - Accent3 2 18" xfId="6465"/>
    <cellStyle name="40% - Accent3 2 19" xfId="6466"/>
    <cellStyle name="40% - Accent3 2 2" xfId="6467"/>
    <cellStyle name="40% - Accent3 2 2 2" xfId="6468"/>
    <cellStyle name="40% - Accent3 2 2 2 10" xfId="6469"/>
    <cellStyle name="40% - Accent3 2 2 2 11" xfId="6470"/>
    <cellStyle name="40% - Accent3 2 2 2 12" xfId="6471"/>
    <cellStyle name="40% - Accent3 2 2 2 13" xfId="6472"/>
    <cellStyle name="40% - Accent3 2 2 2 14" xfId="6473"/>
    <cellStyle name="40% - Accent3 2 2 2 15" xfId="6474"/>
    <cellStyle name="40% - Accent3 2 2 2 16" xfId="6475"/>
    <cellStyle name="40% - Accent3 2 2 2 17" xfId="6476"/>
    <cellStyle name="40% - Accent3 2 2 2 18" xfId="6477"/>
    <cellStyle name="40% - Accent3 2 2 2 19" xfId="6478"/>
    <cellStyle name="40% - Accent3 2 2 2 2" xfId="6479"/>
    <cellStyle name="40% - Accent3 2 2 2 20" xfId="6480"/>
    <cellStyle name="40% - Accent3 2 2 2 21" xfId="6481"/>
    <cellStyle name="40% - Accent3 2 2 2 22" xfId="6482"/>
    <cellStyle name="40% - Accent3 2 2 2 23" xfId="6483"/>
    <cellStyle name="40% - Accent3 2 2 2 24" xfId="6484"/>
    <cellStyle name="40% - Accent3 2 2 2 25" xfId="6485"/>
    <cellStyle name="40% - Accent3 2 2 2 26" xfId="6486"/>
    <cellStyle name="40% - Accent3 2 2 2 27" xfId="6487"/>
    <cellStyle name="40% - Accent3 2 2 2 28" xfId="6488"/>
    <cellStyle name="40% - Accent3 2 2 2 29" xfId="6489"/>
    <cellStyle name="40% - Accent3 2 2 2 3" xfId="6490"/>
    <cellStyle name="40% - Accent3 2 2 2 4" xfId="6491"/>
    <cellStyle name="40% - Accent3 2 2 2 5" xfId="6492"/>
    <cellStyle name="40% - Accent3 2 2 2 6" xfId="6493"/>
    <cellStyle name="40% - Accent3 2 2 2 7" xfId="6494"/>
    <cellStyle name="40% - Accent3 2 2 2 8" xfId="6495"/>
    <cellStyle name="40% - Accent3 2 2 2 9" xfId="6496"/>
    <cellStyle name="40% - Accent3 2 2 3" xfId="6497"/>
    <cellStyle name="40% - Accent3 2 2 3 10" xfId="6498"/>
    <cellStyle name="40% - Accent3 2 2 3 11" xfId="6499"/>
    <cellStyle name="40% - Accent3 2 2 3 12" xfId="6500"/>
    <cellStyle name="40% - Accent3 2 2 3 13" xfId="6501"/>
    <cellStyle name="40% - Accent3 2 2 3 14" xfId="6502"/>
    <cellStyle name="40% - Accent3 2 2 3 15" xfId="6503"/>
    <cellStyle name="40% - Accent3 2 2 3 16" xfId="6504"/>
    <cellStyle name="40% - Accent3 2 2 3 17" xfId="6505"/>
    <cellStyle name="40% - Accent3 2 2 3 18" xfId="6506"/>
    <cellStyle name="40% - Accent3 2 2 3 19" xfId="6507"/>
    <cellStyle name="40% - Accent3 2 2 3 2" xfId="6508"/>
    <cellStyle name="40% - Accent3 2 2 3 20" xfId="6509"/>
    <cellStyle name="40% - Accent3 2 2 3 21" xfId="6510"/>
    <cellStyle name="40% - Accent3 2 2 3 22" xfId="6511"/>
    <cellStyle name="40% - Accent3 2 2 3 23" xfId="6512"/>
    <cellStyle name="40% - Accent3 2 2 3 24" xfId="6513"/>
    <cellStyle name="40% - Accent3 2 2 3 25" xfId="6514"/>
    <cellStyle name="40% - Accent3 2 2 3 26" xfId="6515"/>
    <cellStyle name="40% - Accent3 2 2 3 27" xfId="6516"/>
    <cellStyle name="40% - Accent3 2 2 3 28" xfId="6517"/>
    <cellStyle name="40% - Accent3 2 2 3 29" xfId="6518"/>
    <cellStyle name="40% - Accent3 2 2 3 3" xfId="6519"/>
    <cellStyle name="40% - Accent3 2 2 3 4" xfId="6520"/>
    <cellStyle name="40% - Accent3 2 2 3 5" xfId="6521"/>
    <cellStyle name="40% - Accent3 2 2 3 6" xfId="6522"/>
    <cellStyle name="40% - Accent3 2 2 3 7" xfId="6523"/>
    <cellStyle name="40% - Accent3 2 2 3 8" xfId="6524"/>
    <cellStyle name="40% - Accent3 2 2 3 9" xfId="6525"/>
    <cellStyle name="40% - Accent3 2 2_PP projections for 13-14-13.03.13" xfId="6526"/>
    <cellStyle name="40% - Accent3 2 20" xfId="6527"/>
    <cellStyle name="40% - Accent3 2 3" xfId="6528"/>
    <cellStyle name="40% - Accent3 2 4" xfId="6529"/>
    <cellStyle name="40% - Accent3 2 5" xfId="6530"/>
    <cellStyle name="40% - Accent3 2 6" xfId="6531"/>
    <cellStyle name="40% - Accent3 2 7" xfId="6532"/>
    <cellStyle name="40% - Accent3 2 8" xfId="6533"/>
    <cellStyle name="40% - Accent3 2 9" xfId="6534"/>
    <cellStyle name="40% - Accent3 2_DKJ PROV 1112" xfId="6535"/>
    <cellStyle name="40% - Accent3 20" xfId="6536"/>
    <cellStyle name="40% - Accent3 20 2" xfId="6537"/>
    <cellStyle name="40% - Accent3 20 3" xfId="6538"/>
    <cellStyle name="40% - Accent3 20 4" xfId="6539"/>
    <cellStyle name="40% - Accent3 20 5" xfId="6540"/>
    <cellStyle name="40% - Accent3 20 6" xfId="6541"/>
    <cellStyle name="40% - Accent3 20 7" xfId="6542"/>
    <cellStyle name="40% - Accent3 21" xfId="6543"/>
    <cellStyle name="40% - Accent3 21 2" xfId="6544"/>
    <cellStyle name="40% - Accent3 21 3" xfId="6545"/>
    <cellStyle name="40% - Accent3 21 4" xfId="6546"/>
    <cellStyle name="40% - Accent3 21 5" xfId="6547"/>
    <cellStyle name="40% - Accent3 21 6" xfId="6548"/>
    <cellStyle name="40% - Accent3 21 7" xfId="6549"/>
    <cellStyle name="40% - Accent3 22" xfId="6550"/>
    <cellStyle name="40% - Accent3 23" xfId="6551"/>
    <cellStyle name="40% - Accent3 24" xfId="6552"/>
    <cellStyle name="40% - Accent3 25" xfId="6553"/>
    <cellStyle name="40% - Accent3 25 2" xfId="6554"/>
    <cellStyle name="40% - Accent3 26" xfId="6555"/>
    <cellStyle name="40% - Accent3 27" xfId="6556"/>
    <cellStyle name="40% - Accent3 28" xfId="6557"/>
    <cellStyle name="40% - Accent3 29" xfId="6558"/>
    <cellStyle name="40% - Accent3 3" xfId="6559"/>
    <cellStyle name="40% - Accent3 3 2" xfId="6560"/>
    <cellStyle name="40% - Accent3 3 3" xfId="6561"/>
    <cellStyle name="40% - Accent3 3 4" xfId="6562"/>
    <cellStyle name="40% - Accent3 3 5" xfId="6563"/>
    <cellStyle name="40% - Accent3 3 6" xfId="6564"/>
    <cellStyle name="40% - Accent3 3 7" xfId="6565"/>
    <cellStyle name="40% - Accent3 3 8" xfId="6566"/>
    <cellStyle name="40% - Accent3 3 9" xfId="6567"/>
    <cellStyle name="40% - Accent3 3_DKJ PROV 1112" xfId="6568"/>
    <cellStyle name="40% - Accent3 30" xfId="6569"/>
    <cellStyle name="40% - Accent3 31" xfId="6570"/>
    <cellStyle name="40% - Accent3 32" xfId="6571"/>
    <cellStyle name="40% - Accent3 33" xfId="6572"/>
    <cellStyle name="40% - Accent3 34" xfId="6573"/>
    <cellStyle name="40% - Accent3 35" xfId="6574"/>
    <cellStyle name="40% - Accent3 36" xfId="6575"/>
    <cellStyle name="40% - Accent3 37" xfId="6576"/>
    <cellStyle name="40% - Accent3 38" xfId="6577"/>
    <cellStyle name="40% - Accent3 39" xfId="6578"/>
    <cellStyle name="40% - Accent3 4" xfId="6579"/>
    <cellStyle name="40% - Accent3 4 2" xfId="6580"/>
    <cellStyle name="40% - Accent3 4 3" xfId="6581"/>
    <cellStyle name="40% - Accent3 4 4" xfId="6582"/>
    <cellStyle name="40% - Accent3 4 5" xfId="6583"/>
    <cellStyle name="40% - Accent3 4 6" xfId="6584"/>
    <cellStyle name="40% - Accent3 4 7" xfId="6585"/>
    <cellStyle name="40% - Accent3 4 8" xfId="6586"/>
    <cellStyle name="40% - Accent3 4 9" xfId="6587"/>
    <cellStyle name="40% - Accent3 4_DKJ PROV 1112" xfId="6588"/>
    <cellStyle name="40% - Accent3 40" xfId="6589"/>
    <cellStyle name="40% - Accent3 5" xfId="6590"/>
    <cellStyle name="40% - Accent3 5 2" xfId="6591"/>
    <cellStyle name="40% - Accent3 5 3" xfId="6592"/>
    <cellStyle name="40% - Accent3 5 4" xfId="6593"/>
    <cellStyle name="40% - Accent3 5 5" xfId="6594"/>
    <cellStyle name="40% - Accent3 5 6" xfId="6595"/>
    <cellStyle name="40% - Accent3 5 7" xfId="6596"/>
    <cellStyle name="40% - Accent3 6" xfId="6597"/>
    <cellStyle name="40% - Accent3 6 2" xfId="6598"/>
    <cellStyle name="40% - Accent3 6 3" xfId="6599"/>
    <cellStyle name="40% - Accent3 6 4" xfId="6600"/>
    <cellStyle name="40% - Accent3 6 5" xfId="6601"/>
    <cellStyle name="40% - Accent3 6 6" xfId="6602"/>
    <cellStyle name="40% - Accent3 6 7" xfId="6603"/>
    <cellStyle name="40% - Accent3 7" xfId="6604"/>
    <cellStyle name="40% - Accent3 7 2" xfId="6605"/>
    <cellStyle name="40% - Accent3 7 3" xfId="6606"/>
    <cellStyle name="40% - Accent3 7 4" xfId="6607"/>
    <cellStyle name="40% - Accent3 7 5" xfId="6608"/>
    <cellStyle name="40% - Accent3 7 6" xfId="6609"/>
    <cellStyle name="40% - Accent3 7 7" xfId="6610"/>
    <cellStyle name="40% - Accent3 8" xfId="6611"/>
    <cellStyle name="40% - Accent3 8 2" xfId="6612"/>
    <cellStyle name="40% - Accent3 8 3" xfId="6613"/>
    <cellStyle name="40% - Accent3 8 4" xfId="6614"/>
    <cellStyle name="40% - Accent3 8 5" xfId="6615"/>
    <cellStyle name="40% - Accent3 8 6" xfId="6616"/>
    <cellStyle name="40% - Accent3 8 7" xfId="6617"/>
    <cellStyle name="40% - Accent3 9" xfId="6618"/>
    <cellStyle name="40% - Accent3 9 2" xfId="6619"/>
    <cellStyle name="40% - Accent3 9 3" xfId="6620"/>
    <cellStyle name="40% - Accent3 9 4" xfId="6621"/>
    <cellStyle name="40% - Accent3 9 5" xfId="6622"/>
    <cellStyle name="40% - Accent3 9 6" xfId="6623"/>
    <cellStyle name="40% - Accent3 9 7" xfId="6624"/>
    <cellStyle name="40% - Accent4 10" xfId="6625"/>
    <cellStyle name="40% - Accent4 10 2" xfId="6626"/>
    <cellStyle name="40% - Accent4 10 3" xfId="6627"/>
    <cellStyle name="40% - Accent4 10 4" xfId="6628"/>
    <cellStyle name="40% - Accent4 10 5" xfId="6629"/>
    <cellStyle name="40% - Accent4 10 6" xfId="6630"/>
    <cellStyle name="40% - Accent4 10 7" xfId="6631"/>
    <cellStyle name="40% - Accent4 11" xfId="6632"/>
    <cellStyle name="40% - Accent4 11 2" xfId="6633"/>
    <cellStyle name="40% - Accent4 11 3" xfId="6634"/>
    <cellStyle name="40% - Accent4 11 4" xfId="6635"/>
    <cellStyle name="40% - Accent4 11 5" xfId="6636"/>
    <cellStyle name="40% - Accent4 11 6" xfId="6637"/>
    <cellStyle name="40% - Accent4 11 7" xfId="6638"/>
    <cellStyle name="40% - Accent4 12" xfId="6639"/>
    <cellStyle name="40% - Accent4 12 2" xfId="6640"/>
    <cellStyle name="40% - Accent4 12 3" xfId="6641"/>
    <cellStyle name="40% - Accent4 12 4" xfId="6642"/>
    <cellStyle name="40% - Accent4 12 5" xfId="6643"/>
    <cellStyle name="40% - Accent4 12 6" xfId="6644"/>
    <cellStyle name="40% - Accent4 12 7" xfId="6645"/>
    <cellStyle name="40% - Accent4 13" xfId="6646"/>
    <cellStyle name="40% - Accent4 13 2" xfId="6647"/>
    <cellStyle name="40% - Accent4 13 3" xfId="6648"/>
    <cellStyle name="40% - Accent4 13 4" xfId="6649"/>
    <cellStyle name="40% - Accent4 13 5" xfId="6650"/>
    <cellStyle name="40% - Accent4 13 6" xfId="6651"/>
    <cellStyle name="40% - Accent4 13 7" xfId="6652"/>
    <cellStyle name="40% - Accent4 14" xfId="6653"/>
    <cellStyle name="40% - Accent4 14 2" xfId="6654"/>
    <cellStyle name="40% - Accent4 14 3" xfId="6655"/>
    <cellStyle name="40% - Accent4 14 4" xfId="6656"/>
    <cellStyle name="40% - Accent4 14 5" xfId="6657"/>
    <cellStyle name="40% - Accent4 14 6" xfId="6658"/>
    <cellStyle name="40% - Accent4 14 7" xfId="6659"/>
    <cellStyle name="40% - Accent4 15" xfId="6660"/>
    <cellStyle name="40% - Accent4 15 2" xfId="6661"/>
    <cellStyle name="40% - Accent4 15 3" xfId="6662"/>
    <cellStyle name="40% - Accent4 15 4" xfId="6663"/>
    <cellStyle name="40% - Accent4 15 5" xfId="6664"/>
    <cellStyle name="40% - Accent4 15 6" xfId="6665"/>
    <cellStyle name="40% - Accent4 15 7" xfId="6666"/>
    <cellStyle name="40% - Accent4 16" xfId="6667"/>
    <cellStyle name="40% - Accent4 16 2" xfId="6668"/>
    <cellStyle name="40% - Accent4 16 3" xfId="6669"/>
    <cellStyle name="40% - Accent4 16 4" xfId="6670"/>
    <cellStyle name="40% - Accent4 16 5" xfId="6671"/>
    <cellStyle name="40% - Accent4 16 6" xfId="6672"/>
    <cellStyle name="40% - Accent4 16 7" xfId="6673"/>
    <cellStyle name="40% - Accent4 17" xfId="6674"/>
    <cellStyle name="40% - Accent4 17 2" xfId="6675"/>
    <cellStyle name="40% - Accent4 17 3" xfId="6676"/>
    <cellStyle name="40% - Accent4 17 4" xfId="6677"/>
    <cellStyle name="40% - Accent4 17 5" xfId="6678"/>
    <cellStyle name="40% - Accent4 17 6" xfId="6679"/>
    <cellStyle name="40% - Accent4 17 7" xfId="6680"/>
    <cellStyle name="40% - Accent4 18" xfId="6681"/>
    <cellStyle name="40% - Accent4 18 2" xfId="6682"/>
    <cellStyle name="40% - Accent4 18 3" xfId="6683"/>
    <cellStyle name="40% - Accent4 18 4" xfId="6684"/>
    <cellStyle name="40% - Accent4 18 5" xfId="6685"/>
    <cellStyle name="40% - Accent4 18 6" xfId="6686"/>
    <cellStyle name="40% - Accent4 18 7" xfId="6687"/>
    <cellStyle name="40% - Accent4 19" xfId="6688"/>
    <cellStyle name="40% - Accent4 19 2" xfId="6689"/>
    <cellStyle name="40% - Accent4 19 3" xfId="6690"/>
    <cellStyle name="40% - Accent4 19 4" xfId="6691"/>
    <cellStyle name="40% - Accent4 19 5" xfId="6692"/>
    <cellStyle name="40% - Accent4 19 6" xfId="6693"/>
    <cellStyle name="40% - Accent4 19 7" xfId="6694"/>
    <cellStyle name="40% - Accent4 2" xfId="6695"/>
    <cellStyle name="40% - Accent4 2 10" xfId="6696"/>
    <cellStyle name="40% - Accent4 2 11" xfId="6697"/>
    <cellStyle name="40% - Accent4 2 12" xfId="6698"/>
    <cellStyle name="40% - Accent4 2 13" xfId="6699"/>
    <cellStyle name="40% - Accent4 2 14" xfId="6700"/>
    <cellStyle name="40% - Accent4 2 15" xfId="6701"/>
    <cellStyle name="40% - Accent4 2 16" xfId="6702"/>
    <cellStyle name="40% - Accent4 2 17" xfId="6703"/>
    <cellStyle name="40% - Accent4 2 18" xfId="6704"/>
    <cellStyle name="40% - Accent4 2 19" xfId="6705"/>
    <cellStyle name="40% - Accent4 2 2" xfId="6706"/>
    <cellStyle name="40% - Accent4 2 2 2" xfId="6707"/>
    <cellStyle name="40% - Accent4 2 2 2 10" xfId="6708"/>
    <cellStyle name="40% - Accent4 2 2 2 11" xfId="6709"/>
    <cellStyle name="40% - Accent4 2 2 2 12" xfId="6710"/>
    <cellStyle name="40% - Accent4 2 2 2 13" xfId="6711"/>
    <cellStyle name="40% - Accent4 2 2 2 14" xfId="6712"/>
    <cellStyle name="40% - Accent4 2 2 2 15" xfId="6713"/>
    <cellStyle name="40% - Accent4 2 2 2 16" xfId="6714"/>
    <cellStyle name="40% - Accent4 2 2 2 17" xfId="6715"/>
    <cellStyle name="40% - Accent4 2 2 2 18" xfId="6716"/>
    <cellStyle name="40% - Accent4 2 2 2 19" xfId="6717"/>
    <cellStyle name="40% - Accent4 2 2 2 2" xfId="6718"/>
    <cellStyle name="40% - Accent4 2 2 2 20" xfId="6719"/>
    <cellStyle name="40% - Accent4 2 2 2 21" xfId="6720"/>
    <cellStyle name="40% - Accent4 2 2 2 22" xfId="6721"/>
    <cellStyle name="40% - Accent4 2 2 2 23" xfId="6722"/>
    <cellStyle name="40% - Accent4 2 2 2 24" xfId="6723"/>
    <cellStyle name="40% - Accent4 2 2 2 25" xfId="6724"/>
    <cellStyle name="40% - Accent4 2 2 2 26" xfId="6725"/>
    <cellStyle name="40% - Accent4 2 2 2 27" xfId="6726"/>
    <cellStyle name="40% - Accent4 2 2 2 28" xfId="6727"/>
    <cellStyle name="40% - Accent4 2 2 2 29" xfId="6728"/>
    <cellStyle name="40% - Accent4 2 2 2 3" xfId="6729"/>
    <cellStyle name="40% - Accent4 2 2 2 4" xfId="6730"/>
    <cellStyle name="40% - Accent4 2 2 2 5" xfId="6731"/>
    <cellStyle name="40% - Accent4 2 2 2 6" xfId="6732"/>
    <cellStyle name="40% - Accent4 2 2 2 7" xfId="6733"/>
    <cellStyle name="40% - Accent4 2 2 2 8" xfId="6734"/>
    <cellStyle name="40% - Accent4 2 2 2 9" xfId="6735"/>
    <cellStyle name="40% - Accent4 2 2 3" xfId="6736"/>
    <cellStyle name="40% - Accent4 2 2 3 10" xfId="6737"/>
    <cellStyle name="40% - Accent4 2 2 3 11" xfId="6738"/>
    <cellStyle name="40% - Accent4 2 2 3 12" xfId="6739"/>
    <cellStyle name="40% - Accent4 2 2 3 13" xfId="6740"/>
    <cellStyle name="40% - Accent4 2 2 3 14" xfId="6741"/>
    <cellStyle name="40% - Accent4 2 2 3 15" xfId="6742"/>
    <cellStyle name="40% - Accent4 2 2 3 16" xfId="6743"/>
    <cellStyle name="40% - Accent4 2 2 3 17" xfId="6744"/>
    <cellStyle name="40% - Accent4 2 2 3 18" xfId="6745"/>
    <cellStyle name="40% - Accent4 2 2 3 19" xfId="6746"/>
    <cellStyle name="40% - Accent4 2 2 3 2" xfId="6747"/>
    <cellStyle name="40% - Accent4 2 2 3 20" xfId="6748"/>
    <cellStyle name="40% - Accent4 2 2 3 21" xfId="6749"/>
    <cellStyle name="40% - Accent4 2 2 3 22" xfId="6750"/>
    <cellStyle name="40% - Accent4 2 2 3 23" xfId="6751"/>
    <cellStyle name="40% - Accent4 2 2 3 24" xfId="6752"/>
    <cellStyle name="40% - Accent4 2 2 3 25" xfId="6753"/>
    <cellStyle name="40% - Accent4 2 2 3 26" xfId="6754"/>
    <cellStyle name="40% - Accent4 2 2 3 27" xfId="6755"/>
    <cellStyle name="40% - Accent4 2 2 3 28" xfId="6756"/>
    <cellStyle name="40% - Accent4 2 2 3 29" xfId="6757"/>
    <cellStyle name="40% - Accent4 2 2 3 3" xfId="6758"/>
    <cellStyle name="40% - Accent4 2 2 3 4" xfId="6759"/>
    <cellStyle name="40% - Accent4 2 2 3 5" xfId="6760"/>
    <cellStyle name="40% - Accent4 2 2 3 6" xfId="6761"/>
    <cellStyle name="40% - Accent4 2 2 3 7" xfId="6762"/>
    <cellStyle name="40% - Accent4 2 2 3 8" xfId="6763"/>
    <cellStyle name="40% - Accent4 2 2 3 9" xfId="6764"/>
    <cellStyle name="40% - Accent4 2 2_PP projections for 13-14-13.03.13" xfId="6765"/>
    <cellStyle name="40% - Accent4 2 20" xfId="6766"/>
    <cellStyle name="40% - Accent4 2 3" xfId="6767"/>
    <cellStyle name="40% - Accent4 2 4" xfId="6768"/>
    <cellStyle name="40% - Accent4 2 5" xfId="6769"/>
    <cellStyle name="40% - Accent4 2 6" xfId="6770"/>
    <cellStyle name="40% - Accent4 2 7" xfId="6771"/>
    <cellStyle name="40% - Accent4 2 8" xfId="6772"/>
    <cellStyle name="40% - Accent4 2 9" xfId="6773"/>
    <cellStyle name="40% - Accent4 2_DKJ PROV 1112" xfId="6774"/>
    <cellStyle name="40% - Accent4 20" xfId="6775"/>
    <cellStyle name="40% - Accent4 20 2" xfId="6776"/>
    <cellStyle name="40% - Accent4 20 3" xfId="6777"/>
    <cellStyle name="40% - Accent4 20 4" xfId="6778"/>
    <cellStyle name="40% - Accent4 20 5" xfId="6779"/>
    <cellStyle name="40% - Accent4 20 6" xfId="6780"/>
    <cellStyle name="40% - Accent4 20 7" xfId="6781"/>
    <cellStyle name="40% - Accent4 21" xfId="6782"/>
    <cellStyle name="40% - Accent4 21 2" xfId="6783"/>
    <cellStyle name="40% - Accent4 21 3" xfId="6784"/>
    <cellStyle name="40% - Accent4 21 4" xfId="6785"/>
    <cellStyle name="40% - Accent4 21 5" xfId="6786"/>
    <cellStyle name="40% - Accent4 21 6" xfId="6787"/>
    <cellStyle name="40% - Accent4 21 7" xfId="6788"/>
    <cellStyle name="40% - Accent4 22" xfId="6789"/>
    <cellStyle name="40% - Accent4 23" xfId="6790"/>
    <cellStyle name="40% - Accent4 24" xfId="6791"/>
    <cellStyle name="40% - Accent4 25" xfId="6792"/>
    <cellStyle name="40% - Accent4 25 2" xfId="6793"/>
    <cellStyle name="40% - Accent4 26" xfId="6794"/>
    <cellStyle name="40% - Accent4 27" xfId="6795"/>
    <cellStyle name="40% - Accent4 28" xfId="6796"/>
    <cellStyle name="40% - Accent4 29" xfId="6797"/>
    <cellStyle name="40% - Accent4 3" xfId="6798"/>
    <cellStyle name="40% - Accent4 3 2" xfId="6799"/>
    <cellStyle name="40% - Accent4 3 3" xfId="6800"/>
    <cellStyle name="40% - Accent4 3 4" xfId="6801"/>
    <cellStyle name="40% - Accent4 3 5" xfId="6802"/>
    <cellStyle name="40% - Accent4 3 6" xfId="6803"/>
    <cellStyle name="40% - Accent4 3 7" xfId="6804"/>
    <cellStyle name="40% - Accent4 3 8" xfId="6805"/>
    <cellStyle name="40% - Accent4 3 9" xfId="6806"/>
    <cellStyle name="40% - Accent4 3_DKJ PROV 1112" xfId="6807"/>
    <cellStyle name="40% - Accent4 30" xfId="6808"/>
    <cellStyle name="40% - Accent4 31" xfId="6809"/>
    <cellStyle name="40% - Accent4 32" xfId="6810"/>
    <cellStyle name="40% - Accent4 33" xfId="6811"/>
    <cellStyle name="40% - Accent4 34" xfId="6812"/>
    <cellStyle name="40% - Accent4 35" xfId="6813"/>
    <cellStyle name="40% - Accent4 36" xfId="6814"/>
    <cellStyle name="40% - Accent4 37" xfId="6815"/>
    <cellStyle name="40% - Accent4 38" xfId="6816"/>
    <cellStyle name="40% - Accent4 39" xfId="6817"/>
    <cellStyle name="40% - Accent4 4" xfId="6818"/>
    <cellStyle name="40% - Accent4 4 2" xfId="6819"/>
    <cellStyle name="40% - Accent4 4 3" xfId="6820"/>
    <cellStyle name="40% - Accent4 4 4" xfId="6821"/>
    <cellStyle name="40% - Accent4 4 5" xfId="6822"/>
    <cellStyle name="40% - Accent4 4 6" xfId="6823"/>
    <cellStyle name="40% - Accent4 4 7" xfId="6824"/>
    <cellStyle name="40% - Accent4 4 8" xfId="6825"/>
    <cellStyle name="40% - Accent4 4 9" xfId="6826"/>
    <cellStyle name="40% - Accent4 4_DKJ PROV 1112" xfId="6827"/>
    <cellStyle name="40% - Accent4 40" xfId="6828"/>
    <cellStyle name="40% - Accent4 5" xfId="6829"/>
    <cellStyle name="40% - Accent4 5 2" xfId="6830"/>
    <cellStyle name="40% - Accent4 5 3" xfId="6831"/>
    <cellStyle name="40% - Accent4 5 4" xfId="6832"/>
    <cellStyle name="40% - Accent4 5 5" xfId="6833"/>
    <cellStyle name="40% - Accent4 5 6" xfId="6834"/>
    <cellStyle name="40% - Accent4 5 7" xfId="6835"/>
    <cellStyle name="40% - Accent4 6" xfId="6836"/>
    <cellStyle name="40% - Accent4 6 2" xfId="6837"/>
    <cellStyle name="40% - Accent4 6 3" xfId="6838"/>
    <cellStyle name="40% - Accent4 6 4" xfId="6839"/>
    <cellStyle name="40% - Accent4 6 5" xfId="6840"/>
    <cellStyle name="40% - Accent4 6 6" xfId="6841"/>
    <cellStyle name="40% - Accent4 6 7" xfId="6842"/>
    <cellStyle name="40% - Accent4 7" xfId="6843"/>
    <cellStyle name="40% - Accent4 7 2" xfId="6844"/>
    <cellStyle name="40% - Accent4 7 3" xfId="6845"/>
    <cellStyle name="40% - Accent4 7 4" xfId="6846"/>
    <cellStyle name="40% - Accent4 7 5" xfId="6847"/>
    <cellStyle name="40% - Accent4 7 6" xfId="6848"/>
    <cellStyle name="40% - Accent4 7 7" xfId="6849"/>
    <cellStyle name="40% - Accent4 8" xfId="6850"/>
    <cellStyle name="40% - Accent4 8 2" xfId="6851"/>
    <cellStyle name="40% - Accent4 8 3" xfId="6852"/>
    <cellStyle name="40% - Accent4 8 4" xfId="6853"/>
    <cellStyle name="40% - Accent4 8 5" xfId="6854"/>
    <cellStyle name="40% - Accent4 8 6" xfId="6855"/>
    <cellStyle name="40% - Accent4 8 7" xfId="6856"/>
    <cellStyle name="40% - Accent4 9" xfId="6857"/>
    <cellStyle name="40% - Accent4 9 2" xfId="6858"/>
    <cellStyle name="40% - Accent4 9 3" xfId="6859"/>
    <cellStyle name="40% - Accent4 9 4" xfId="6860"/>
    <cellStyle name="40% - Accent4 9 5" xfId="6861"/>
    <cellStyle name="40% - Accent4 9 6" xfId="6862"/>
    <cellStyle name="40% - Accent4 9 7" xfId="6863"/>
    <cellStyle name="40% - Accent5 10" xfId="6864"/>
    <cellStyle name="40% - Accent5 10 2" xfId="6865"/>
    <cellStyle name="40% - Accent5 11" xfId="6866"/>
    <cellStyle name="40% - Accent5 12" xfId="6867"/>
    <cellStyle name="40% - Accent5 13" xfId="6868"/>
    <cellStyle name="40% - Accent5 14" xfId="6869"/>
    <cellStyle name="40% - Accent5 15" xfId="6870"/>
    <cellStyle name="40% - Accent5 16" xfId="6871"/>
    <cellStyle name="40% - Accent5 17" xfId="6872"/>
    <cellStyle name="40% - Accent5 18" xfId="6873"/>
    <cellStyle name="40% - Accent5 19" xfId="6874"/>
    <cellStyle name="40% - Accent5 2" xfId="6875"/>
    <cellStyle name="40% - Accent5 2 10" xfId="6876"/>
    <cellStyle name="40% - Accent5 2 11" xfId="6877"/>
    <cellStyle name="40% - Accent5 2 12" xfId="6878"/>
    <cellStyle name="40% - Accent5 2 13" xfId="6879"/>
    <cellStyle name="40% - Accent5 2 14" xfId="6880"/>
    <cellStyle name="40% - Accent5 2 15" xfId="6881"/>
    <cellStyle name="40% - Accent5 2 16" xfId="6882"/>
    <cellStyle name="40% - Accent5 2 17" xfId="6883"/>
    <cellStyle name="40% - Accent5 2 18" xfId="6884"/>
    <cellStyle name="40% - Accent5 2 19" xfId="6885"/>
    <cellStyle name="40% - Accent5 2 2" xfId="6886"/>
    <cellStyle name="40% - Accent5 2 2 2" xfId="6887"/>
    <cellStyle name="40% - Accent5 2 2 2 10" xfId="6888"/>
    <cellStyle name="40% - Accent5 2 2 2 11" xfId="6889"/>
    <cellStyle name="40% - Accent5 2 2 2 12" xfId="6890"/>
    <cellStyle name="40% - Accent5 2 2 2 13" xfId="6891"/>
    <cellStyle name="40% - Accent5 2 2 2 14" xfId="6892"/>
    <cellStyle name="40% - Accent5 2 2 2 15" xfId="6893"/>
    <cellStyle name="40% - Accent5 2 2 2 16" xfId="6894"/>
    <cellStyle name="40% - Accent5 2 2 2 17" xfId="6895"/>
    <cellStyle name="40% - Accent5 2 2 2 18" xfId="6896"/>
    <cellStyle name="40% - Accent5 2 2 2 19" xfId="6897"/>
    <cellStyle name="40% - Accent5 2 2 2 2" xfId="6898"/>
    <cellStyle name="40% - Accent5 2 2 2 20" xfId="6899"/>
    <cellStyle name="40% - Accent5 2 2 2 21" xfId="6900"/>
    <cellStyle name="40% - Accent5 2 2 2 22" xfId="6901"/>
    <cellStyle name="40% - Accent5 2 2 2 23" xfId="6902"/>
    <cellStyle name="40% - Accent5 2 2 2 24" xfId="6903"/>
    <cellStyle name="40% - Accent5 2 2 2 25" xfId="6904"/>
    <cellStyle name="40% - Accent5 2 2 2 26" xfId="6905"/>
    <cellStyle name="40% - Accent5 2 2 2 27" xfId="6906"/>
    <cellStyle name="40% - Accent5 2 2 2 28" xfId="6907"/>
    <cellStyle name="40% - Accent5 2 2 2 29" xfId="6908"/>
    <cellStyle name="40% - Accent5 2 2 2 3" xfId="6909"/>
    <cellStyle name="40% - Accent5 2 2 2 4" xfId="6910"/>
    <cellStyle name="40% - Accent5 2 2 2 5" xfId="6911"/>
    <cellStyle name="40% - Accent5 2 2 2 6" xfId="6912"/>
    <cellStyle name="40% - Accent5 2 2 2 7" xfId="6913"/>
    <cellStyle name="40% - Accent5 2 2 2 8" xfId="6914"/>
    <cellStyle name="40% - Accent5 2 2 2 9" xfId="6915"/>
    <cellStyle name="40% - Accent5 2 2 3" xfId="6916"/>
    <cellStyle name="40% - Accent5 2 2 3 10" xfId="6917"/>
    <cellStyle name="40% - Accent5 2 2 3 11" xfId="6918"/>
    <cellStyle name="40% - Accent5 2 2 3 12" xfId="6919"/>
    <cellStyle name="40% - Accent5 2 2 3 13" xfId="6920"/>
    <cellStyle name="40% - Accent5 2 2 3 14" xfId="6921"/>
    <cellStyle name="40% - Accent5 2 2 3 15" xfId="6922"/>
    <cellStyle name="40% - Accent5 2 2 3 16" xfId="6923"/>
    <cellStyle name="40% - Accent5 2 2 3 17" xfId="6924"/>
    <cellStyle name="40% - Accent5 2 2 3 18" xfId="6925"/>
    <cellStyle name="40% - Accent5 2 2 3 19" xfId="6926"/>
    <cellStyle name="40% - Accent5 2 2 3 2" xfId="6927"/>
    <cellStyle name="40% - Accent5 2 2 3 20" xfId="6928"/>
    <cellStyle name="40% - Accent5 2 2 3 21" xfId="6929"/>
    <cellStyle name="40% - Accent5 2 2 3 22" xfId="6930"/>
    <cellStyle name="40% - Accent5 2 2 3 23" xfId="6931"/>
    <cellStyle name="40% - Accent5 2 2 3 24" xfId="6932"/>
    <cellStyle name="40% - Accent5 2 2 3 25" xfId="6933"/>
    <cellStyle name="40% - Accent5 2 2 3 26" xfId="6934"/>
    <cellStyle name="40% - Accent5 2 2 3 27" xfId="6935"/>
    <cellStyle name="40% - Accent5 2 2 3 28" xfId="6936"/>
    <cellStyle name="40% - Accent5 2 2 3 29" xfId="6937"/>
    <cellStyle name="40% - Accent5 2 2 3 3" xfId="6938"/>
    <cellStyle name="40% - Accent5 2 2 3 4" xfId="6939"/>
    <cellStyle name="40% - Accent5 2 2 3 5" xfId="6940"/>
    <cellStyle name="40% - Accent5 2 2 3 6" xfId="6941"/>
    <cellStyle name="40% - Accent5 2 2 3 7" xfId="6942"/>
    <cellStyle name="40% - Accent5 2 2 3 8" xfId="6943"/>
    <cellStyle name="40% - Accent5 2 2 3 9" xfId="6944"/>
    <cellStyle name="40% - Accent5 2 2_PP projections for 13-14-13.03.13" xfId="6945"/>
    <cellStyle name="40% - Accent5 2 20" xfId="6946"/>
    <cellStyle name="40% - Accent5 2 3" xfId="6947"/>
    <cellStyle name="40% - Accent5 2 4" xfId="6948"/>
    <cellStyle name="40% - Accent5 2 5" xfId="6949"/>
    <cellStyle name="40% - Accent5 2 6" xfId="6950"/>
    <cellStyle name="40% - Accent5 2 7" xfId="6951"/>
    <cellStyle name="40% - Accent5 2 8" xfId="6952"/>
    <cellStyle name="40% - Accent5 2 9" xfId="6953"/>
    <cellStyle name="40% - Accent5 2_DKJ PROV 1112" xfId="6954"/>
    <cellStyle name="40% - Accent5 20" xfId="6955"/>
    <cellStyle name="40% - Accent5 21" xfId="6956"/>
    <cellStyle name="40% - Accent5 22" xfId="6957"/>
    <cellStyle name="40% - Accent5 23" xfId="6958"/>
    <cellStyle name="40% - Accent5 24" xfId="6959"/>
    <cellStyle name="40% - Accent5 25" xfId="6960"/>
    <cellStyle name="40% - Accent5 26" xfId="6961"/>
    <cellStyle name="40% - Accent5 27" xfId="6962"/>
    <cellStyle name="40% - Accent5 28" xfId="6963"/>
    <cellStyle name="40% - Accent5 29" xfId="6964"/>
    <cellStyle name="40% - Accent5 3" xfId="6965"/>
    <cellStyle name="40% - Accent5 3 2" xfId="6966"/>
    <cellStyle name="40% - Accent5 3 3" xfId="6967"/>
    <cellStyle name="40% - Accent5 3 4" xfId="6968"/>
    <cellStyle name="40% - Accent5 3 5" xfId="6969"/>
    <cellStyle name="40% - Accent5 3 6" xfId="6970"/>
    <cellStyle name="40% - Accent5 3 7" xfId="6971"/>
    <cellStyle name="40% - Accent5 3 8" xfId="6972"/>
    <cellStyle name="40% - Accent5 3 9" xfId="6973"/>
    <cellStyle name="40% - Accent5 3_DKJ PROV 1112" xfId="6974"/>
    <cellStyle name="40% - Accent5 30" xfId="6975"/>
    <cellStyle name="40% - Accent5 4" xfId="6976"/>
    <cellStyle name="40% - Accent5 4 2" xfId="6977"/>
    <cellStyle name="40% - Accent5 4 3" xfId="6978"/>
    <cellStyle name="40% - Accent5 4 4" xfId="6979"/>
    <cellStyle name="40% - Accent5 4 5" xfId="6980"/>
    <cellStyle name="40% - Accent5 4 6" xfId="6981"/>
    <cellStyle name="40% - Accent5 4 7" xfId="6982"/>
    <cellStyle name="40% - Accent5 4 8" xfId="6983"/>
    <cellStyle name="40% - Accent5 4 9" xfId="6984"/>
    <cellStyle name="40% - Accent5 4_DKJ PROV 1112" xfId="6985"/>
    <cellStyle name="40% - Accent5 5" xfId="6986"/>
    <cellStyle name="40% - Accent5 5 2" xfId="6987"/>
    <cellStyle name="40% - Accent5 5 3" xfId="6988"/>
    <cellStyle name="40% - Accent5 5 4" xfId="6989"/>
    <cellStyle name="40% - Accent5 5 5" xfId="6990"/>
    <cellStyle name="40% - Accent5 5 6" xfId="6991"/>
    <cellStyle name="40% - Accent5 5 7" xfId="6992"/>
    <cellStyle name="40% - Accent5 6" xfId="6993"/>
    <cellStyle name="40% - Accent5 6 2" xfId="6994"/>
    <cellStyle name="40% - Accent5 6 3" xfId="6995"/>
    <cellStyle name="40% - Accent5 6 4" xfId="6996"/>
    <cellStyle name="40% - Accent5 7" xfId="6997"/>
    <cellStyle name="40% - Accent5 7 2" xfId="6998"/>
    <cellStyle name="40% - Accent5 7 3" xfId="6999"/>
    <cellStyle name="40% - Accent5 8" xfId="7000"/>
    <cellStyle name="40% - Accent5 8 2" xfId="7001"/>
    <cellStyle name="40% - Accent5 8 3" xfId="7002"/>
    <cellStyle name="40% - Accent5 9" xfId="7003"/>
    <cellStyle name="40% - Accent6 10" xfId="7004"/>
    <cellStyle name="40% - Accent6 10 2" xfId="7005"/>
    <cellStyle name="40% - Accent6 10 3" xfId="7006"/>
    <cellStyle name="40% - Accent6 10 4" xfId="7007"/>
    <cellStyle name="40% - Accent6 10 5" xfId="7008"/>
    <cellStyle name="40% - Accent6 10 6" xfId="7009"/>
    <cellStyle name="40% - Accent6 10 7" xfId="7010"/>
    <cellStyle name="40% - Accent6 11" xfId="7011"/>
    <cellStyle name="40% - Accent6 11 2" xfId="7012"/>
    <cellStyle name="40% - Accent6 11 3" xfId="7013"/>
    <cellStyle name="40% - Accent6 11 4" xfId="7014"/>
    <cellStyle name="40% - Accent6 11 5" xfId="7015"/>
    <cellStyle name="40% - Accent6 11 6" xfId="7016"/>
    <cellStyle name="40% - Accent6 11 7" xfId="7017"/>
    <cellStyle name="40% - Accent6 12" xfId="7018"/>
    <cellStyle name="40% - Accent6 12 2" xfId="7019"/>
    <cellStyle name="40% - Accent6 12 3" xfId="7020"/>
    <cellStyle name="40% - Accent6 12 4" xfId="7021"/>
    <cellStyle name="40% - Accent6 12 5" xfId="7022"/>
    <cellStyle name="40% - Accent6 12 6" xfId="7023"/>
    <cellStyle name="40% - Accent6 12 7" xfId="7024"/>
    <cellStyle name="40% - Accent6 13" xfId="7025"/>
    <cellStyle name="40% - Accent6 13 2" xfId="7026"/>
    <cellStyle name="40% - Accent6 13 3" xfId="7027"/>
    <cellStyle name="40% - Accent6 13 4" xfId="7028"/>
    <cellStyle name="40% - Accent6 13 5" xfId="7029"/>
    <cellStyle name="40% - Accent6 13 6" xfId="7030"/>
    <cellStyle name="40% - Accent6 13 7" xfId="7031"/>
    <cellStyle name="40% - Accent6 14" xfId="7032"/>
    <cellStyle name="40% - Accent6 14 2" xfId="7033"/>
    <cellStyle name="40% - Accent6 14 3" xfId="7034"/>
    <cellStyle name="40% - Accent6 14 4" xfId="7035"/>
    <cellStyle name="40% - Accent6 14 5" xfId="7036"/>
    <cellStyle name="40% - Accent6 14 6" xfId="7037"/>
    <cellStyle name="40% - Accent6 14 7" xfId="7038"/>
    <cellStyle name="40% - Accent6 15" xfId="7039"/>
    <cellStyle name="40% - Accent6 15 2" xfId="7040"/>
    <cellStyle name="40% - Accent6 15 3" xfId="7041"/>
    <cellStyle name="40% - Accent6 15 4" xfId="7042"/>
    <cellStyle name="40% - Accent6 15 5" xfId="7043"/>
    <cellStyle name="40% - Accent6 15 6" xfId="7044"/>
    <cellStyle name="40% - Accent6 15 7" xfId="7045"/>
    <cellStyle name="40% - Accent6 16" xfId="7046"/>
    <cellStyle name="40% - Accent6 16 2" xfId="7047"/>
    <cellStyle name="40% - Accent6 16 3" xfId="7048"/>
    <cellStyle name="40% - Accent6 16 4" xfId="7049"/>
    <cellStyle name="40% - Accent6 16 5" xfId="7050"/>
    <cellStyle name="40% - Accent6 16 6" xfId="7051"/>
    <cellStyle name="40% - Accent6 16 7" xfId="7052"/>
    <cellStyle name="40% - Accent6 17" xfId="7053"/>
    <cellStyle name="40% - Accent6 17 2" xfId="7054"/>
    <cellStyle name="40% - Accent6 17 3" xfId="7055"/>
    <cellStyle name="40% - Accent6 17 4" xfId="7056"/>
    <cellStyle name="40% - Accent6 17 5" xfId="7057"/>
    <cellStyle name="40% - Accent6 17 6" xfId="7058"/>
    <cellStyle name="40% - Accent6 17 7" xfId="7059"/>
    <cellStyle name="40% - Accent6 18" xfId="7060"/>
    <cellStyle name="40% - Accent6 18 2" xfId="7061"/>
    <cellStyle name="40% - Accent6 18 3" xfId="7062"/>
    <cellStyle name="40% - Accent6 18 4" xfId="7063"/>
    <cellStyle name="40% - Accent6 18 5" xfId="7064"/>
    <cellStyle name="40% - Accent6 18 6" xfId="7065"/>
    <cellStyle name="40% - Accent6 18 7" xfId="7066"/>
    <cellStyle name="40% - Accent6 19" xfId="7067"/>
    <cellStyle name="40% - Accent6 19 2" xfId="7068"/>
    <cellStyle name="40% - Accent6 19 3" xfId="7069"/>
    <cellStyle name="40% - Accent6 19 4" xfId="7070"/>
    <cellStyle name="40% - Accent6 19 5" xfId="7071"/>
    <cellStyle name="40% - Accent6 19 6" xfId="7072"/>
    <cellStyle name="40% - Accent6 19 7" xfId="7073"/>
    <cellStyle name="40% - Accent6 2" xfId="7074"/>
    <cellStyle name="40% - Accent6 2 10" xfId="7075"/>
    <cellStyle name="40% - Accent6 2 11" xfId="7076"/>
    <cellStyle name="40% - Accent6 2 12" xfId="7077"/>
    <cellStyle name="40% - Accent6 2 13" xfId="7078"/>
    <cellStyle name="40% - Accent6 2 14" xfId="7079"/>
    <cellStyle name="40% - Accent6 2 15" xfId="7080"/>
    <cellStyle name="40% - Accent6 2 16" xfId="7081"/>
    <cellStyle name="40% - Accent6 2 17" xfId="7082"/>
    <cellStyle name="40% - Accent6 2 18" xfId="7083"/>
    <cellStyle name="40% - Accent6 2 19" xfId="7084"/>
    <cellStyle name="40% - Accent6 2 2" xfId="7085"/>
    <cellStyle name="40% - Accent6 2 2 2" xfId="7086"/>
    <cellStyle name="40% - Accent6 2 2 2 10" xfId="7087"/>
    <cellStyle name="40% - Accent6 2 2 2 11" xfId="7088"/>
    <cellStyle name="40% - Accent6 2 2 2 12" xfId="7089"/>
    <cellStyle name="40% - Accent6 2 2 2 13" xfId="7090"/>
    <cellStyle name="40% - Accent6 2 2 2 14" xfId="7091"/>
    <cellStyle name="40% - Accent6 2 2 2 15" xfId="7092"/>
    <cellStyle name="40% - Accent6 2 2 2 16" xfId="7093"/>
    <cellStyle name="40% - Accent6 2 2 2 17" xfId="7094"/>
    <cellStyle name="40% - Accent6 2 2 2 18" xfId="7095"/>
    <cellStyle name="40% - Accent6 2 2 2 19" xfId="7096"/>
    <cellStyle name="40% - Accent6 2 2 2 2" xfId="7097"/>
    <cellStyle name="40% - Accent6 2 2 2 20" xfId="7098"/>
    <cellStyle name="40% - Accent6 2 2 2 21" xfId="7099"/>
    <cellStyle name="40% - Accent6 2 2 2 22" xfId="7100"/>
    <cellStyle name="40% - Accent6 2 2 2 23" xfId="7101"/>
    <cellStyle name="40% - Accent6 2 2 2 24" xfId="7102"/>
    <cellStyle name="40% - Accent6 2 2 2 25" xfId="7103"/>
    <cellStyle name="40% - Accent6 2 2 2 26" xfId="7104"/>
    <cellStyle name="40% - Accent6 2 2 2 27" xfId="7105"/>
    <cellStyle name="40% - Accent6 2 2 2 28" xfId="7106"/>
    <cellStyle name="40% - Accent6 2 2 2 29" xfId="7107"/>
    <cellStyle name="40% - Accent6 2 2 2 3" xfId="7108"/>
    <cellStyle name="40% - Accent6 2 2 2 4" xfId="7109"/>
    <cellStyle name="40% - Accent6 2 2 2 5" xfId="7110"/>
    <cellStyle name="40% - Accent6 2 2 2 6" xfId="7111"/>
    <cellStyle name="40% - Accent6 2 2 2 7" xfId="7112"/>
    <cellStyle name="40% - Accent6 2 2 2 8" xfId="7113"/>
    <cellStyle name="40% - Accent6 2 2 2 9" xfId="7114"/>
    <cellStyle name="40% - Accent6 2 2 3" xfId="7115"/>
    <cellStyle name="40% - Accent6 2 2 3 10" xfId="7116"/>
    <cellStyle name="40% - Accent6 2 2 3 11" xfId="7117"/>
    <cellStyle name="40% - Accent6 2 2 3 12" xfId="7118"/>
    <cellStyle name="40% - Accent6 2 2 3 13" xfId="7119"/>
    <cellStyle name="40% - Accent6 2 2 3 14" xfId="7120"/>
    <cellStyle name="40% - Accent6 2 2 3 15" xfId="7121"/>
    <cellStyle name="40% - Accent6 2 2 3 16" xfId="7122"/>
    <cellStyle name="40% - Accent6 2 2 3 17" xfId="7123"/>
    <cellStyle name="40% - Accent6 2 2 3 18" xfId="7124"/>
    <cellStyle name="40% - Accent6 2 2 3 19" xfId="7125"/>
    <cellStyle name="40% - Accent6 2 2 3 2" xfId="7126"/>
    <cellStyle name="40% - Accent6 2 2 3 20" xfId="7127"/>
    <cellStyle name="40% - Accent6 2 2 3 21" xfId="7128"/>
    <cellStyle name="40% - Accent6 2 2 3 22" xfId="7129"/>
    <cellStyle name="40% - Accent6 2 2 3 23" xfId="7130"/>
    <cellStyle name="40% - Accent6 2 2 3 24" xfId="7131"/>
    <cellStyle name="40% - Accent6 2 2 3 25" xfId="7132"/>
    <cellStyle name="40% - Accent6 2 2 3 26" xfId="7133"/>
    <cellStyle name="40% - Accent6 2 2 3 27" xfId="7134"/>
    <cellStyle name="40% - Accent6 2 2 3 28" xfId="7135"/>
    <cellStyle name="40% - Accent6 2 2 3 29" xfId="7136"/>
    <cellStyle name="40% - Accent6 2 2 3 3" xfId="7137"/>
    <cellStyle name="40% - Accent6 2 2 3 4" xfId="7138"/>
    <cellStyle name="40% - Accent6 2 2 3 5" xfId="7139"/>
    <cellStyle name="40% - Accent6 2 2 3 6" xfId="7140"/>
    <cellStyle name="40% - Accent6 2 2 3 7" xfId="7141"/>
    <cellStyle name="40% - Accent6 2 2 3 8" xfId="7142"/>
    <cellStyle name="40% - Accent6 2 2 3 9" xfId="7143"/>
    <cellStyle name="40% - Accent6 2 2_PP projections for 13-14-13.03.13" xfId="7144"/>
    <cellStyle name="40% - Accent6 2 20" xfId="7145"/>
    <cellStyle name="40% - Accent6 2 3" xfId="7146"/>
    <cellStyle name="40% - Accent6 2 4" xfId="7147"/>
    <cellStyle name="40% - Accent6 2 5" xfId="7148"/>
    <cellStyle name="40% - Accent6 2 6" xfId="7149"/>
    <cellStyle name="40% - Accent6 2 7" xfId="7150"/>
    <cellStyle name="40% - Accent6 2 8" xfId="7151"/>
    <cellStyle name="40% - Accent6 2 9" xfId="7152"/>
    <cellStyle name="40% - Accent6 2_DKJ PROV 1112" xfId="7153"/>
    <cellStyle name="40% - Accent6 20" xfId="7154"/>
    <cellStyle name="40% - Accent6 20 2" xfId="7155"/>
    <cellStyle name="40% - Accent6 20 3" xfId="7156"/>
    <cellStyle name="40% - Accent6 20 4" xfId="7157"/>
    <cellStyle name="40% - Accent6 20 5" xfId="7158"/>
    <cellStyle name="40% - Accent6 20 6" xfId="7159"/>
    <cellStyle name="40% - Accent6 20 7" xfId="7160"/>
    <cellStyle name="40% - Accent6 21" xfId="7161"/>
    <cellStyle name="40% - Accent6 21 2" xfId="7162"/>
    <cellStyle name="40% - Accent6 21 3" xfId="7163"/>
    <cellStyle name="40% - Accent6 21 4" xfId="7164"/>
    <cellStyle name="40% - Accent6 21 5" xfId="7165"/>
    <cellStyle name="40% - Accent6 21 6" xfId="7166"/>
    <cellStyle name="40% - Accent6 21 7" xfId="7167"/>
    <cellStyle name="40% - Accent6 22" xfId="7168"/>
    <cellStyle name="40% - Accent6 23" xfId="7169"/>
    <cellStyle name="40% - Accent6 24" xfId="7170"/>
    <cellStyle name="40% - Accent6 25" xfId="7171"/>
    <cellStyle name="40% - Accent6 25 2" xfId="7172"/>
    <cellStyle name="40% - Accent6 26" xfId="7173"/>
    <cellStyle name="40% - Accent6 27" xfId="7174"/>
    <cellStyle name="40% - Accent6 28" xfId="7175"/>
    <cellStyle name="40% - Accent6 29" xfId="7176"/>
    <cellStyle name="40% - Accent6 3" xfId="7177"/>
    <cellStyle name="40% - Accent6 3 2" xfId="7178"/>
    <cellStyle name="40% - Accent6 3 3" xfId="7179"/>
    <cellStyle name="40% - Accent6 3 4" xfId="7180"/>
    <cellStyle name="40% - Accent6 3 5" xfId="7181"/>
    <cellStyle name="40% - Accent6 3 6" xfId="7182"/>
    <cellStyle name="40% - Accent6 3 7" xfId="7183"/>
    <cellStyle name="40% - Accent6 3 8" xfId="7184"/>
    <cellStyle name="40% - Accent6 3 9" xfId="7185"/>
    <cellStyle name="40% - Accent6 3_DKJ PROV 1112" xfId="7186"/>
    <cellStyle name="40% - Accent6 30" xfId="7187"/>
    <cellStyle name="40% - Accent6 31" xfId="7188"/>
    <cellStyle name="40% - Accent6 32" xfId="7189"/>
    <cellStyle name="40% - Accent6 33" xfId="7190"/>
    <cellStyle name="40% - Accent6 34" xfId="7191"/>
    <cellStyle name="40% - Accent6 35" xfId="7192"/>
    <cellStyle name="40% - Accent6 36" xfId="7193"/>
    <cellStyle name="40% - Accent6 37" xfId="7194"/>
    <cellStyle name="40% - Accent6 38" xfId="7195"/>
    <cellStyle name="40% - Accent6 39" xfId="7196"/>
    <cellStyle name="40% - Accent6 4" xfId="7197"/>
    <cellStyle name="40% - Accent6 4 2" xfId="7198"/>
    <cellStyle name="40% - Accent6 4 3" xfId="7199"/>
    <cellStyle name="40% - Accent6 4 4" xfId="7200"/>
    <cellStyle name="40% - Accent6 4 5" xfId="7201"/>
    <cellStyle name="40% - Accent6 4 6" xfId="7202"/>
    <cellStyle name="40% - Accent6 4 7" xfId="7203"/>
    <cellStyle name="40% - Accent6 4 8" xfId="7204"/>
    <cellStyle name="40% - Accent6 4 9" xfId="7205"/>
    <cellStyle name="40% - Accent6 4_DKJ PROV 1112" xfId="7206"/>
    <cellStyle name="40% - Accent6 40" xfId="7207"/>
    <cellStyle name="40% - Accent6 5" xfId="7208"/>
    <cellStyle name="40% - Accent6 5 2" xfId="7209"/>
    <cellStyle name="40% - Accent6 5 3" xfId="7210"/>
    <cellStyle name="40% - Accent6 5 4" xfId="7211"/>
    <cellStyle name="40% - Accent6 5 5" xfId="7212"/>
    <cellStyle name="40% - Accent6 5 6" xfId="7213"/>
    <cellStyle name="40% - Accent6 5 7" xfId="7214"/>
    <cellStyle name="40% - Accent6 6" xfId="7215"/>
    <cellStyle name="40% - Accent6 6 2" xfId="7216"/>
    <cellStyle name="40% - Accent6 6 3" xfId="7217"/>
    <cellStyle name="40% - Accent6 6 4" xfId="7218"/>
    <cellStyle name="40% - Accent6 6 5" xfId="7219"/>
    <cellStyle name="40% - Accent6 6 6" xfId="7220"/>
    <cellStyle name="40% - Accent6 6 7" xfId="7221"/>
    <cellStyle name="40% - Accent6 7" xfId="7222"/>
    <cellStyle name="40% - Accent6 7 2" xfId="7223"/>
    <cellStyle name="40% - Accent6 7 3" xfId="7224"/>
    <cellStyle name="40% - Accent6 7 4" xfId="7225"/>
    <cellStyle name="40% - Accent6 7 5" xfId="7226"/>
    <cellStyle name="40% - Accent6 7 6" xfId="7227"/>
    <cellStyle name="40% - Accent6 7 7" xfId="7228"/>
    <cellStyle name="40% - Accent6 8" xfId="7229"/>
    <cellStyle name="40% - Accent6 8 2" xfId="7230"/>
    <cellStyle name="40% - Accent6 8 3" xfId="7231"/>
    <cellStyle name="40% - Accent6 8 4" xfId="7232"/>
    <cellStyle name="40% - Accent6 8 5" xfId="7233"/>
    <cellStyle name="40% - Accent6 8 6" xfId="7234"/>
    <cellStyle name="40% - Accent6 8 7" xfId="7235"/>
    <cellStyle name="40% - Accent6 9" xfId="7236"/>
    <cellStyle name="40% - Accent6 9 2" xfId="7237"/>
    <cellStyle name="40% - Accent6 9 3" xfId="7238"/>
    <cellStyle name="40% - Accent6 9 4" xfId="7239"/>
    <cellStyle name="40% - Accent6 9 5" xfId="7240"/>
    <cellStyle name="40% - Accent6 9 6" xfId="7241"/>
    <cellStyle name="40% - Accent6 9 7" xfId="7242"/>
    <cellStyle name="40% - アクセント 1" xfId="7243"/>
    <cellStyle name="40% - アクセント 2" xfId="7244"/>
    <cellStyle name="40% - アクセント 3" xfId="7245"/>
    <cellStyle name="40% - アクセント 4" xfId="7246"/>
    <cellStyle name="40% - アクセント 5" xfId="7247"/>
    <cellStyle name="40% - アクセント 6" xfId="7248"/>
    <cellStyle name="60% - Accent1 10" xfId="7249"/>
    <cellStyle name="60% - Accent1 11" xfId="7250"/>
    <cellStyle name="60% - Accent1 12" xfId="7251"/>
    <cellStyle name="60% - Accent1 13" xfId="7252"/>
    <cellStyle name="60% - Accent1 14" xfId="7253"/>
    <cellStyle name="60% - Accent1 15" xfId="7254"/>
    <cellStyle name="60% - Accent1 16" xfId="7255"/>
    <cellStyle name="60% - Accent1 17" xfId="7256"/>
    <cellStyle name="60% - Accent1 18" xfId="7257"/>
    <cellStyle name="60% - Accent1 19" xfId="7258"/>
    <cellStyle name="60% - Accent1 2" xfId="7259"/>
    <cellStyle name="60% - Accent1 2 10" xfId="7260"/>
    <cellStyle name="60% - Accent1 2 11" xfId="7261"/>
    <cellStyle name="60% - Accent1 2 12" xfId="7262"/>
    <cellStyle name="60% - Accent1 2 13" xfId="7263"/>
    <cellStyle name="60% - Accent1 2 14" xfId="7264"/>
    <cellStyle name="60% - Accent1 2 15" xfId="7265"/>
    <cellStyle name="60% - Accent1 2 16" xfId="7266"/>
    <cellStyle name="60% - Accent1 2 17" xfId="7267"/>
    <cellStyle name="60% - Accent1 2 18" xfId="7268"/>
    <cellStyle name="60% - Accent1 2 19" xfId="7269"/>
    <cellStyle name="60% - Accent1 2 2" xfId="7270"/>
    <cellStyle name="60% - Accent1 2 2 2" xfId="7271"/>
    <cellStyle name="60% - Accent1 2 2 3" xfId="7272"/>
    <cellStyle name="60% - Accent1 2 20" xfId="7273"/>
    <cellStyle name="60% - Accent1 2 3" xfId="7274"/>
    <cellStyle name="60% - Accent1 2 4" xfId="7275"/>
    <cellStyle name="60% - Accent1 2 5" xfId="7276"/>
    <cellStyle name="60% - Accent1 2 6" xfId="7277"/>
    <cellStyle name="60% - Accent1 2 7" xfId="7278"/>
    <cellStyle name="60% - Accent1 2 8" xfId="7279"/>
    <cellStyle name="60% - Accent1 2 9" xfId="7280"/>
    <cellStyle name="60% - Accent1 20" xfId="7281"/>
    <cellStyle name="60% - Accent1 21" xfId="7282"/>
    <cellStyle name="60% - Accent1 22" xfId="7283"/>
    <cellStyle name="60% - Accent1 23" xfId="7284"/>
    <cellStyle name="60% - Accent1 24" xfId="7285"/>
    <cellStyle name="60% - Accent1 25" xfId="7286"/>
    <cellStyle name="60% - Accent1 25 2" xfId="7287"/>
    <cellStyle name="60% - Accent1 26" xfId="7288"/>
    <cellStyle name="60% - Accent1 27" xfId="7289"/>
    <cellStyle name="60% - Accent1 28" xfId="7290"/>
    <cellStyle name="60% - Accent1 29" xfId="7291"/>
    <cellStyle name="60% - Accent1 3" xfId="7292"/>
    <cellStyle name="60% - Accent1 3 2" xfId="7293"/>
    <cellStyle name="60% - Accent1 3 3" xfId="7294"/>
    <cellStyle name="60% - Accent1 30" xfId="7295"/>
    <cellStyle name="60% - Accent1 31" xfId="7296"/>
    <cellStyle name="60% - Accent1 32" xfId="7297"/>
    <cellStyle name="60% - Accent1 33" xfId="7298"/>
    <cellStyle name="60% - Accent1 34" xfId="7299"/>
    <cellStyle name="60% - Accent1 35" xfId="7300"/>
    <cellStyle name="60% - Accent1 36" xfId="7301"/>
    <cellStyle name="60% - Accent1 37" xfId="7302"/>
    <cellStyle name="60% - Accent1 38" xfId="7303"/>
    <cellStyle name="60% - Accent1 39" xfId="7304"/>
    <cellStyle name="60% - Accent1 4" xfId="7305"/>
    <cellStyle name="60% - Accent1 4 2" xfId="7306"/>
    <cellStyle name="60% - Accent1 4 3" xfId="7307"/>
    <cellStyle name="60% - Accent1 40" xfId="7308"/>
    <cellStyle name="60% - Accent1 5" xfId="7309"/>
    <cellStyle name="60% - Accent1 5 2" xfId="7310"/>
    <cellStyle name="60% - Accent1 5 3" xfId="7311"/>
    <cellStyle name="60% - Accent1 6" xfId="7312"/>
    <cellStyle name="60% - Accent1 6 2" xfId="7313"/>
    <cellStyle name="60% - Accent1 6 3" xfId="7314"/>
    <cellStyle name="60% - Accent1 6 4" xfId="7315"/>
    <cellStyle name="60% - Accent1 7" xfId="7316"/>
    <cellStyle name="60% - Accent1 7 2" xfId="7317"/>
    <cellStyle name="60% - Accent1 7 3" xfId="7318"/>
    <cellStyle name="60% - Accent1 8" xfId="7319"/>
    <cellStyle name="60% - Accent1 8 2" xfId="7320"/>
    <cellStyle name="60% - Accent1 8 3" xfId="7321"/>
    <cellStyle name="60% - Accent1 9" xfId="7322"/>
    <cellStyle name="60% - Accent2 10" xfId="7323"/>
    <cellStyle name="60% - Accent2 10 2" xfId="7324"/>
    <cellStyle name="60% - Accent2 11" xfId="7325"/>
    <cellStyle name="60% - Accent2 12" xfId="7326"/>
    <cellStyle name="60% - Accent2 13" xfId="7327"/>
    <cellStyle name="60% - Accent2 14" xfId="7328"/>
    <cellStyle name="60% - Accent2 15" xfId="7329"/>
    <cellStyle name="60% - Accent2 16" xfId="7330"/>
    <cellStyle name="60% - Accent2 17" xfId="7331"/>
    <cellStyle name="60% - Accent2 18" xfId="7332"/>
    <cellStyle name="60% - Accent2 19" xfId="7333"/>
    <cellStyle name="60% - Accent2 2" xfId="7334"/>
    <cellStyle name="60% - Accent2 2 10" xfId="7335"/>
    <cellStyle name="60% - Accent2 2 11" xfId="7336"/>
    <cellStyle name="60% - Accent2 2 12" xfId="7337"/>
    <cellStyle name="60% - Accent2 2 13" xfId="7338"/>
    <cellStyle name="60% - Accent2 2 14" xfId="7339"/>
    <cellStyle name="60% - Accent2 2 15" xfId="7340"/>
    <cellStyle name="60% - Accent2 2 16" xfId="7341"/>
    <cellStyle name="60% - Accent2 2 17" xfId="7342"/>
    <cellStyle name="60% - Accent2 2 18" xfId="7343"/>
    <cellStyle name="60% - Accent2 2 19" xfId="7344"/>
    <cellStyle name="60% - Accent2 2 2" xfId="7345"/>
    <cellStyle name="60% - Accent2 2 2 2" xfId="7346"/>
    <cellStyle name="60% - Accent2 2 2 3" xfId="7347"/>
    <cellStyle name="60% - Accent2 2 20" xfId="7348"/>
    <cellStyle name="60% - Accent2 2 3" xfId="7349"/>
    <cellStyle name="60% - Accent2 2 4" xfId="7350"/>
    <cellStyle name="60% - Accent2 2 5" xfId="7351"/>
    <cellStyle name="60% - Accent2 2 6" xfId="7352"/>
    <cellStyle name="60% - Accent2 2 7" xfId="7353"/>
    <cellStyle name="60% - Accent2 2 8" xfId="7354"/>
    <cellStyle name="60% - Accent2 2 9" xfId="7355"/>
    <cellStyle name="60% - Accent2 20" xfId="7356"/>
    <cellStyle name="60% - Accent2 21" xfId="7357"/>
    <cellStyle name="60% - Accent2 22" xfId="7358"/>
    <cellStyle name="60% - Accent2 23" xfId="7359"/>
    <cellStyle name="60% - Accent2 24" xfId="7360"/>
    <cellStyle name="60% - Accent2 25" xfId="7361"/>
    <cellStyle name="60% - Accent2 26" xfId="7362"/>
    <cellStyle name="60% - Accent2 27" xfId="7363"/>
    <cellStyle name="60% - Accent2 28" xfId="7364"/>
    <cellStyle name="60% - Accent2 29" xfId="7365"/>
    <cellStyle name="60% - Accent2 3" xfId="7366"/>
    <cellStyle name="60% - Accent2 3 2" xfId="7367"/>
    <cellStyle name="60% - Accent2 3 3" xfId="7368"/>
    <cellStyle name="60% - Accent2 30" xfId="7369"/>
    <cellStyle name="60% - Accent2 4" xfId="7370"/>
    <cellStyle name="60% - Accent2 4 2" xfId="7371"/>
    <cellStyle name="60% - Accent2 4 3" xfId="7372"/>
    <cellStyle name="60% - Accent2 5" xfId="7373"/>
    <cellStyle name="60% - Accent2 5 2" xfId="7374"/>
    <cellStyle name="60% - Accent2 5 3" xfId="7375"/>
    <cellStyle name="60% - Accent2 6" xfId="7376"/>
    <cellStyle name="60% - Accent2 6 2" xfId="7377"/>
    <cellStyle name="60% - Accent2 6 3" xfId="7378"/>
    <cellStyle name="60% - Accent2 6 4" xfId="7379"/>
    <cellStyle name="60% - Accent2 7" xfId="7380"/>
    <cellStyle name="60% - Accent2 7 2" xfId="7381"/>
    <cellStyle name="60% - Accent2 7 3" xfId="7382"/>
    <cellStyle name="60% - Accent2 8" xfId="7383"/>
    <cellStyle name="60% - Accent2 8 2" xfId="7384"/>
    <cellStyle name="60% - Accent2 8 3" xfId="7385"/>
    <cellStyle name="60% - Accent2 9" xfId="7386"/>
    <cellStyle name="60% - Accent3 10" xfId="7387"/>
    <cellStyle name="60% - Accent3 11" xfId="7388"/>
    <cellStyle name="60% - Accent3 12" xfId="7389"/>
    <cellStyle name="60% - Accent3 13" xfId="7390"/>
    <cellStyle name="60% - Accent3 14" xfId="7391"/>
    <cellStyle name="60% - Accent3 15" xfId="7392"/>
    <cellStyle name="60% - Accent3 16" xfId="7393"/>
    <cellStyle name="60% - Accent3 17" xfId="7394"/>
    <cellStyle name="60% - Accent3 18" xfId="7395"/>
    <cellStyle name="60% - Accent3 19" xfId="7396"/>
    <cellStyle name="60% - Accent3 2" xfId="7397"/>
    <cellStyle name="60% - Accent3 2 10" xfId="7398"/>
    <cellStyle name="60% - Accent3 2 11" xfId="7399"/>
    <cellStyle name="60% - Accent3 2 12" xfId="7400"/>
    <cellStyle name="60% - Accent3 2 13" xfId="7401"/>
    <cellStyle name="60% - Accent3 2 14" xfId="7402"/>
    <cellStyle name="60% - Accent3 2 15" xfId="7403"/>
    <cellStyle name="60% - Accent3 2 16" xfId="7404"/>
    <cellStyle name="60% - Accent3 2 17" xfId="7405"/>
    <cellStyle name="60% - Accent3 2 18" xfId="7406"/>
    <cellStyle name="60% - Accent3 2 19" xfId="7407"/>
    <cellStyle name="60% - Accent3 2 2" xfId="7408"/>
    <cellStyle name="60% - Accent3 2 2 2" xfId="7409"/>
    <cellStyle name="60% - Accent3 2 2 3" xfId="7410"/>
    <cellStyle name="60% - Accent3 2 20" xfId="7411"/>
    <cellStyle name="60% - Accent3 2 3" xfId="7412"/>
    <cellStyle name="60% - Accent3 2 4" xfId="7413"/>
    <cellStyle name="60% - Accent3 2 5" xfId="7414"/>
    <cellStyle name="60% - Accent3 2 6" xfId="7415"/>
    <cellStyle name="60% - Accent3 2 7" xfId="7416"/>
    <cellStyle name="60% - Accent3 2 8" xfId="7417"/>
    <cellStyle name="60% - Accent3 2 9" xfId="7418"/>
    <cellStyle name="60% - Accent3 20" xfId="7419"/>
    <cellStyle name="60% - Accent3 21" xfId="7420"/>
    <cellStyle name="60% - Accent3 22" xfId="7421"/>
    <cellStyle name="60% - Accent3 23" xfId="7422"/>
    <cellStyle name="60% - Accent3 24" xfId="7423"/>
    <cellStyle name="60% - Accent3 25" xfId="7424"/>
    <cellStyle name="60% - Accent3 25 2" xfId="7425"/>
    <cellStyle name="60% - Accent3 26" xfId="7426"/>
    <cellStyle name="60% - Accent3 27" xfId="7427"/>
    <cellStyle name="60% - Accent3 28" xfId="7428"/>
    <cellStyle name="60% - Accent3 29" xfId="7429"/>
    <cellStyle name="60% - Accent3 3" xfId="7430"/>
    <cellStyle name="60% - Accent3 3 2" xfId="7431"/>
    <cellStyle name="60% - Accent3 3 3" xfId="7432"/>
    <cellStyle name="60% - Accent3 30" xfId="7433"/>
    <cellStyle name="60% - Accent3 31" xfId="7434"/>
    <cellStyle name="60% - Accent3 32" xfId="7435"/>
    <cellStyle name="60% - Accent3 33" xfId="7436"/>
    <cellStyle name="60% - Accent3 34" xfId="7437"/>
    <cellStyle name="60% - Accent3 35" xfId="7438"/>
    <cellStyle name="60% - Accent3 36" xfId="7439"/>
    <cellStyle name="60% - Accent3 37" xfId="7440"/>
    <cellStyle name="60% - Accent3 38" xfId="7441"/>
    <cellStyle name="60% - Accent3 39" xfId="7442"/>
    <cellStyle name="60% - Accent3 4" xfId="7443"/>
    <cellStyle name="60% - Accent3 4 2" xfId="7444"/>
    <cellStyle name="60% - Accent3 4 3" xfId="7445"/>
    <cellStyle name="60% - Accent3 40" xfId="7446"/>
    <cellStyle name="60% - Accent3 5" xfId="7447"/>
    <cellStyle name="60% - Accent3 5 2" xfId="7448"/>
    <cellStyle name="60% - Accent3 5 3" xfId="7449"/>
    <cellStyle name="60% - Accent3 6" xfId="7450"/>
    <cellStyle name="60% - Accent3 6 2" xfId="7451"/>
    <cellStyle name="60% - Accent3 6 3" xfId="7452"/>
    <cellStyle name="60% - Accent3 6 4" xfId="7453"/>
    <cellStyle name="60% - Accent3 7" xfId="7454"/>
    <cellStyle name="60% - Accent3 7 2" xfId="7455"/>
    <cellStyle name="60% - Accent3 7 3" xfId="7456"/>
    <cellStyle name="60% - Accent3 8" xfId="7457"/>
    <cellStyle name="60% - Accent3 8 2" xfId="7458"/>
    <cellStyle name="60% - Accent3 8 3" xfId="7459"/>
    <cellStyle name="60% - Accent3 9" xfId="7460"/>
    <cellStyle name="60% - Accent4 10" xfId="7461"/>
    <cellStyle name="60% - Accent4 11" xfId="7462"/>
    <cellStyle name="60% - Accent4 12" xfId="7463"/>
    <cellStyle name="60% - Accent4 13" xfId="7464"/>
    <cellStyle name="60% - Accent4 14" xfId="7465"/>
    <cellStyle name="60% - Accent4 15" xfId="7466"/>
    <cellStyle name="60% - Accent4 16" xfId="7467"/>
    <cellStyle name="60% - Accent4 17" xfId="7468"/>
    <cellStyle name="60% - Accent4 18" xfId="7469"/>
    <cellStyle name="60% - Accent4 19" xfId="7470"/>
    <cellStyle name="60% - Accent4 2" xfId="7471"/>
    <cellStyle name="60% - Accent4 2 10" xfId="7472"/>
    <cellStyle name="60% - Accent4 2 11" xfId="7473"/>
    <cellStyle name="60% - Accent4 2 12" xfId="7474"/>
    <cellStyle name="60% - Accent4 2 13" xfId="7475"/>
    <cellStyle name="60% - Accent4 2 14" xfId="7476"/>
    <cellStyle name="60% - Accent4 2 15" xfId="7477"/>
    <cellStyle name="60% - Accent4 2 16" xfId="7478"/>
    <cellStyle name="60% - Accent4 2 17" xfId="7479"/>
    <cellStyle name="60% - Accent4 2 18" xfId="7480"/>
    <cellStyle name="60% - Accent4 2 19" xfId="7481"/>
    <cellStyle name="60% - Accent4 2 2" xfId="7482"/>
    <cellStyle name="60% - Accent4 2 2 2" xfId="7483"/>
    <cellStyle name="60% - Accent4 2 2 3" xfId="7484"/>
    <cellStyle name="60% - Accent4 2 20" xfId="7485"/>
    <cellStyle name="60% - Accent4 2 3" xfId="7486"/>
    <cellStyle name="60% - Accent4 2 4" xfId="7487"/>
    <cellStyle name="60% - Accent4 2 5" xfId="7488"/>
    <cellStyle name="60% - Accent4 2 6" xfId="7489"/>
    <cellStyle name="60% - Accent4 2 7" xfId="7490"/>
    <cellStyle name="60% - Accent4 2 8" xfId="7491"/>
    <cellStyle name="60% - Accent4 2 9" xfId="7492"/>
    <cellStyle name="60% - Accent4 20" xfId="7493"/>
    <cellStyle name="60% - Accent4 21" xfId="7494"/>
    <cellStyle name="60% - Accent4 22" xfId="7495"/>
    <cellStyle name="60% - Accent4 23" xfId="7496"/>
    <cellStyle name="60% - Accent4 24" xfId="7497"/>
    <cellStyle name="60% - Accent4 25" xfId="7498"/>
    <cellStyle name="60% - Accent4 25 2" xfId="7499"/>
    <cellStyle name="60% - Accent4 26" xfId="7500"/>
    <cellStyle name="60% - Accent4 27" xfId="7501"/>
    <cellStyle name="60% - Accent4 28" xfId="7502"/>
    <cellStyle name="60% - Accent4 29" xfId="7503"/>
    <cellStyle name="60% - Accent4 3" xfId="7504"/>
    <cellStyle name="60% - Accent4 3 2" xfId="7505"/>
    <cellStyle name="60% - Accent4 3 3" xfId="7506"/>
    <cellStyle name="60% - Accent4 30" xfId="7507"/>
    <cellStyle name="60% - Accent4 31" xfId="7508"/>
    <cellStyle name="60% - Accent4 32" xfId="7509"/>
    <cellStyle name="60% - Accent4 33" xfId="7510"/>
    <cellStyle name="60% - Accent4 34" xfId="7511"/>
    <cellStyle name="60% - Accent4 35" xfId="7512"/>
    <cellStyle name="60% - Accent4 36" xfId="7513"/>
    <cellStyle name="60% - Accent4 37" xfId="7514"/>
    <cellStyle name="60% - Accent4 38" xfId="7515"/>
    <cellStyle name="60% - Accent4 39" xfId="7516"/>
    <cellStyle name="60% - Accent4 4" xfId="7517"/>
    <cellStyle name="60% - Accent4 4 2" xfId="7518"/>
    <cellStyle name="60% - Accent4 4 3" xfId="7519"/>
    <cellStyle name="60% - Accent4 40" xfId="7520"/>
    <cellStyle name="60% - Accent4 5" xfId="7521"/>
    <cellStyle name="60% - Accent4 5 2" xfId="7522"/>
    <cellStyle name="60% - Accent4 5 3" xfId="7523"/>
    <cellStyle name="60% - Accent4 6" xfId="7524"/>
    <cellStyle name="60% - Accent4 6 2" xfId="7525"/>
    <cellStyle name="60% - Accent4 6 3" xfId="7526"/>
    <cellStyle name="60% - Accent4 6 4" xfId="7527"/>
    <cellStyle name="60% - Accent4 7" xfId="7528"/>
    <cellStyle name="60% - Accent4 7 2" xfId="7529"/>
    <cellStyle name="60% - Accent4 7 3" xfId="7530"/>
    <cellStyle name="60% - Accent4 8" xfId="7531"/>
    <cellStyle name="60% - Accent4 8 2" xfId="7532"/>
    <cellStyle name="60% - Accent4 8 3" xfId="7533"/>
    <cellStyle name="60% - Accent4 9" xfId="7534"/>
    <cellStyle name="60% - Accent5 10" xfId="7535"/>
    <cellStyle name="60% - Accent5 10 2" xfId="7536"/>
    <cellStyle name="60% - Accent5 11" xfId="7537"/>
    <cellStyle name="60% - Accent5 12" xfId="7538"/>
    <cellStyle name="60% - Accent5 13" xfId="7539"/>
    <cellStyle name="60% - Accent5 14" xfId="7540"/>
    <cellStyle name="60% - Accent5 15" xfId="7541"/>
    <cellStyle name="60% - Accent5 16" xfId="7542"/>
    <cellStyle name="60% - Accent5 17" xfId="7543"/>
    <cellStyle name="60% - Accent5 18" xfId="7544"/>
    <cellStyle name="60% - Accent5 19" xfId="7545"/>
    <cellStyle name="60% - Accent5 2" xfId="7546"/>
    <cellStyle name="60% - Accent5 2 10" xfId="7547"/>
    <cellStyle name="60% - Accent5 2 11" xfId="7548"/>
    <cellStyle name="60% - Accent5 2 12" xfId="7549"/>
    <cellStyle name="60% - Accent5 2 13" xfId="7550"/>
    <cellStyle name="60% - Accent5 2 14" xfId="7551"/>
    <cellStyle name="60% - Accent5 2 15" xfId="7552"/>
    <cellStyle name="60% - Accent5 2 16" xfId="7553"/>
    <cellStyle name="60% - Accent5 2 17" xfId="7554"/>
    <cellStyle name="60% - Accent5 2 18" xfId="7555"/>
    <cellStyle name="60% - Accent5 2 19" xfId="7556"/>
    <cellStyle name="60% - Accent5 2 2" xfId="7557"/>
    <cellStyle name="60% - Accent5 2 2 2" xfId="7558"/>
    <cellStyle name="60% - Accent5 2 2 3" xfId="7559"/>
    <cellStyle name="60% - Accent5 2 20" xfId="7560"/>
    <cellStyle name="60% - Accent5 2 3" xfId="7561"/>
    <cellStyle name="60% - Accent5 2 4" xfId="7562"/>
    <cellStyle name="60% - Accent5 2 5" xfId="7563"/>
    <cellStyle name="60% - Accent5 2 6" xfId="7564"/>
    <cellStyle name="60% - Accent5 2 7" xfId="7565"/>
    <cellStyle name="60% - Accent5 2 8" xfId="7566"/>
    <cellStyle name="60% - Accent5 2 9" xfId="7567"/>
    <cellStyle name="60% - Accent5 20" xfId="7568"/>
    <cellStyle name="60% - Accent5 21" xfId="7569"/>
    <cellStyle name="60% - Accent5 22" xfId="7570"/>
    <cellStyle name="60% - Accent5 23" xfId="7571"/>
    <cellStyle name="60% - Accent5 24" xfId="7572"/>
    <cellStyle name="60% - Accent5 25" xfId="7573"/>
    <cellStyle name="60% - Accent5 26" xfId="7574"/>
    <cellStyle name="60% - Accent5 27" xfId="7575"/>
    <cellStyle name="60% - Accent5 28" xfId="7576"/>
    <cellStyle name="60% - Accent5 29" xfId="7577"/>
    <cellStyle name="60% - Accent5 3" xfId="7578"/>
    <cellStyle name="60% - Accent5 3 2" xfId="7579"/>
    <cellStyle name="60% - Accent5 3 3" xfId="7580"/>
    <cellStyle name="60% - Accent5 30" xfId="7581"/>
    <cellStyle name="60% - Accent5 4" xfId="7582"/>
    <cellStyle name="60% - Accent5 4 2" xfId="7583"/>
    <cellStyle name="60% - Accent5 4 3" xfId="7584"/>
    <cellStyle name="60% - Accent5 5" xfId="7585"/>
    <cellStyle name="60% - Accent5 5 2" xfId="7586"/>
    <cellStyle name="60% - Accent5 5 3" xfId="7587"/>
    <cellStyle name="60% - Accent5 6" xfId="7588"/>
    <cellStyle name="60% - Accent5 6 2" xfId="7589"/>
    <cellStyle name="60% - Accent5 6 3" xfId="7590"/>
    <cellStyle name="60% - Accent5 6 4" xfId="7591"/>
    <cellStyle name="60% - Accent5 7" xfId="7592"/>
    <cellStyle name="60% - Accent5 7 2" xfId="7593"/>
    <cellStyle name="60% - Accent5 7 3" xfId="7594"/>
    <cellStyle name="60% - Accent5 8" xfId="7595"/>
    <cellStyle name="60% - Accent5 8 2" xfId="7596"/>
    <cellStyle name="60% - Accent5 8 3" xfId="7597"/>
    <cellStyle name="60% - Accent5 9" xfId="7598"/>
    <cellStyle name="60% - Accent6 10" xfId="7599"/>
    <cellStyle name="60% - Accent6 11" xfId="7600"/>
    <cellStyle name="60% - Accent6 12" xfId="7601"/>
    <cellStyle name="60% - Accent6 13" xfId="7602"/>
    <cellStyle name="60% - Accent6 14" xfId="7603"/>
    <cellStyle name="60% - Accent6 15" xfId="7604"/>
    <cellStyle name="60% - Accent6 16" xfId="7605"/>
    <cellStyle name="60% - Accent6 17" xfId="7606"/>
    <cellStyle name="60% - Accent6 18" xfId="7607"/>
    <cellStyle name="60% - Accent6 19" xfId="7608"/>
    <cellStyle name="60% - Accent6 2" xfId="7609"/>
    <cellStyle name="60% - Accent6 2 10" xfId="7610"/>
    <cellStyle name="60% - Accent6 2 11" xfId="7611"/>
    <cellStyle name="60% - Accent6 2 12" xfId="7612"/>
    <cellStyle name="60% - Accent6 2 13" xfId="7613"/>
    <cellStyle name="60% - Accent6 2 14" xfId="7614"/>
    <cellStyle name="60% - Accent6 2 15" xfId="7615"/>
    <cellStyle name="60% - Accent6 2 16" xfId="7616"/>
    <cellStyle name="60% - Accent6 2 17" xfId="7617"/>
    <cellStyle name="60% - Accent6 2 18" xfId="7618"/>
    <cellStyle name="60% - Accent6 2 19" xfId="7619"/>
    <cellStyle name="60% - Accent6 2 2" xfId="7620"/>
    <cellStyle name="60% - Accent6 2 2 2" xfId="7621"/>
    <cellStyle name="60% - Accent6 2 2 3" xfId="7622"/>
    <cellStyle name="60% - Accent6 2 20" xfId="7623"/>
    <cellStyle name="60% - Accent6 2 3" xfId="7624"/>
    <cellStyle name="60% - Accent6 2 4" xfId="7625"/>
    <cellStyle name="60% - Accent6 2 5" xfId="7626"/>
    <cellStyle name="60% - Accent6 2 6" xfId="7627"/>
    <cellStyle name="60% - Accent6 2 7" xfId="7628"/>
    <cellStyle name="60% - Accent6 2 8" xfId="7629"/>
    <cellStyle name="60% - Accent6 2 9" xfId="7630"/>
    <cellStyle name="60% - Accent6 20" xfId="7631"/>
    <cellStyle name="60% - Accent6 21" xfId="7632"/>
    <cellStyle name="60% - Accent6 22" xfId="7633"/>
    <cellStyle name="60% - Accent6 23" xfId="7634"/>
    <cellStyle name="60% - Accent6 24" xfId="7635"/>
    <cellStyle name="60% - Accent6 25" xfId="7636"/>
    <cellStyle name="60% - Accent6 25 2" xfId="7637"/>
    <cellStyle name="60% - Accent6 26" xfId="7638"/>
    <cellStyle name="60% - Accent6 27" xfId="7639"/>
    <cellStyle name="60% - Accent6 28" xfId="7640"/>
    <cellStyle name="60% - Accent6 29" xfId="7641"/>
    <cellStyle name="60% - Accent6 3" xfId="7642"/>
    <cellStyle name="60% - Accent6 3 2" xfId="7643"/>
    <cellStyle name="60% - Accent6 3 3" xfId="7644"/>
    <cellStyle name="60% - Accent6 30" xfId="7645"/>
    <cellStyle name="60% - Accent6 31" xfId="7646"/>
    <cellStyle name="60% - Accent6 32" xfId="7647"/>
    <cellStyle name="60% - Accent6 33" xfId="7648"/>
    <cellStyle name="60% - Accent6 34" xfId="7649"/>
    <cellStyle name="60% - Accent6 35" xfId="7650"/>
    <cellStyle name="60% - Accent6 36" xfId="7651"/>
    <cellStyle name="60% - Accent6 37" xfId="7652"/>
    <cellStyle name="60% - Accent6 38" xfId="7653"/>
    <cellStyle name="60% - Accent6 39" xfId="7654"/>
    <cellStyle name="60% - Accent6 4" xfId="7655"/>
    <cellStyle name="60% - Accent6 4 2" xfId="7656"/>
    <cellStyle name="60% - Accent6 4 3" xfId="7657"/>
    <cellStyle name="60% - Accent6 40" xfId="7658"/>
    <cellStyle name="60% - Accent6 5" xfId="7659"/>
    <cellStyle name="60% - Accent6 5 2" xfId="7660"/>
    <cellStyle name="60% - Accent6 5 3" xfId="7661"/>
    <cellStyle name="60% - Accent6 6" xfId="7662"/>
    <cellStyle name="60% - Accent6 6 2" xfId="7663"/>
    <cellStyle name="60% - Accent6 6 3" xfId="7664"/>
    <cellStyle name="60% - Accent6 6 4" xfId="7665"/>
    <cellStyle name="60% - Accent6 7" xfId="7666"/>
    <cellStyle name="60% - Accent6 7 2" xfId="7667"/>
    <cellStyle name="60% - Accent6 7 3" xfId="7668"/>
    <cellStyle name="60% - Accent6 8" xfId="7669"/>
    <cellStyle name="60% - Accent6 8 2" xfId="7670"/>
    <cellStyle name="60% - Accent6 8 3" xfId="7671"/>
    <cellStyle name="60% - Accent6 9" xfId="7672"/>
    <cellStyle name="60% - アクセント 1" xfId="7673"/>
    <cellStyle name="60% - アクセント 2" xfId="7674"/>
    <cellStyle name="60% - アクセント 3" xfId="7675"/>
    <cellStyle name="60% - アクセント 4" xfId="7676"/>
    <cellStyle name="60% - アクセント 5" xfId="7677"/>
    <cellStyle name="60% - アクセント 6" xfId="7678"/>
    <cellStyle name="75" xfId="7679"/>
    <cellStyle name="AAA" xfId="7680"/>
    <cellStyle name="Accent1 - 20%" xfId="7681"/>
    <cellStyle name="Accent1 - 40%" xfId="7682"/>
    <cellStyle name="Accent1 - 60%" xfId="7683"/>
    <cellStyle name="Accent1 10" xfId="7684"/>
    <cellStyle name="Accent1 11" xfId="7685"/>
    <cellStyle name="Accent1 12" xfId="7686"/>
    <cellStyle name="Accent1 13" xfId="7687"/>
    <cellStyle name="Accent1 14" xfId="7688"/>
    <cellStyle name="Accent1 15" xfId="7689"/>
    <cellStyle name="Accent1 16" xfId="7690"/>
    <cellStyle name="Accent1 17" xfId="7691"/>
    <cellStyle name="Accent1 18" xfId="7692"/>
    <cellStyle name="Accent1 19" xfId="7693"/>
    <cellStyle name="Accent1 2" xfId="7694"/>
    <cellStyle name="Accent1 2 10" xfId="7695"/>
    <cellStyle name="Accent1 2 11" xfId="7696"/>
    <cellStyle name="Accent1 2 12" xfId="7697"/>
    <cellStyle name="Accent1 2 13" xfId="7698"/>
    <cellStyle name="Accent1 2 14" xfId="7699"/>
    <cellStyle name="Accent1 2 15" xfId="7700"/>
    <cellStyle name="Accent1 2 16" xfId="7701"/>
    <cellStyle name="Accent1 2 17" xfId="7702"/>
    <cellStyle name="Accent1 2 18" xfId="7703"/>
    <cellStyle name="Accent1 2 19" xfId="7704"/>
    <cellStyle name="Accent1 2 2" xfId="7705"/>
    <cellStyle name="Accent1 2 2 2" xfId="7706"/>
    <cellStyle name="Accent1 2 2 3" xfId="7707"/>
    <cellStyle name="Accent1 2 20" xfId="7708"/>
    <cellStyle name="Accent1 2 3" xfId="7709"/>
    <cellStyle name="Accent1 2 4" xfId="7710"/>
    <cellStyle name="Accent1 2 5" xfId="7711"/>
    <cellStyle name="Accent1 2 6" xfId="7712"/>
    <cellStyle name="Accent1 2 7" xfId="7713"/>
    <cellStyle name="Accent1 2 8" xfId="7714"/>
    <cellStyle name="Accent1 2 9" xfId="7715"/>
    <cellStyle name="Accent1 20" xfId="7716"/>
    <cellStyle name="Accent1 21" xfId="7717"/>
    <cellStyle name="Accent1 22" xfId="7718"/>
    <cellStyle name="Accent1 23" xfId="7719"/>
    <cellStyle name="Accent1 24" xfId="7720"/>
    <cellStyle name="Accent1 25" xfId="7721"/>
    <cellStyle name="Accent1 25 2" xfId="7722"/>
    <cellStyle name="Accent1 26" xfId="7723"/>
    <cellStyle name="Accent1 27" xfId="7724"/>
    <cellStyle name="Accent1 28" xfId="7725"/>
    <cellStyle name="Accent1 29" xfId="7726"/>
    <cellStyle name="Accent1 3" xfId="7727"/>
    <cellStyle name="Accent1 3 2" xfId="7728"/>
    <cellStyle name="Accent1 3 3" xfId="7729"/>
    <cellStyle name="Accent1 30" xfId="7730"/>
    <cellStyle name="Accent1 31" xfId="7731"/>
    <cellStyle name="Accent1 32" xfId="7732"/>
    <cellStyle name="Accent1 33" xfId="7733"/>
    <cellStyle name="Accent1 34" xfId="7734"/>
    <cellStyle name="Accent1 35" xfId="7735"/>
    <cellStyle name="Accent1 36" xfId="7736"/>
    <cellStyle name="Accent1 37" xfId="7737"/>
    <cellStyle name="Accent1 38" xfId="7738"/>
    <cellStyle name="Accent1 39" xfId="7739"/>
    <cellStyle name="Accent1 4" xfId="7740"/>
    <cellStyle name="Accent1 4 2" xfId="7741"/>
    <cellStyle name="Accent1 4 3" xfId="7742"/>
    <cellStyle name="Accent1 40" xfId="7743"/>
    <cellStyle name="Accent1 5" xfId="7744"/>
    <cellStyle name="Accent1 5 2" xfId="7745"/>
    <cellStyle name="Accent1 5 3" xfId="7746"/>
    <cellStyle name="Accent1 6" xfId="7747"/>
    <cellStyle name="Accent1 6 2" xfId="7748"/>
    <cellStyle name="Accent1 6 3" xfId="7749"/>
    <cellStyle name="Accent1 6 4" xfId="7750"/>
    <cellStyle name="Accent1 7" xfId="7751"/>
    <cellStyle name="Accent1 7 2" xfId="7752"/>
    <cellStyle name="Accent1 7 3" xfId="7753"/>
    <cellStyle name="Accent1 8" xfId="7754"/>
    <cellStyle name="Accent1 8 2" xfId="7755"/>
    <cellStyle name="Accent1 8 3" xfId="7756"/>
    <cellStyle name="Accent1 9" xfId="7757"/>
    <cellStyle name="Accent2 - 20%" xfId="7758"/>
    <cellStyle name="Accent2 - 40%" xfId="7759"/>
    <cellStyle name="Accent2 - 60%" xfId="7760"/>
    <cellStyle name="Accent2 10" xfId="7761"/>
    <cellStyle name="Accent2 10 2" xfId="7762"/>
    <cellStyle name="Accent2 11" xfId="7763"/>
    <cellStyle name="Accent2 12" xfId="7764"/>
    <cellStyle name="Accent2 13" xfId="7765"/>
    <cellStyle name="Accent2 14" xfId="7766"/>
    <cellStyle name="Accent2 15" xfId="7767"/>
    <cellStyle name="Accent2 16" xfId="7768"/>
    <cellStyle name="Accent2 17" xfId="7769"/>
    <cellStyle name="Accent2 18" xfId="7770"/>
    <cellStyle name="Accent2 19" xfId="7771"/>
    <cellStyle name="Accent2 2" xfId="7772"/>
    <cellStyle name="Accent2 2 10" xfId="7773"/>
    <cellStyle name="Accent2 2 11" xfId="7774"/>
    <cellStyle name="Accent2 2 12" xfId="7775"/>
    <cellStyle name="Accent2 2 13" xfId="7776"/>
    <cellStyle name="Accent2 2 14" xfId="7777"/>
    <cellStyle name="Accent2 2 15" xfId="7778"/>
    <cellStyle name="Accent2 2 16" xfId="7779"/>
    <cellStyle name="Accent2 2 17" xfId="7780"/>
    <cellStyle name="Accent2 2 18" xfId="7781"/>
    <cellStyle name="Accent2 2 19" xfId="7782"/>
    <cellStyle name="Accent2 2 2" xfId="7783"/>
    <cellStyle name="Accent2 2 2 2" xfId="7784"/>
    <cellStyle name="Accent2 2 2 3" xfId="7785"/>
    <cellStyle name="Accent2 2 20" xfId="7786"/>
    <cellStyle name="Accent2 2 3" xfId="7787"/>
    <cellStyle name="Accent2 2 4" xfId="7788"/>
    <cellStyle name="Accent2 2 5" xfId="7789"/>
    <cellStyle name="Accent2 2 6" xfId="7790"/>
    <cellStyle name="Accent2 2 7" xfId="7791"/>
    <cellStyle name="Accent2 2 8" xfId="7792"/>
    <cellStyle name="Accent2 2 9" xfId="7793"/>
    <cellStyle name="Accent2 20" xfId="7794"/>
    <cellStyle name="Accent2 21" xfId="7795"/>
    <cellStyle name="Accent2 22" xfId="7796"/>
    <cellStyle name="Accent2 23" xfId="7797"/>
    <cellStyle name="Accent2 24" xfId="7798"/>
    <cellStyle name="Accent2 25" xfId="7799"/>
    <cellStyle name="Accent2 26" xfId="7800"/>
    <cellStyle name="Accent2 27" xfId="7801"/>
    <cellStyle name="Accent2 28" xfId="7802"/>
    <cellStyle name="Accent2 29" xfId="7803"/>
    <cellStyle name="Accent2 3" xfId="7804"/>
    <cellStyle name="Accent2 3 2" xfId="7805"/>
    <cellStyle name="Accent2 3 3" xfId="7806"/>
    <cellStyle name="Accent2 30" xfId="7807"/>
    <cellStyle name="Accent2 4" xfId="7808"/>
    <cellStyle name="Accent2 4 2" xfId="7809"/>
    <cellStyle name="Accent2 4 3" xfId="7810"/>
    <cellStyle name="Accent2 5" xfId="7811"/>
    <cellStyle name="Accent2 5 2" xfId="7812"/>
    <cellStyle name="Accent2 5 3" xfId="7813"/>
    <cellStyle name="Accent2 6" xfId="7814"/>
    <cellStyle name="Accent2 6 2" xfId="7815"/>
    <cellStyle name="Accent2 6 3" xfId="7816"/>
    <cellStyle name="Accent2 6 4" xfId="7817"/>
    <cellStyle name="Accent2 7" xfId="7818"/>
    <cellStyle name="Accent2 7 2" xfId="7819"/>
    <cellStyle name="Accent2 7 3" xfId="7820"/>
    <cellStyle name="Accent2 8" xfId="7821"/>
    <cellStyle name="Accent2 8 2" xfId="7822"/>
    <cellStyle name="Accent2 8 3" xfId="7823"/>
    <cellStyle name="Accent2 9" xfId="7824"/>
    <cellStyle name="Accent3 - 20%" xfId="7825"/>
    <cellStyle name="Accent3 - 40%" xfId="7826"/>
    <cellStyle name="Accent3 - 60%" xfId="7827"/>
    <cellStyle name="Accent3 10" xfId="7828"/>
    <cellStyle name="Accent3 10 2" xfId="7829"/>
    <cellStyle name="Accent3 11" xfId="7830"/>
    <cellStyle name="Accent3 12" xfId="7831"/>
    <cellStyle name="Accent3 13" xfId="7832"/>
    <cellStyle name="Accent3 14" xfId="7833"/>
    <cellStyle name="Accent3 15" xfId="7834"/>
    <cellStyle name="Accent3 16" xfId="7835"/>
    <cellStyle name="Accent3 17" xfId="7836"/>
    <cellStyle name="Accent3 18" xfId="7837"/>
    <cellStyle name="Accent3 19" xfId="7838"/>
    <cellStyle name="Accent3 2" xfId="7839"/>
    <cellStyle name="Accent3 2 10" xfId="7840"/>
    <cellStyle name="Accent3 2 11" xfId="7841"/>
    <cellStyle name="Accent3 2 12" xfId="7842"/>
    <cellStyle name="Accent3 2 13" xfId="7843"/>
    <cellStyle name="Accent3 2 14" xfId="7844"/>
    <cellStyle name="Accent3 2 15" xfId="7845"/>
    <cellStyle name="Accent3 2 16" xfId="7846"/>
    <cellStyle name="Accent3 2 17" xfId="7847"/>
    <cellStyle name="Accent3 2 18" xfId="7848"/>
    <cellStyle name="Accent3 2 19" xfId="7849"/>
    <cellStyle name="Accent3 2 2" xfId="7850"/>
    <cellStyle name="Accent3 2 2 2" xfId="7851"/>
    <cellStyle name="Accent3 2 2 3" xfId="7852"/>
    <cellStyle name="Accent3 2 20" xfId="7853"/>
    <cellStyle name="Accent3 2 3" xfId="7854"/>
    <cellStyle name="Accent3 2 4" xfId="7855"/>
    <cellStyle name="Accent3 2 5" xfId="7856"/>
    <cellStyle name="Accent3 2 6" xfId="7857"/>
    <cellStyle name="Accent3 2 7" xfId="7858"/>
    <cellStyle name="Accent3 2 8" xfId="7859"/>
    <cellStyle name="Accent3 2 9" xfId="7860"/>
    <cellStyle name="Accent3 20" xfId="7861"/>
    <cellStyle name="Accent3 21" xfId="7862"/>
    <cellStyle name="Accent3 22" xfId="7863"/>
    <cellStyle name="Accent3 23" xfId="7864"/>
    <cellStyle name="Accent3 24" xfId="7865"/>
    <cellStyle name="Accent3 25" xfId="7866"/>
    <cellStyle name="Accent3 26" xfId="7867"/>
    <cellStyle name="Accent3 27" xfId="7868"/>
    <cellStyle name="Accent3 28" xfId="7869"/>
    <cellStyle name="Accent3 29" xfId="7870"/>
    <cellStyle name="Accent3 3" xfId="7871"/>
    <cellStyle name="Accent3 3 2" xfId="7872"/>
    <cellStyle name="Accent3 3 3" xfId="7873"/>
    <cellStyle name="Accent3 30" xfId="7874"/>
    <cellStyle name="Accent3 4" xfId="7875"/>
    <cellStyle name="Accent3 4 2" xfId="7876"/>
    <cellStyle name="Accent3 4 3" xfId="7877"/>
    <cellStyle name="Accent3 5" xfId="7878"/>
    <cellStyle name="Accent3 5 2" xfId="7879"/>
    <cellStyle name="Accent3 5 3" xfId="7880"/>
    <cellStyle name="Accent3 6" xfId="7881"/>
    <cellStyle name="Accent3 6 2" xfId="7882"/>
    <cellStyle name="Accent3 6 3" xfId="7883"/>
    <cellStyle name="Accent3 6 4" xfId="7884"/>
    <cellStyle name="Accent3 7" xfId="7885"/>
    <cellStyle name="Accent3 7 2" xfId="7886"/>
    <cellStyle name="Accent3 7 3" xfId="7887"/>
    <cellStyle name="Accent3 8" xfId="7888"/>
    <cellStyle name="Accent3 8 2" xfId="7889"/>
    <cellStyle name="Accent3 8 3" xfId="7890"/>
    <cellStyle name="Accent3 9" xfId="7891"/>
    <cellStyle name="Accent4 - 20%" xfId="7892"/>
    <cellStyle name="Accent4 - 40%" xfId="7893"/>
    <cellStyle name="Accent4 - 60%" xfId="7894"/>
    <cellStyle name="Accent4 10" xfId="7895"/>
    <cellStyle name="Accent4 11" xfId="7896"/>
    <cellStyle name="Accent4 12" xfId="7897"/>
    <cellStyle name="Accent4 13" xfId="7898"/>
    <cellStyle name="Accent4 14" xfId="7899"/>
    <cellStyle name="Accent4 15" xfId="7900"/>
    <cellStyle name="Accent4 16" xfId="7901"/>
    <cellStyle name="Accent4 17" xfId="7902"/>
    <cellStyle name="Accent4 18" xfId="7903"/>
    <cellStyle name="Accent4 19" xfId="7904"/>
    <cellStyle name="Accent4 2" xfId="7905"/>
    <cellStyle name="Accent4 2 10" xfId="7906"/>
    <cellStyle name="Accent4 2 11" xfId="7907"/>
    <cellStyle name="Accent4 2 12" xfId="7908"/>
    <cellStyle name="Accent4 2 13" xfId="7909"/>
    <cellStyle name="Accent4 2 14" xfId="7910"/>
    <cellStyle name="Accent4 2 15" xfId="7911"/>
    <cellStyle name="Accent4 2 16" xfId="7912"/>
    <cellStyle name="Accent4 2 17" xfId="7913"/>
    <cellStyle name="Accent4 2 18" xfId="7914"/>
    <cellStyle name="Accent4 2 19" xfId="7915"/>
    <cellStyle name="Accent4 2 2" xfId="7916"/>
    <cellStyle name="Accent4 2 2 2" xfId="7917"/>
    <cellStyle name="Accent4 2 2 3" xfId="7918"/>
    <cellStyle name="Accent4 2 20" xfId="7919"/>
    <cellStyle name="Accent4 2 3" xfId="7920"/>
    <cellStyle name="Accent4 2 4" xfId="7921"/>
    <cellStyle name="Accent4 2 5" xfId="7922"/>
    <cellStyle name="Accent4 2 6" xfId="7923"/>
    <cellStyle name="Accent4 2 7" xfId="7924"/>
    <cellStyle name="Accent4 2 8" xfId="7925"/>
    <cellStyle name="Accent4 2 9" xfId="7926"/>
    <cellStyle name="Accent4 20" xfId="7927"/>
    <cellStyle name="Accent4 21" xfId="7928"/>
    <cellStyle name="Accent4 22" xfId="7929"/>
    <cellStyle name="Accent4 23" xfId="7930"/>
    <cellStyle name="Accent4 24" xfId="7931"/>
    <cellStyle name="Accent4 25" xfId="7932"/>
    <cellStyle name="Accent4 25 2" xfId="7933"/>
    <cellStyle name="Accent4 26" xfId="7934"/>
    <cellStyle name="Accent4 27" xfId="7935"/>
    <cellStyle name="Accent4 28" xfId="7936"/>
    <cellStyle name="Accent4 29" xfId="7937"/>
    <cellStyle name="Accent4 3" xfId="7938"/>
    <cellStyle name="Accent4 3 2" xfId="7939"/>
    <cellStyle name="Accent4 3 3" xfId="7940"/>
    <cellStyle name="Accent4 30" xfId="7941"/>
    <cellStyle name="Accent4 31" xfId="7942"/>
    <cellStyle name="Accent4 32" xfId="7943"/>
    <cellStyle name="Accent4 33" xfId="7944"/>
    <cellStyle name="Accent4 34" xfId="7945"/>
    <cellStyle name="Accent4 35" xfId="7946"/>
    <cellStyle name="Accent4 36" xfId="7947"/>
    <cellStyle name="Accent4 37" xfId="7948"/>
    <cellStyle name="Accent4 38" xfId="7949"/>
    <cellStyle name="Accent4 39" xfId="7950"/>
    <cellStyle name="Accent4 4" xfId="7951"/>
    <cellStyle name="Accent4 4 2" xfId="7952"/>
    <cellStyle name="Accent4 4 3" xfId="7953"/>
    <cellStyle name="Accent4 40" xfId="7954"/>
    <cellStyle name="Accent4 5" xfId="7955"/>
    <cellStyle name="Accent4 5 2" xfId="7956"/>
    <cellStyle name="Accent4 5 3" xfId="7957"/>
    <cellStyle name="Accent4 6" xfId="7958"/>
    <cellStyle name="Accent4 6 2" xfId="7959"/>
    <cellStyle name="Accent4 6 3" xfId="7960"/>
    <cellStyle name="Accent4 6 4" xfId="7961"/>
    <cellStyle name="Accent4 7" xfId="7962"/>
    <cellStyle name="Accent4 7 2" xfId="7963"/>
    <cellStyle name="Accent4 7 3" xfId="7964"/>
    <cellStyle name="Accent4 8" xfId="7965"/>
    <cellStyle name="Accent4 8 2" xfId="7966"/>
    <cellStyle name="Accent4 8 3" xfId="7967"/>
    <cellStyle name="Accent4 9" xfId="7968"/>
    <cellStyle name="Accent5 - 20%" xfId="7969"/>
    <cellStyle name="Accent5 - 40%" xfId="7970"/>
    <cellStyle name="Accent5 - 60%" xfId="7971"/>
    <cellStyle name="Accent5 10" xfId="7972"/>
    <cellStyle name="Accent5 10 2" xfId="7973"/>
    <cellStyle name="Accent5 11" xfId="7974"/>
    <cellStyle name="Accent5 12" xfId="7975"/>
    <cellStyle name="Accent5 13" xfId="7976"/>
    <cellStyle name="Accent5 14" xfId="7977"/>
    <cellStyle name="Accent5 15" xfId="7978"/>
    <cellStyle name="Accent5 16" xfId="7979"/>
    <cellStyle name="Accent5 17" xfId="7980"/>
    <cellStyle name="Accent5 18" xfId="7981"/>
    <cellStyle name="Accent5 19" xfId="7982"/>
    <cellStyle name="Accent5 2" xfId="7983"/>
    <cellStyle name="Accent5 2 10" xfId="7984"/>
    <cellStyle name="Accent5 2 11" xfId="7985"/>
    <cellStyle name="Accent5 2 12" xfId="7986"/>
    <cellStyle name="Accent5 2 13" xfId="7987"/>
    <cellStyle name="Accent5 2 14" xfId="7988"/>
    <cellStyle name="Accent5 2 15" xfId="7989"/>
    <cellStyle name="Accent5 2 16" xfId="7990"/>
    <cellStyle name="Accent5 2 17" xfId="7991"/>
    <cellStyle name="Accent5 2 18" xfId="7992"/>
    <cellStyle name="Accent5 2 19" xfId="7993"/>
    <cellStyle name="Accent5 2 2" xfId="7994"/>
    <cellStyle name="Accent5 2 2 2" xfId="7995"/>
    <cellStyle name="Accent5 2 2 3" xfId="7996"/>
    <cellStyle name="Accent5 2 20" xfId="7997"/>
    <cellStyle name="Accent5 2 3" xfId="7998"/>
    <cellStyle name="Accent5 2 4" xfId="7999"/>
    <cellStyle name="Accent5 2 5" xfId="8000"/>
    <cellStyle name="Accent5 2 6" xfId="8001"/>
    <cellStyle name="Accent5 2 7" xfId="8002"/>
    <cellStyle name="Accent5 2 8" xfId="8003"/>
    <cellStyle name="Accent5 2 9" xfId="8004"/>
    <cellStyle name="Accent5 20" xfId="8005"/>
    <cellStyle name="Accent5 21" xfId="8006"/>
    <cellStyle name="Accent5 22" xfId="8007"/>
    <cellStyle name="Accent5 23" xfId="8008"/>
    <cellStyle name="Accent5 24" xfId="8009"/>
    <cellStyle name="Accent5 25" xfId="8010"/>
    <cellStyle name="Accent5 26" xfId="8011"/>
    <cellStyle name="Accent5 27" xfId="8012"/>
    <cellStyle name="Accent5 28" xfId="8013"/>
    <cellStyle name="Accent5 29" xfId="8014"/>
    <cellStyle name="Accent5 3" xfId="8015"/>
    <cellStyle name="Accent5 3 2" xfId="8016"/>
    <cellStyle name="Accent5 3 3" xfId="8017"/>
    <cellStyle name="Accent5 30" xfId="8018"/>
    <cellStyle name="Accent5 4" xfId="8019"/>
    <cellStyle name="Accent5 4 2" xfId="8020"/>
    <cellStyle name="Accent5 4 3" xfId="8021"/>
    <cellStyle name="Accent5 5" xfId="8022"/>
    <cellStyle name="Accent5 5 2" xfId="8023"/>
    <cellStyle name="Accent5 5 3" xfId="8024"/>
    <cellStyle name="Accent5 6" xfId="8025"/>
    <cellStyle name="Accent5 6 2" xfId="8026"/>
    <cellStyle name="Accent5 6 3" xfId="8027"/>
    <cellStyle name="Accent5 6 4" xfId="8028"/>
    <cellStyle name="Accent5 7" xfId="8029"/>
    <cellStyle name="Accent5 7 2" xfId="8030"/>
    <cellStyle name="Accent5 7 3" xfId="8031"/>
    <cellStyle name="Accent5 8" xfId="8032"/>
    <cellStyle name="Accent5 8 2" xfId="8033"/>
    <cellStyle name="Accent5 8 3" xfId="8034"/>
    <cellStyle name="Accent5 9" xfId="8035"/>
    <cellStyle name="Accent6 - 20%" xfId="8036"/>
    <cellStyle name="Accent6 - 40%" xfId="8037"/>
    <cellStyle name="Accent6 - 60%" xfId="8038"/>
    <cellStyle name="Accent6 10" xfId="8039"/>
    <cellStyle name="Accent6 10 2" xfId="8040"/>
    <cellStyle name="Accent6 11" xfId="8041"/>
    <cellStyle name="Accent6 12" xfId="8042"/>
    <cellStyle name="Accent6 13" xfId="8043"/>
    <cellStyle name="Accent6 14" xfId="8044"/>
    <cellStyle name="Accent6 15" xfId="8045"/>
    <cellStyle name="Accent6 16" xfId="8046"/>
    <cellStyle name="Accent6 17" xfId="8047"/>
    <cellStyle name="Accent6 18" xfId="8048"/>
    <cellStyle name="Accent6 19" xfId="8049"/>
    <cellStyle name="Accent6 2" xfId="8050"/>
    <cellStyle name="Accent6 2 10" xfId="8051"/>
    <cellStyle name="Accent6 2 11" xfId="8052"/>
    <cellStyle name="Accent6 2 12" xfId="8053"/>
    <cellStyle name="Accent6 2 13" xfId="8054"/>
    <cellStyle name="Accent6 2 14" xfId="8055"/>
    <cellStyle name="Accent6 2 15" xfId="8056"/>
    <cellStyle name="Accent6 2 16" xfId="8057"/>
    <cellStyle name="Accent6 2 17" xfId="8058"/>
    <cellStyle name="Accent6 2 18" xfId="8059"/>
    <cellStyle name="Accent6 2 19" xfId="8060"/>
    <cellStyle name="Accent6 2 2" xfId="8061"/>
    <cellStyle name="Accent6 2 2 2" xfId="8062"/>
    <cellStyle name="Accent6 2 2 3" xfId="8063"/>
    <cellStyle name="Accent6 2 20" xfId="8064"/>
    <cellStyle name="Accent6 2 3" xfId="8065"/>
    <cellStyle name="Accent6 2 4" xfId="8066"/>
    <cellStyle name="Accent6 2 5" xfId="8067"/>
    <cellStyle name="Accent6 2 6" xfId="8068"/>
    <cellStyle name="Accent6 2 7" xfId="8069"/>
    <cellStyle name="Accent6 2 8" xfId="8070"/>
    <cellStyle name="Accent6 2 9" xfId="8071"/>
    <cellStyle name="Accent6 20" xfId="8072"/>
    <cellStyle name="Accent6 21" xfId="8073"/>
    <cellStyle name="Accent6 22" xfId="8074"/>
    <cellStyle name="Accent6 23" xfId="8075"/>
    <cellStyle name="Accent6 24" xfId="8076"/>
    <cellStyle name="Accent6 25" xfId="8077"/>
    <cellStyle name="Accent6 26" xfId="8078"/>
    <cellStyle name="Accent6 27" xfId="8079"/>
    <cellStyle name="Accent6 28" xfId="8080"/>
    <cellStyle name="Accent6 29" xfId="8081"/>
    <cellStyle name="Accent6 3" xfId="8082"/>
    <cellStyle name="Accent6 3 2" xfId="8083"/>
    <cellStyle name="Accent6 3 3" xfId="8084"/>
    <cellStyle name="Accent6 30" xfId="8085"/>
    <cellStyle name="Accent6 4" xfId="8086"/>
    <cellStyle name="Accent6 4 2" xfId="8087"/>
    <cellStyle name="Accent6 4 3" xfId="8088"/>
    <cellStyle name="Accent6 5" xfId="8089"/>
    <cellStyle name="Accent6 5 2" xfId="8090"/>
    <cellStyle name="Accent6 5 3" xfId="8091"/>
    <cellStyle name="Accent6 6" xfId="8092"/>
    <cellStyle name="Accent6 6 2" xfId="8093"/>
    <cellStyle name="Accent6 6 3" xfId="8094"/>
    <cellStyle name="Accent6 6 4" xfId="8095"/>
    <cellStyle name="Accent6 7" xfId="8096"/>
    <cellStyle name="Accent6 7 2" xfId="8097"/>
    <cellStyle name="Accent6 7 3" xfId="8098"/>
    <cellStyle name="Accent6 8" xfId="8099"/>
    <cellStyle name="Accent6 8 2" xfId="8100"/>
    <cellStyle name="Accent6 8 3" xfId="8101"/>
    <cellStyle name="Accent6 9" xfId="8102"/>
    <cellStyle name="Account" xfId="8103"/>
    <cellStyle name="ÅëÈ­ [0]_±âÅ¸" xfId="8104"/>
    <cellStyle name="AeE­ [0]_INQUIRY ¿µ¾÷AßAø " xfId="8105"/>
    <cellStyle name="ÅëÈ­_±âÅ¸" xfId="8106"/>
    <cellStyle name="AeE­_INQUIRY ¿µ¾÷AßAø " xfId="8107"/>
    <cellStyle name="args.style" xfId="8108"/>
    <cellStyle name="args.style 2" xfId="8109"/>
    <cellStyle name="args.style 3" xfId="8110"/>
    <cellStyle name="args.style_BYPL_RA_FY12-13_Final" xfId="8111"/>
    <cellStyle name="ÄÞ¸¶ [0]_±âÅ¸" xfId="8112"/>
    <cellStyle name="AÞ¸¶ [0]_INQUIRY ¿?¾÷AßAø " xfId="8113"/>
    <cellStyle name="ÄÞ¸¶_±âÅ¸" xfId="8114"/>
    <cellStyle name="AÞ¸¶_INQUIRY ¿?¾÷AßAø " xfId="8115"/>
    <cellStyle name="Bad 10" xfId="8116"/>
    <cellStyle name="Bad 10 2" xfId="8117"/>
    <cellStyle name="Bad 11" xfId="8118"/>
    <cellStyle name="Bad 12" xfId="8119"/>
    <cellStyle name="Bad 13" xfId="8120"/>
    <cellStyle name="Bad 14" xfId="8121"/>
    <cellStyle name="Bad 15" xfId="8122"/>
    <cellStyle name="Bad 16" xfId="8123"/>
    <cellStyle name="Bad 17" xfId="8124"/>
    <cellStyle name="Bad 18" xfId="8125"/>
    <cellStyle name="Bad 19" xfId="8126"/>
    <cellStyle name="Bad 2" xfId="8127"/>
    <cellStyle name="Bad 2 10" xfId="8128"/>
    <cellStyle name="Bad 2 11" xfId="8129"/>
    <cellStyle name="Bad 2 12" xfId="8130"/>
    <cellStyle name="Bad 2 13" xfId="8131"/>
    <cellStyle name="Bad 2 14" xfId="8132"/>
    <cellStyle name="Bad 2 15" xfId="8133"/>
    <cellStyle name="Bad 2 16" xfId="8134"/>
    <cellStyle name="Bad 2 17" xfId="8135"/>
    <cellStyle name="Bad 2 18" xfId="8136"/>
    <cellStyle name="Bad 2 19" xfId="8137"/>
    <cellStyle name="Bad 2 2" xfId="8138"/>
    <cellStyle name="Bad 2 2 2" xfId="8139"/>
    <cellStyle name="Bad 2 2 3" xfId="8140"/>
    <cellStyle name="Bad 2 20" xfId="8141"/>
    <cellStyle name="Bad 2 3" xfId="8142"/>
    <cellStyle name="Bad 2 4" xfId="8143"/>
    <cellStyle name="Bad 2 5" xfId="8144"/>
    <cellStyle name="Bad 2 6" xfId="8145"/>
    <cellStyle name="Bad 2 7" xfId="8146"/>
    <cellStyle name="Bad 2 8" xfId="8147"/>
    <cellStyle name="Bad 2 9" xfId="8148"/>
    <cellStyle name="Bad 20" xfId="8149"/>
    <cellStyle name="Bad 21" xfId="8150"/>
    <cellStyle name="Bad 22" xfId="8151"/>
    <cellStyle name="Bad 23" xfId="8152"/>
    <cellStyle name="Bad 24" xfId="8153"/>
    <cellStyle name="Bad 25" xfId="8154"/>
    <cellStyle name="Bad 26" xfId="8155"/>
    <cellStyle name="Bad 27" xfId="8156"/>
    <cellStyle name="Bad 28" xfId="8157"/>
    <cellStyle name="Bad 29" xfId="8158"/>
    <cellStyle name="Bad 3" xfId="8159"/>
    <cellStyle name="Bad 3 2" xfId="8160"/>
    <cellStyle name="Bad 3 3" xfId="8161"/>
    <cellStyle name="Bad 30" xfId="8162"/>
    <cellStyle name="Bad 4" xfId="8163"/>
    <cellStyle name="Bad 4 2" xfId="8164"/>
    <cellStyle name="Bad 4 3" xfId="8165"/>
    <cellStyle name="Bad 5" xfId="8166"/>
    <cellStyle name="Bad 5 2" xfId="8167"/>
    <cellStyle name="Bad 5 3" xfId="8168"/>
    <cellStyle name="Bad 6" xfId="8169"/>
    <cellStyle name="Bad 6 2" xfId="8170"/>
    <cellStyle name="Bad 6 3" xfId="8171"/>
    <cellStyle name="Bad 6 4" xfId="8172"/>
    <cellStyle name="Bad 7" xfId="8173"/>
    <cellStyle name="Bad 7 2" xfId="8174"/>
    <cellStyle name="Bad 7 3" xfId="8175"/>
    <cellStyle name="Bad 8" xfId="8176"/>
    <cellStyle name="Bad 8 2" xfId="8177"/>
    <cellStyle name="Bad 8 3" xfId="8178"/>
    <cellStyle name="Bad 9" xfId="8179"/>
    <cellStyle name="Black" xfId="8180"/>
    <cellStyle name="BNPPPFinancials" xfId="8181"/>
    <cellStyle name="BNPPPPerShare" xfId="8182"/>
    <cellStyle name="BNPPPRatios" xfId="8183"/>
    <cellStyle name="Body" xfId="8184"/>
    <cellStyle name="Body 2" xfId="8185"/>
    <cellStyle name="Body 3" xfId="8186"/>
    <cellStyle name="Border" xfId="8187"/>
    <cellStyle name="C?AØ_¿?¾÷CoE² " xfId="8188"/>
    <cellStyle name="Ç¥ÁØ_¿¬°£´©°è¿¹»ó" xfId="8189"/>
    <cellStyle name="C￥AØ_¿μ¾÷CoE² " xfId="8190"/>
    <cellStyle name="Calc Currency (0)" xfId="8191"/>
    <cellStyle name="Calc Currency (0) 10" xfId="8192"/>
    <cellStyle name="Calc Currency (0) 11" xfId="8193"/>
    <cellStyle name="Calc Currency (0) 12" xfId="8194"/>
    <cellStyle name="Calc Currency (0) 13" xfId="8195"/>
    <cellStyle name="Calc Currency (0) 14" xfId="8196"/>
    <cellStyle name="Calc Currency (0) 15" xfId="8197"/>
    <cellStyle name="Calc Currency (0) 16" xfId="8198"/>
    <cellStyle name="Calc Currency (0) 17" xfId="8199"/>
    <cellStyle name="Calc Currency (0) 18" xfId="8200"/>
    <cellStyle name="Calc Currency (0) 19" xfId="8201"/>
    <cellStyle name="Calc Currency (0) 2" xfId="8202"/>
    <cellStyle name="Calc Currency (0) 2 2" xfId="8203"/>
    <cellStyle name="Calc Currency (0) 2_R1" xfId="8204"/>
    <cellStyle name="Calc Currency (0) 20" xfId="8205"/>
    <cellStyle name="Calc Currency (0) 21" xfId="8206"/>
    <cellStyle name="Calc Currency (0) 22" xfId="8207"/>
    <cellStyle name="Calc Currency (0) 23" xfId="8208"/>
    <cellStyle name="Calc Currency (0) 24" xfId="8209"/>
    <cellStyle name="Calc Currency (0) 25" xfId="8210"/>
    <cellStyle name="Calc Currency (0) 26" xfId="8211"/>
    <cellStyle name="Calc Currency (0) 27" xfId="8212"/>
    <cellStyle name="Calc Currency (0) 28" xfId="8213"/>
    <cellStyle name="Calc Currency (0) 29" xfId="8214"/>
    <cellStyle name="Calc Currency (0) 3" xfId="8215"/>
    <cellStyle name="Calc Currency (0) 30" xfId="8216"/>
    <cellStyle name="Calc Currency (0) 31" xfId="8217"/>
    <cellStyle name="Calc Currency (0) 32" xfId="8218"/>
    <cellStyle name="Calc Currency (0) 33" xfId="8219"/>
    <cellStyle name="Calc Currency (0) 34" xfId="8220"/>
    <cellStyle name="Calc Currency (0) 35" xfId="8221"/>
    <cellStyle name="Calc Currency (0) 36" xfId="8222"/>
    <cellStyle name="Calc Currency (0) 37" xfId="8223"/>
    <cellStyle name="Calc Currency (0) 38" xfId="8224"/>
    <cellStyle name="Calc Currency (0) 39" xfId="8225"/>
    <cellStyle name="Calc Currency (0) 4" xfId="8226"/>
    <cellStyle name="Calc Currency (0) 40" xfId="8227"/>
    <cellStyle name="Calc Currency (0) 5" xfId="8228"/>
    <cellStyle name="Calc Currency (0) 6" xfId="8229"/>
    <cellStyle name="Calc Currency (0) 7" xfId="8230"/>
    <cellStyle name="Calc Currency (0) 8" xfId="8231"/>
    <cellStyle name="Calc Currency (0) 9" xfId="8232"/>
    <cellStyle name="Calc Currency (0)_~4910881" xfId="8233"/>
    <cellStyle name="Calc Currency (2)" xfId="8234"/>
    <cellStyle name="Calc Currency (2) 10" xfId="8235"/>
    <cellStyle name="Calc Currency (2) 11" xfId="8236"/>
    <cellStyle name="Calc Currency (2) 12" xfId="8237"/>
    <cellStyle name="Calc Currency (2) 13" xfId="8238"/>
    <cellStyle name="Calc Currency (2) 14" xfId="8239"/>
    <cellStyle name="Calc Currency (2) 15" xfId="8240"/>
    <cellStyle name="Calc Currency (2) 16" xfId="8241"/>
    <cellStyle name="Calc Currency (2) 17" xfId="8242"/>
    <cellStyle name="Calc Currency (2) 18" xfId="8243"/>
    <cellStyle name="Calc Currency (2) 19" xfId="8244"/>
    <cellStyle name="Calc Currency (2) 2" xfId="8245"/>
    <cellStyle name="Calc Currency (2) 3" xfId="8246"/>
    <cellStyle name="Calc Currency (2) 4" xfId="8247"/>
    <cellStyle name="Calc Currency (2) 5" xfId="8248"/>
    <cellStyle name="Calc Currency (2) 6" xfId="8249"/>
    <cellStyle name="Calc Currency (2) 7" xfId="8250"/>
    <cellStyle name="Calc Currency (2) 8" xfId="8251"/>
    <cellStyle name="Calc Currency (2) 9" xfId="8252"/>
    <cellStyle name="Calc Percent (0)" xfId="8253"/>
    <cellStyle name="Calc Percent (0) 10" xfId="8254"/>
    <cellStyle name="Calc Percent (0) 11" xfId="8255"/>
    <cellStyle name="Calc Percent (0) 12" xfId="8256"/>
    <cellStyle name="Calc Percent (0) 13" xfId="8257"/>
    <cellStyle name="Calc Percent (0) 14" xfId="8258"/>
    <cellStyle name="Calc Percent (0) 15" xfId="8259"/>
    <cellStyle name="Calc Percent (0) 16" xfId="8260"/>
    <cellStyle name="Calc Percent (0) 17" xfId="8261"/>
    <cellStyle name="Calc Percent (0) 18" xfId="8262"/>
    <cellStyle name="Calc Percent (0) 19" xfId="8263"/>
    <cellStyle name="Calc Percent (0) 2" xfId="8264"/>
    <cellStyle name="Calc Percent (0) 3" xfId="8265"/>
    <cellStyle name="Calc Percent (0) 4" xfId="8266"/>
    <cellStyle name="Calc Percent (0) 5" xfId="8267"/>
    <cellStyle name="Calc Percent (0) 6" xfId="8268"/>
    <cellStyle name="Calc Percent (0) 7" xfId="8269"/>
    <cellStyle name="Calc Percent (0) 8" xfId="8270"/>
    <cellStyle name="Calc Percent (0) 9" xfId="8271"/>
    <cellStyle name="Calc Percent (1)" xfId="8272"/>
    <cellStyle name="Calc Percent (1) 10" xfId="8273"/>
    <cellStyle name="Calc Percent (1) 11" xfId="8274"/>
    <cellStyle name="Calc Percent (1) 12" xfId="8275"/>
    <cellStyle name="Calc Percent (1) 13" xfId="8276"/>
    <cellStyle name="Calc Percent (1) 14" xfId="8277"/>
    <cellStyle name="Calc Percent (1) 15" xfId="8278"/>
    <cellStyle name="Calc Percent (1) 16" xfId="8279"/>
    <cellStyle name="Calc Percent (1) 17" xfId="8280"/>
    <cellStyle name="Calc Percent (1) 18" xfId="8281"/>
    <cellStyle name="Calc Percent (1) 19" xfId="8282"/>
    <cellStyle name="Calc Percent (1) 2" xfId="8283"/>
    <cellStyle name="Calc Percent (1) 3" xfId="8284"/>
    <cellStyle name="Calc Percent (1) 4" xfId="8285"/>
    <cellStyle name="Calc Percent (1) 5" xfId="8286"/>
    <cellStyle name="Calc Percent (1) 6" xfId="8287"/>
    <cellStyle name="Calc Percent (1) 7" xfId="8288"/>
    <cellStyle name="Calc Percent (1) 8" xfId="8289"/>
    <cellStyle name="Calc Percent (1) 9" xfId="8290"/>
    <cellStyle name="Calc Percent (2)" xfId="8291"/>
    <cellStyle name="Calc Percent (2) 10" xfId="8292"/>
    <cellStyle name="Calc Percent (2) 11" xfId="8293"/>
    <cellStyle name="Calc Percent (2) 12" xfId="8294"/>
    <cellStyle name="Calc Percent (2) 13" xfId="8295"/>
    <cellStyle name="Calc Percent (2) 14" xfId="8296"/>
    <cellStyle name="Calc Percent (2) 15" xfId="8297"/>
    <cellStyle name="Calc Percent (2) 16" xfId="8298"/>
    <cellStyle name="Calc Percent (2) 17" xfId="8299"/>
    <cellStyle name="Calc Percent (2) 18" xfId="8300"/>
    <cellStyle name="Calc Percent (2) 19" xfId="8301"/>
    <cellStyle name="Calc Percent (2) 2" xfId="8302"/>
    <cellStyle name="Calc Percent (2) 3" xfId="8303"/>
    <cellStyle name="Calc Percent (2) 4" xfId="8304"/>
    <cellStyle name="Calc Percent (2) 5" xfId="8305"/>
    <cellStyle name="Calc Percent (2) 6" xfId="8306"/>
    <cellStyle name="Calc Percent (2) 7" xfId="8307"/>
    <cellStyle name="Calc Percent (2) 8" xfId="8308"/>
    <cellStyle name="Calc Percent (2) 9" xfId="8309"/>
    <cellStyle name="Calc Units (0)" xfId="8310"/>
    <cellStyle name="Calc Units (0) 10" xfId="8311"/>
    <cellStyle name="Calc Units (0) 11" xfId="8312"/>
    <cellStyle name="Calc Units (0) 12" xfId="8313"/>
    <cellStyle name="Calc Units (0) 13" xfId="8314"/>
    <cellStyle name="Calc Units (0) 14" xfId="8315"/>
    <cellStyle name="Calc Units (0) 15" xfId="8316"/>
    <cellStyle name="Calc Units (0) 16" xfId="8317"/>
    <cellStyle name="Calc Units (0) 17" xfId="8318"/>
    <cellStyle name="Calc Units (0) 18" xfId="8319"/>
    <cellStyle name="Calc Units (0) 19" xfId="8320"/>
    <cellStyle name="Calc Units (0) 2" xfId="8321"/>
    <cellStyle name="Calc Units (0) 3" xfId="8322"/>
    <cellStyle name="Calc Units (0) 4" xfId="8323"/>
    <cellStyle name="Calc Units (0) 5" xfId="8324"/>
    <cellStyle name="Calc Units (0) 6" xfId="8325"/>
    <cellStyle name="Calc Units (0) 7" xfId="8326"/>
    <cellStyle name="Calc Units (0) 8" xfId="8327"/>
    <cellStyle name="Calc Units (0) 9" xfId="8328"/>
    <cellStyle name="Calc Units (1)" xfId="8329"/>
    <cellStyle name="Calc Units (1) 10" xfId="8330"/>
    <cellStyle name="Calc Units (1) 11" xfId="8331"/>
    <cellStyle name="Calc Units (1) 12" xfId="8332"/>
    <cellStyle name="Calc Units (1) 13" xfId="8333"/>
    <cellStyle name="Calc Units (1) 14" xfId="8334"/>
    <cellStyle name="Calc Units (1) 15" xfId="8335"/>
    <cellStyle name="Calc Units (1) 16" xfId="8336"/>
    <cellStyle name="Calc Units (1) 17" xfId="8337"/>
    <cellStyle name="Calc Units (1) 18" xfId="8338"/>
    <cellStyle name="Calc Units (1) 19" xfId="8339"/>
    <cellStyle name="Calc Units (1) 2" xfId="8340"/>
    <cellStyle name="Calc Units (1) 3" xfId="8341"/>
    <cellStyle name="Calc Units (1) 4" xfId="8342"/>
    <cellStyle name="Calc Units (1) 5" xfId="8343"/>
    <cellStyle name="Calc Units (1) 6" xfId="8344"/>
    <cellStyle name="Calc Units (1) 7" xfId="8345"/>
    <cellStyle name="Calc Units (1) 8" xfId="8346"/>
    <cellStyle name="Calc Units (1) 9" xfId="8347"/>
    <cellStyle name="Calc Units (2)" xfId="8348"/>
    <cellStyle name="Calc Units (2) 10" xfId="8349"/>
    <cellStyle name="Calc Units (2) 11" xfId="8350"/>
    <cellStyle name="Calc Units (2) 12" xfId="8351"/>
    <cellStyle name="Calc Units (2) 13" xfId="8352"/>
    <cellStyle name="Calc Units (2) 14" xfId="8353"/>
    <cellStyle name="Calc Units (2) 15" xfId="8354"/>
    <cellStyle name="Calc Units (2) 16" xfId="8355"/>
    <cellStyle name="Calc Units (2) 17" xfId="8356"/>
    <cellStyle name="Calc Units (2) 18" xfId="8357"/>
    <cellStyle name="Calc Units (2) 19" xfId="8358"/>
    <cellStyle name="Calc Units (2) 2" xfId="8359"/>
    <cellStyle name="Calc Units (2) 3" xfId="8360"/>
    <cellStyle name="Calc Units (2) 4" xfId="8361"/>
    <cellStyle name="Calc Units (2) 5" xfId="8362"/>
    <cellStyle name="Calc Units (2) 6" xfId="8363"/>
    <cellStyle name="Calc Units (2) 7" xfId="8364"/>
    <cellStyle name="Calc Units (2) 8" xfId="8365"/>
    <cellStyle name="Calc Units (2) 9" xfId="8366"/>
    <cellStyle name="Calculation 10" xfId="8367"/>
    <cellStyle name="Calculation 11" xfId="8368"/>
    <cellStyle name="Calculation 12" xfId="8369"/>
    <cellStyle name="Calculation 13" xfId="8370"/>
    <cellStyle name="Calculation 14" xfId="8371"/>
    <cellStyle name="Calculation 15" xfId="8372"/>
    <cellStyle name="Calculation 16" xfId="8373"/>
    <cellStyle name="Calculation 17" xfId="8374"/>
    <cellStyle name="Calculation 18" xfId="8375"/>
    <cellStyle name="Calculation 19" xfId="8376"/>
    <cellStyle name="Calculation 2" xfId="8377"/>
    <cellStyle name="Calculation 2 10" xfId="8378"/>
    <cellStyle name="Calculation 2 11" xfId="8379"/>
    <cellStyle name="Calculation 2 12" xfId="8380"/>
    <cellStyle name="Calculation 2 13" xfId="8381"/>
    <cellStyle name="Calculation 2 14" xfId="8382"/>
    <cellStyle name="Calculation 2 15" xfId="8383"/>
    <cellStyle name="Calculation 2 16" xfId="8384"/>
    <cellStyle name="Calculation 2 17" xfId="8385"/>
    <cellStyle name="Calculation 2 18" xfId="8386"/>
    <cellStyle name="Calculation 2 19" xfId="8387"/>
    <cellStyle name="Calculation 2 2" xfId="8388"/>
    <cellStyle name="Calculation 2 2 2" xfId="8389"/>
    <cellStyle name="Calculation 2 2 3" xfId="8390"/>
    <cellStyle name="Calculation 2 20" xfId="8391"/>
    <cellStyle name="Calculation 2 3" xfId="8392"/>
    <cellStyle name="Calculation 2 4" xfId="8393"/>
    <cellStyle name="Calculation 2 5" xfId="8394"/>
    <cellStyle name="Calculation 2 6" xfId="8395"/>
    <cellStyle name="Calculation 2 7" xfId="8396"/>
    <cellStyle name="Calculation 2 8" xfId="8397"/>
    <cellStyle name="Calculation 2 9" xfId="8398"/>
    <cellStyle name="Calculation 20" xfId="8399"/>
    <cellStyle name="Calculation 21" xfId="8400"/>
    <cellStyle name="Calculation 22" xfId="8401"/>
    <cellStyle name="Calculation 23" xfId="8402"/>
    <cellStyle name="Calculation 24" xfId="8403"/>
    <cellStyle name="Calculation 25" xfId="8404"/>
    <cellStyle name="Calculation 25 2" xfId="8405"/>
    <cellStyle name="Calculation 26" xfId="8406"/>
    <cellStyle name="Calculation 27" xfId="8407"/>
    <cellStyle name="Calculation 28" xfId="8408"/>
    <cellStyle name="Calculation 29" xfId="8409"/>
    <cellStyle name="Calculation 3" xfId="8410"/>
    <cellStyle name="Calculation 3 2" xfId="8411"/>
    <cellStyle name="Calculation 3 3" xfId="8412"/>
    <cellStyle name="Calculation 30" xfId="8413"/>
    <cellStyle name="Calculation 31" xfId="8414"/>
    <cellStyle name="Calculation 32" xfId="8415"/>
    <cellStyle name="Calculation 33" xfId="8416"/>
    <cellStyle name="Calculation 34" xfId="8417"/>
    <cellStyle name="Calculation 35" xfId="8418"/>
    <cellStyle name="Calculation 36" xfId="8419"/>
    <cellStyle name="Calculation 37" xfId="8420"/>
    <cellStyle name="Calculation 38" xfId="8421"/>
    <cellStyle name="Calculation 39" xfId="8422"/>
    <cellStyle name="Calculation 4" xfId="8423"/>
    <cellStyle name="Calculation 4 2" xfId="8424"/>
    <cellStyle name="Calculation 4 3" xfId="8425"/>
    <cellStyle name="Calculation 40" xfId="8426"/>
    <cellStyle name="Calculation 5" xfId="8427"/>
    <cellStyle name="Calculation 5 2" xfId="8428"/>
    <cellStyle name="Calculation 5 3" xfId="8429"/>
    <cellStyle name="Calculation 6" xfId="8430"/>
    <cellStyle name="Calculation 6 2" xfId="8431"/>
    <cellStyle name="Calculation 6 3" xfId="8432"/>
    <cellStyle name="Calculation 6 4" xfId="8433"/>
    <cellStyle name="Calculation 7" xfId="8434"/>
    <cellStyle name="Calculation 7 2" xfId="8435"/>
    <cellStyle name="Calculation 7 3" xfId="8436"/>
    <cellStyle name="Calculation 8" xfId="8437"/>
    <cellStyle name="Calculation 8 2" xfId="8438"/>
    <cellStyle name="Calculation 8 3" xfId="8439"/>
    <cellStyle name="Calculation 9" xfId="8440"/>
    <cellStyle name="category" xfId="8441"/>
    <cellStyle name="Check Cell 10" xfId="8442"/>
    <cellStyle name="Check Cell 10 2" xfId="8443"/>
    <cellStyle name="Check Cell 11" xfId="8444"/>
    <cellStyle name="Check Cell 12" xfId="8445"/>
    <cellStyle name="Check Cell 13" xfId="8446"/>
    <cellStyle name="Check Cell 14" xfId="8447"/>
    <cellStyle name="Check Cell 15" xfId="8448"/>
    <cellStyle name="Check Cell 16" xfId="8449"/>
    <cellStyle name="Check Cell 17" xfId="8450"/>
    <cellStyle name="Check Cell 18" xfId="8451"/>
    <cellStyle name="Check Cell 19" xfId="8452"/>
    <cellStyle name="Check Cell 2" xfId="8453"/>
    <cellStyle name="Check Cell 2 10" xfId="8454"/>
    <cellStyle name="Check Cell 2 11" xfId="8455"/>
    <cellStyle name="Check Cell 2 12" xfId="8456"/>
    <cellStyle name="Check Cell 2 13" xfId="8457"/>
    <cellStyle name="Check Cell 2 14" xfId="8458"/>
    <cellStyle name="Check Cell 2 15" xfId="8459"/>
    <cellStyle name="Check Cell 2 16" xfId="8460"/>
    <cellStyle name="Check Cell 2 17" xfId="8461"/>
    <cellStyle name="Check Cell 2 18" xfId="8462"/>
    <cellStyle name="Check Cell 2 19" xfId="8463"/>
    <cellStyle name="Check Cell 2 2" xfId="8464"/>
    <cellStyle name="Check Cell 2 2 2" xfId="8465"/>
    <cellStyle name="Check Cell 2 2 3" xfId="8466"/>
    <cellStyle name="Check Cell 2 20" xfId="8467"/>
    <cellStyle name="Check Cell 2 3" xfId="8468"/>
    <cellStyle name="Check Cell 2 4" xfId="8469"/>
    <cellStyle name="Check Cell 2 5" xfId="8470"/>
    <cellStyle name="Check Cell 2 6" xfId="8471"/>
    <cellStyle name="Check Cell 2 7" xfId="8472"/>
    <cellStyle name="Check Cell 2 8" xfId="8473"/>
    <cellStyle name="Check Cell 2 9" xfId="8474"/>
    <cellStyle name="Check Cell 20" xfId="8475"/>
    <cellStyle name="Check Cell 21" xfId="8476"/>
    <cellStyle name="Check Cell 22" xfId="8477"/>
    <cellStyle name="Check Cell 23" xfId="8478"/>
    <cellStyle name="Check Cell 24" xfId="8479"/>
    <cellStyle name="Check Cell 25" xfId="8480"/>
    <cellStyle name="Check Cell 26" xfId="8481"/>
    <cellStyle name="Check Cell 27" xfId="8482"/>
    <cellStyle name="Check Cell 28" xfId="8483"/>
    <cellStyle name="Check Cell 29" xfId="8484"/>
    <cellStyle name="Check Cell 3" xfId="8485"/>
    <cellStyle name="Check Cell 3 2" xfId="8486"/>
    <cellStyle name="Check Cell 3 3" xfId="8487"/>
    <cellStyle name="Check Cell 30" xfId="8488"/>
    <cellStyle name="Check Cell 4" xfId="8489"/>
    <cellStyle name="Check Cell 4 2" xfId="8490"/>
    <cellStyle name="Check Cell 4 3" xfId="8491"/>
    <cellStyle name="Check Cell 5" xfId="8492"/>
    <cellStyle name="Check Cell 5 2" xfId="8493"/>
    <cellStyle name="Check Cell 5 3" xfId="8494"/>
    <cellStyle name="Check Cell 6" xfId="8495"/>
    <cellStyle name="Check Cell 6 2" xfId="8496"/>
    <cellStyle name="Check Cell 6 3" xfId="8497"/>
    <cellStyle name="Check Cell 6 4" xfId="8498"/>
    <cellStyle name="Check Cell 7" xfId="8499"/>
    <cellStyle name="Check Cell 7 2" xfId="8500"/>
    <cellStyle name="Check Cell 7 3" xfId="8501"/>
    <cellStyle name="Check Cell 8" xfId="8502"/>
    <cellStyle name="Check Cell 8 2" xfId="8503"/>
    <cellStyle name="Check Cell 8 3" xfId="8504"/>
    <cellStyle name="Check Cell 9" xfId="8505"/>
    <cellStyle name="Code" xfId="8506"/>
    <cellStyle name="col" xfId="8507"/>
    <cellStyle name="Column Header" xfId="8508"/>
    <cellStyle name="Column Heading" xfId="8509"/>
    <cellStyle name="Column Heading 10" xfId="8510"/>
    <cellStyle name="Column Heading 11" xfId="8511"/>
    <cellStyle name="Column Heading 12" xfId="8512"/>
    <cellStyle name="Column Heading 13" xfId="8513"/>
    <cellStyle name="Column Heading 14" xfId="8514"/>
    <cellStyle name="Column Heading 15" xfId="8515"/>
    <cellStyle name="Column Heading 16" xfId="8516"/>
    <cellStyle name="Column Heading 17" xfId="8517"/>
    <cellStyle name="Column Heading 18" xfId="8518"/>
    <cellStyle name="Column Heading 19" xfId="8519"/>
    <cellStyle name="Column Heading 2" xfId="8520"/>
    <cellStyle name="Column Heading 20" xfId="8521"/>
    <cellStyle name="Column Heading 21" xfId="8522"/>
    <cellStyle name="Column Heading 22" xfId="8523"/>
    <cellStyle name="Column Heading 23" xfId="8524"/>
    <cellStyle name="Column Heading 24" xfId="8525"/>
    <cellStyle name="Column Heading 25" xfId="8526"/>
    <cellStyle name="Column Heading 26" xfId="8527"/>
    <cellStyle name="Column Heading 27" xfId="8528"/>
    <cellStyle name="Column Heading 28" xfId="8529"/>
    <cellStyle name="Column Heading 29" xfId="8530"/>
    <cellStyle name="Column Heading 3" xfId="8531"/>
    <cellStyle name="Column Heading 4" xfId="8532"/>
    <cellStyle name="Column Heading 5" xfId="8533"/>
    <cellStyle name="Column Heading 6" xfId="8534"/>
    <cellStyle name="Column Heading 7" xfId="8535"/>
    <cellStyle name="Column Heading 8" xfId="8536"/>
    <cellStyle name="Column Heading 9" xfId="8537"/>
    <cellStyle name="Comma" xfId="17" builtinId="3"/>
    <cellStyle name="Comma  - Style1" xfId="8538"/>
    <cellStyle name="Comma  - Style1 10" xfId="8539"/>
    <cellStyle name="Comma  - Style1 11" xfId="8540"/>
    <cellStyle name="Comma  - Style1 12" xfId="8541"/>
    <cellStyle name="Comma  - Style1 13" xfId="8542"/>
    <cellStyle name="Comma  - Style1 14" xfId="8543"/>
    <cellStyle name="Comma  - Style1 15" xfId="8544"/>
    <cellStyle name="Comma  - Style1 2" xfId="8545"/>
    <cellStyle name="Comma  - Style1 2 2" xfId="8546"/>
    <cellStyle name="Comma  - Style1 2 3" xfId="8547"/>
    <cellStyle name="Comma  - Style1 3" xfId="8548"/>
    <cellStyle name="Comma  - Style1 4" xfId="8549"/>
    <cellStyle name="Comma  - Style1 5" xfId="8550"/>
    <cellStyle name="Comma  - Style1 6" xfId="8551"/>
    <cellStyle name="Comma  - Style1 7" xfId="8552"/>
    <cellStyle name="Comma  - Style1 8" xfId="8553"/>
    <cellStyle name="Comma  - Style1 9" xfId="8554"/>
    <cellStyle name="Comma  - Style1_BYPL_RA_FY12-13_Final" xfId="8555"/>
    <cellStyle name="Comma  - Style2" xfId="8556"/>
    <cellStyle name="Comma  - Style2 2" xfId="8557"/>
    <cellStyle name="Comma  - Style2 2 2" xfId="8558"/>
    <cellStyle name="Comma  - Style2 2 3" xfId="8559"/>
    <cellStyle name="Comma  - Style2 3" xfId="8560"/>
    <cellStyle name="Comma  - Style2_IPC-8 Abstract_GDCL." xfId="8561"/>
    <cellStyle name="Comma  - Style3" xfId="8562"/>
    <cellStyle name="Comma  - Style3 2" xfId="8563"/>
    <cellStyle name="Comma  - Style3 2 2" xfId="8564"/>
    <cellStyle name="Comma  - Style3 2 3" xfId="8565"/>
    <cellStyle name="Comma  - Style3 3" xfId="8566"/>
    <cellStyle name="Comma  - Style3_IPC-8 Abstract_GDCL." xfId="8567"/>
    <cellStyle name="Comma  - Style4" xfId="8568"/>
    <cellStyle name="Comma  - Style4 2" xfId="8569"/>
    <cellStyle name="Comma  - Style4 2 2" xfId="8570"/>
    <cellStyle name="Comma  - Style4 2 3" xfId="8571"/>
    <cellStyle name="Comma  - Style4 3" xfId="8572"/>
    <cellStyle name="Comma  - Style4_IPC-8 Abstract_GDCL." xfId="8573"/>
    <cellStyle name="Comma  - Style5" xfId="8574"/>
    <cellStyle name="Comma  - Style5 2" xfId="8575"/>
    <cellStyle name="Comma  - Style5 2 2" xfId="8576"/>
    <cellStyle name="Comma  - Style5 2 3" xfId="8577"/>
    <cellStyle name="Comma  - Style5 3" xfId="8578"/>
    <cellStyle name="Comma  - Style5_IPC-8 Abstract_GDCL." xfId="8579"/>
    <cellStyle name="Comma  - Style6" xfId="8580"/>
    <cellStyle name="Comma  - Style6 2" xfId="8581"/>
    <cellStyle name="Comma  - Style6 2 2" xfId="8582"/>
    <cellStyle name="Comma  - Style6 2 3" xfId="8583"/>
    <cellStyle name="Comma  - Style6 3" xfId="8584"/>
    <cellStyle name="Comma  - Style6_IPC-8 Abstract_GDCL." xfId="8585"/>
    <cellStyle name="Comma  - Style7" xfId="8586"/>
    <cellStyle name="Comma  - Style7 2" xfId="8587"/>
    <cellStyle name="Comma  - Style7 2 2" xfId="8588"/>
    <cellStyle name="Comma  - Style7 2 3" xfId="8589"/>
    <cellStyle name="Comma  - Style7 3" xfId="8590"/>
    <cellStyle name="Comma  - Style7_IPC-8 Abstract_GDCL." xfId="8591"/>
    <cellStyle name="Comma  - Style8" xfId="8592"/>
    <cellStyle name="Comma  - Style8 2" xfId="8593"/>
    <cellStyle name="Comma  - Style8 2 2" xfId="8594"/>
    <cellStyle name="Comma  - Style8 2 3" xfId="8595"/>
    <cellStyle name="Comma  - Style8 3" xfId="8596"/>
    <cellStyle name="Comma  - Style8_IPC-8 Abstract_GDCL." xfId="8597"/>
    <cellStyle name="Comma [0] 10" xfId="8598"/>
    <cellStyle name="Comma [0] 10 10" xfId="8599"/>
    <cellStyle name="Comma [0] 10 11" xfId="8600"/>
    <cellStyle name="Comma [0] 10 12" xfId="8601"/>
    <cellStyle name="Comma [0] 10 2" xfId="8602"/>
    <cellStyle name="Comma [0] 10 3" xfId="8603"/>
    <cellStyle name="Comma [0] 10 4" xfId="8604"/>
    <cellStyle name="Comma [0] 10 5" xfId="8605"/>
    <cellStyle name="Comma [0] 10 6" xfId="8606"/>
    <cellStyle name="Comma [0] 10 7" xfId="8607"/>
    <cellStyle name="Comma [0] 10 8" xfId="8608"/>
    <cellStyle name="Comma [0] 10 9" xfId="8609"/>
    <cellStyle name="Comma [0] 11" xfId="8610"/>
    <cellStyle name="Comma [0] 11 10" xfId="8611"/>
    <cellStyle name="Comma [0] 11 11" xfId="8612"/>
    <cellStyle name="Comma [0] 11 12" xfId="8613"/>
    <cellStyle name="Comma [0] 11 2" xfId="8614"/>
    <cellStyle name="Comma [0] 11 2 2" xfId="8615"/>
    <cellStyle name="Comma [0] 11 3" xfId="8616"/>
    <cellStyle name="Comma [0] 11 3 2" xfId="8617"/>
    <cellStyle name="Comma [0] 11 4" xfId="8618"/>
    <cellStyle name="Comma [0] 11 4 2" xfId="8619"/>
    <cellStyle name="Comma [0] 11 5" xfId="8620"/>
    <cellStyle name="Comma [0] 11 5 2" xfId="8621"/>
    <cellStyle name="Comma [0] 11 6" xfId="8622"/>
    <cellStyle name="Comma [0] 11 6 2" xfId="8623"/>
    <cellStyle name="Comma [0] 11 7" xfId="8624"/>
    <cellStyle name="Comma [0] 11 7 2" xfId="8625"/>
    <cellStyle name="Comma [0] 11 8" xfId="8626"/>
    <cellStyle name="Comma [0] 11 8 2" xfId="8627"/>
    <cellStyle name="Comma [0] 11 9" xfId="8628"/>
    <cellStyle name="Comma [0] 11 9 2" xfId="8629"/>
    <cellStyle name="Comma [0] 12" xfId="8630"/>
    <cellStyle name="Comma [0] 12 10" xfId="8631"/>
    <cellStyle name="Comma [0] 12 11" xfId="8632"/>
    <cellStyle name="Comma [0] 12 12" xfId="8633"/>
    <cellStyle name="Comma [0] 12 2" xfId="8634"/>
    <cellStyle name="Comma [0] 12 2 2" xfId="8635"/>
    <cellStyle name="Comma [0] 12 3" xfId="8636"/>
    <cellStyle name="Comma [0] 12 3 2" xfId="8637"/>
    <cellStyle name="Comma [0] 12 4" xfId="8638"/>
    <cellStyle name="Comma [0] 12 4 2" xfId="8639"/>
    <cellStyle name="Comma [0] 12 5" xfId="8640"/>
    <cellStyle name="Comma [0] 12 5 2" xfId="8641"/>
    <cellStyle name="Comma [0] 12 6" xfId="8642"/>
    <cellStyle name="Comma [0] 12 6 2" xfId="8643"/>
    <cellStyle name="Comma [0] 12 7" xfId="8644"/>
    <cellStyle name="Comma [0] 12 7 2" xfId="8645"/>
    <cellStyle name="Comma [0] 12 8" xfId="8646"/>
    <cellStyle name="Comma [0] 12 8 2" xfId="8647"/>
    <cellStyle name="Comma [0] 12 9" xfId="8648"/>
    <cellStyle name="Comma [0] 12 9 2" xfId="8649"/>
    <cellStyle name="Comma [0] 13" xfId="8650"/>
    <cellStyle name="Comma [0] 13 10" xfId="8651"/>
    <cellStyle name="Comma [0] 13 11" xfId="8652"/>
    <cellStyle name="Comma [0] 13 12" xfId="8653"/>
    <cellStyle name="Comma [0] 13 2" xfId="8654"/>
    <cellStyle name="Comma [0] 13 3" xfId="8655"/>
    <cellStyle name="Comma [0] 13 4" xfId="8656"/>
    <cellStyle name="Comma [0] 13 5" xfId="8657"/>
    <cellStyle name="Comma [0] 13 6" xfId="8658"/>
    <cellStyle name="Comma [0] 13 7" xfId="8659"/>
    <cellStyle name="Comma [0] 13 8" xfId="8660"/>
    <cellStyle name="Comma [0] 13 9" xfId="8661"/>
    <cellStyle name="Comma [0] 14" xfId="8662"/>
    <cellStyle name="Comma [0] 14 10" xfId="8663"/>
    <cellStyle name="Comma [0] 14 11" xfId="8664"/>
    <cellStyle name="Comma [0] 14 12" xfId="8665"/>
    <cellStyle name="Comma [0] 14 2" xfId="8666"/>
    <cellStyle name="Comma [0] 14 3" xfId="8667"/>
    <cellStyle name="Comma [0] 14 4" xfId="8668"/>
    <cellStyle name="Comma [0] 14 5" xfId="8669"/>
    <cellStyle name="Comma [0] 14 6" xfId="8670"/>
    <cellStyle name="Comma [0] 14 7" xfId="8671"/>
    <cellStyle name="Comma [0] 14 8" xfId="8672"/>
    <cellStyle name="Comma [0] 14 9" xfId="8673"/>
    <cellStyle name="Comma [0] 15" xfId="8674"/>
    <cellStyle name="Comma [0] 15 10" xfId="8675"/>
    <cellStyle name="Comma [0] 15 11" xfId="8676"/>
    <cellStyle name="Comma [0] 15 12" xfId="8677"/>
    <cellStyle name="Comma [0] 15 2" xfId="8678"/>
    <cellStyle name="Comma [0] 15 3" xfId="8679"/>
    <cellStyle name="Comma [0] 15 4" xfId="8680"/>
    <cellStyle name="Comma [0] 15 5" xfId="8681"/>
    <cellStyle name="Comma [0] 15 6" xfId="8682"/>
    <cellStyle name="Comma [0] 15 7" xfId="8683"/>
    <cellStyle name="Comma [0] 15 8" xfId="8684"/>
    <cellStyle name="Comma [0] 15 9" xfId="8685"/>
    <cellStyle name="Comma [0] 16" xfId="8686"/>
    <cellStyle name="Comma [0] 16 10" xfId="8687"/>
    <cellStyle name="Comma [0] 16 11" xfId="8688"/>
    <cellStyle name="Comma [0] 16 12" xfId="8689"/>
    <cellStyle name="Comma [0] 16 2" xfId="8690"/>
    <cellStyle name="Comma [0] 16 3" xfId="8691"/>
    <cellStyle name="Comma [0] 16 4" xfId="8692"/>
    <cellStyle name="Comma [0] 16 5" xfId="8693"/>
    <cellStyle name="Comma [0] 16 6" xfId="8694"/>
    <cellStyle name="Comma [0] 16 7" xfId="8695"/>
    <cellStyle name="Comma [0] 16 8" xfId="8696"/>
    <cellStyle name="Comma [0] 16 9" xfId="8697"/>
    <cellStyle name="Comma [0] 17" xfId="8698"/>
    <cellStyle name="Comma [0] 17 10" xfId="8699"/>
    <cellStyle name="Comma [0] 17 11" xfId="8700"/>
    <cellStyle name="Comma [0] 17 12" xfId="8701"/>
    <cellStyle name="Comma [0] 17 2" xfId="8702"/>
    <cellStyle name="Comma [0] 17 3" xfId="8703"/>
    <cellStyle name="Comma [0] 17 4" xfId="8704"/>
    <cellStyle name="Comma [0] 17 5" xfId="8705"/>
    <cellStyle name="Comma [0] 17 6" xfId="8706"/>
    <cellStyle name="Comma [0] 17 7" xfId="8707"/>
    <cellStyle name="Comma [0] 17 8" xfId="8708"/>
    <cellStyle name="Comma [0] 17 9" xfId="8709"/>
    <cellStyle name="Comma [0] 18" xfId="8710"/>
    <cellStyle name="Comma [0] 18 10" xfId="8711"/>
    <cellStyle name="Comma [0] 18 11" xfId="8712"/>
    <cellStyle name="Comma [0] 18 12" xfId="8713"/>
    <cellStyle name="Comma [0] 18 2" xfId="8714"/>
    <cellStyle name="Comma [0] 18 3" xfId="8715"/>
    <cellStyle name="Comma [0] 18 4" xfId="8716"/>
    <cellStyle name="Comma [0] 18 5" xfId="8717"/>
    <cellStyle name="Comma [0] 18 6" xfId="8718"/>
    <cellStyle name="Comma [0] 18 7" xfId="8719"/>
    <cellStyle name="Comma [0] 18 8" xfId="8720"/>
    <cellStyle name="Comma [0] 18 9" xfId="8721"/>
    <cellStyle name="Comma [0] 19" xfId="8722"/>
    <cellStyle name="Comma [0] 19 10" xfId="8723"/>
    <cellStyle name="Comma [0] 19 11" xfId="8724"/>
    <cellStyle name="Comma [0] 19 12" xfId="8725"/>
    <cellStyle name="Comma [0] 19 2" xfId="8726"/>
    <cellStyle name="Comma [0] 19 2 10" xfId="8727"/>
    <cellStyle name="Comma [0] 19 2 11" xfId="8728"/>
    <cellStyle name="Comma [0] 19 2 2" xfId="8729"/>
    <cellStyle name="Comma [0] 19 2 3" xfId="8730"/>
    <cellStyle name="Comma [0] 19 2 4" xfId="8731"/>
    <cellStyle name="Comma [0] 19 2 5" xfId="8732"/>
    <cellStyle name="Comma [0] 19 2 6" xfId="8733"/>
    <cellStyle name="Comma [0] 19 2 7" xfId="8734"/>
    <cellStyle name="Comma [0] 19 2 8" xfId="8735"/>
    <cellStyle name="Comma [0] 19 2 9" xfId="8736"/>
    <cellStyle name="Comma [0] 19 3" xfId="8737"/>
    <cellStyle name="Comma [0] 19 4" xfId="8738"/>
    <cellStyle name="Comma [0] 19 5" xfId="8739"/>
    <cellStyle name="Comma [0] 19 6" xfId="8740"/>
    <cellStyle name="Comma [0] 19 7" xfId="8741"/>
    <cellStyle name="Comma [0] 19 8" xfId="8742"/>
    <cellStyle name="Comma [0] 19 9" xfId="8743"/>
    <cellStyle name="Comma [0] 2" xfId="8744"/>
    <cellStyle name="Comma [0] 2 10" xfId="8745"/>
    <cellStyle name="Comma [0] 2 10 10" xfId="8746"/>
    <cellStyle name="Comma [0] 2 10 11" xfId="8747"/>
    <cellStyle name="Comma [0] 2 10 12" xfId="8748"/>
    <cellStyle name="Comma [0] 2 10 2" xfId="8749"/>
    <cellStyle name="Comma [0] 2 10 3" xfId="8750"/>
    <cellStyle name="Comma [0] 2 10 4" xfId="8751"/>
    <cellStyle name="Comma [0] 2 10 5" xfId="8752"/>
    <cellStyle name="Comma [0] 2 10 6" xfId="8753"/>
    <cellStyle name="Comma [0] 2 10 7" xfId="8754"/>
    <cellStyle name="Comma [0] 2 10 8" xfId="8755"/>
    <cellStyle name="Comma [0] 2 10 9" xfId="8756"/>
    <cellStyle name="Comma [0] 2 11" xfId="8757"/>
    <cellStyle name="Comma [0] 2 11 10" xfId="8758"/>
    <cellStyle name="Comma [0] 2 11 11" xfId="8759"/>
    <cellStyle name="Comma [0] 2 11 12" xfId="8760"/>
    <cellStyle name="Comma [0] 2 11 2" xfId="8761"/>
    <cellStyle name="Comma [0] 2 11 3" xfId="8762"/>
    <cellStyle name="Comma [0] 2 11 4" xfId="8763"/>
    <cellStyle name="Comma [0] 2 11 5" xfId="8764"/>
    <cellStyle name="Comma [0] 2 11 6" xfId="8765"/>
    <cellStyle name="Comma [0] 2 11 7" xfId="8766"/>
    <cellStyle name="Comma [0] 2 11 8" xfId="8767"/>
    <cellStyle name="Comma [0] 2 11 9" xfId="8768"/>
    <cellStyle name="Comma [0] 2 12" xfId="8769"/>
    <cellStyle name="Comma [0] 2 12 10" xfId="8770"/>
    <cellStyle name="Comma [0] 2 12 11" xfId="8771"/>
    <cellStyle name="Comma [0] 2 12 12" xfId="8772"/>
    <cellStyle name="Comma [0] 2 12 2" xfId="8773"/>
    <cellStyle name="Comma [0] 2 12 3" xfId="8774"/>
    <cellStyle name="Comma [0] 2 12 4" xfId="8775"/>
    <cellStyle name="Comma [0] 2 12 5" xfId="8776"/>
    <cellStyle name="Comma [0] 2 12 6" xfId="8777"/>
    <cellStyle name="Comma [0] 2 12 7" xfId="8778"/>
    <cellStyle name="Comma [0] 2 12 8" xfId="8779"/>
    <cellStyle name="Comma [0] 2 12 9" xfId="8780"/>
    <cellStyle name="Comma [0] 2 13" xfId="8781"/>
    <cellStyle name="Comma [0] 2 13 10" xfId="8782"/>
    <cellStyle name="Comma [0] 2 13 11" xfId="8783"/>
    <cellStyle name="Comma [0] 2 13 12" xfId="8784"/>
    <cellStyle name="Comma [0] 2 13 2" xfId="8785"/>
    <cellStyle name="Comma [0] 2 13 3" xfId="8786"/>
    <cellStyle name="Comma [0] 2 13 4" xfId="8787"/>
    <cellStyle name="Comma [0] 2 13 5" xfId="8788"/>
    <cellStyle name="Comma [0] 2 13 6" xfId="8789"/>
    <cellStyle name="Comma [0] 2 13 7" xfId="8790"/>
    <cellStyle name="Comma [0] 2 13 8" xfId="8791"/>
    <cellStyle name="Comma [0] 2 13 9" xfId="8792"/>
    <cellStyle name="Comma [0] 2 14" xfId="8793"/>
    <cellStyle name="Comma [0] 2 14 10" xfId="8794"/>
    <cellStyle name="Comma [0] 2 14 11" xfId="8795"/>
    <cellStyle name="Comma [0] 2 14 12" xfId="8796"/>
    <cellStyle name="Comma [0] 2 14 2" xfId="8797"/>
    <cellStyle name="Comma [0] 2 14 3" xfId="8798"/>
    <cellStyle name="Comma [0] 2 14 4" xfId="8799"/>
    <cellStyle name="Comma [0] 2 14 5" xfId="8800"/>
    <cellStyle name="Comma [0] 2 14 6" xfId="8801"/>
    <cellStyle name="Comma [0] 2 14 7" xfId="8802"/>
    <cellStyle name="Comma [0] 2 14 8" xfId="8803"/>
    <cellStyle name="Comma [0] 2 14 9" xfId="8804"/>
    <cellStyle name="Comma [0] 2 15" xfId="8805"/>
    <cellStyle name="Comma [0] 2 15 10" xfId="8806"/>
    <cellStyle name="Comma [0] 2 15 11" xfId="8807"/>
    <cellStyle name="Comma [0] 2 15 12" xfId="8808"/>
    <cellStyle name="Comma [0] 2 15 2" xfId="8809"/>
    <cellStyle name="Comma [0] 2 15 3" xfId="8810"/>
    <cellStyle name="Comma [0] 2 15 4" xfId="8811"/>
    <cellStyle name="Comma [0] 2 15 5" xfId="8812"/>
    <cellStyle name="Comma [0] 2 15 6" xfId="8813"/>
    <cellStyle name="Comma [0] 2 15 7" xfId="8814"/>
    <cellStyle name="Comma [0] 2 15 8" xfId="8815"/>
    <cellStyle name="Comma [0] 2 15 9" xfId="8816"/>
    <cellStyle name="Comma [0] 2 16" xfId="8817"/>
    <cellStyle name="Comma [0] 2 16 10" xfId="8818"/>
    <cellStyle name="Comma [0] 2 16 11" xfId="8819"/>
    <cellStyle name="Comma [0] 2 16 12" xfId="8820"/>
    <cellStyle name="Comma [0] 2 16 2" xfId="8821"/>
    <cellStyle name="Comma [0] 2 16 3" xfId="8822"/>
    <cellStyle name="Comma [0] 2 16 4" xfId="8823"/>
    <cellStyle name="Comma [0] 2 16 5" xfId="8824"/>
    <cellStyle name="Comma [0] 2 16 6" xfId="8825"/>
    <cellStyle name="Comma [0] 2 16 7" xfId="8826"/>
    <cellStyle name="Comma [0] 2 16 8" xfId="8827"/>
    <cellStyle name="Comma [0] 2 16 9" xfId="8828"/>
    <cellStyle name="Comma [0] 2 17" xfId="8829"/>
    <cellStyle name="Comma [0] 2 17 10" xfId="8830"/>
    <cellStyle name="Comma [0] 2 17 11" xfId="8831"/>
    <cellStyle name="Comma [0] 2 17 12" xfId="8832"/>
    <cellStyle name="Comma [0] 2 17 2" xfId="8833"/>
    <cellStyle name="Comma [0] 2 17 3" xfId="8834"/>
    <cellStyle name="Comma [0] 2 17 4" xfId="8835"/>
    <cellStyle name="Comma [0] 2 17 5" xfId="8836"/>
    <cellStyle name="Comma [0] 2 17 6" xfId="8837"/>
    <cellStyle name="Comma [0] 2 17 7" xfId="8838"/>
    <cellStyle name="Comma [0] 2 17 8" xfId="8839"/>
    <cellStyle name="Comma [0] 2 17 9" xfId="8840"/>
    <cellStyle name="Comma [0] 2 18" xfId="8841"/>
    <cellStyle name="Comma [0] 2 18 10" xfId="8842"/>
    <cellStyle name="Comma [0] 2 18 11" xfId="8843"/>
    <cellStyle name="Comma [0] 2 18 12" xfId="8844"/>
    <cellStyle name="Comma [0] 2 18 2" xfId="8845"/>
    <cellStyle name="Comma [0] 2 18 3" xfId="8846"/>
    <cellStyle name="Comma [0] 2 18 4" xfId="8847"/>
    <cellStyle name="Comma [0] 2 18 5" xfId="8848"/>
    <cellStyle name="Comma [0] 2 18 6" xfId="8849"/>
    <cellStyle name="Comma [0] 2 18 7" xfId="8850"/>
    <cellStyle name="Comma [0] 2 18 8" xfId="8851"/>
    <cellStyle name="Comma [0] 2 18 9" xfId="8852"/>
    <cellStyle name="Comma [0] 2 19" xfId="8853"/>
    <cellStyle name="Comma [0] 2 19 10" xfId="8854"/>
    <cellStyle name="Comma [0] 2 19 11" xfId="8855"/>
    <cellStyle name="Comma [0] 2 19 12" xfId="8856"/>
    <cellStyle name="Comma [0] 2 19 2" xfId="8857"/>
    <cellStyle name="Comma [0] 2 19 3" xfId="8858"/>
    <cellStyle name="Comma [0] 2 19 4" xfId="8859"/>
    <cellStyle name="Comma [0] 2 19 5" xfId="8860"/>
    <cellStyle name="Comma [0] 2 19 6" xfId="8861"/>
    <cellStyle name="Comma [0] 2 19 7" xfId="8862"/>
    <cellStyle name="Comma [0] 2 19 8" xfId="8863"/>
    <cellStyle name="Comma [0] 2 19 9" xfId="8864"/>
    <cellStyle name="Comma [0] 2 2" xfId="8865"/>
    <cellStyle name="Comma [0] 2 2 10" xfId="8866"/>
    <cellStyle name="Comma [0] 2 2 11" xfId="8867"/>
    <cellStyle name="Comma [0] 2 2 12" xfId="8868"/>
    <cellStyle name="Comma [0] 2 2 13" xfId="8869"/>
    <cellStyle name="Comma [0] 2 2 14" xfId="8870"/>
    <cellStyle name="Comma [0] 2 2 15" xfId="8871"/>
    <cellStyle name="Comma [0] 2 2 16" xfId="8872"/>
    <cellStyle name="Comma [0] 2 2 17" xfId="8873"/>
    <cellStyle name="Comma [0] 2 2 18" xfId="8874"/>
    <cellStyle name="Comma [0] 2 2 19" xfId="8875"/>
    <cellStyle name="Comma [0] 2 2 2" xfId="8876"/>
    <cellStyle name="Comma [0] 2 2 20" xfId="8877"/>
    <cellStyle name="Comma [0] 2 2 21" xfId="8878"/>
    <cellStyle name="Comma [0] 2 2 22" xfId="8879"/>
    <cellStyle name="Comma [0] 2 2 23" xfId="8880"/>
    <cellStyle name="Comma [0] 2 2 24" xfId="8881"/>
    <cellStyle name="Comma [0] 2 2 25" xfId="8882"/>
    <cellStyle name="Comma [0] 2 2 26" xfId="8883"/>
    <cellStyle name="Comma [0] 2 2 27" xfId="8884"/>
    <cellStyle name="Comma [0] 2 2 28" xfId="8885"/>
    <cellStyle name="Comma [0] 2 2 29" xfId="8886"/>
    <cellStyle name="Comma [0] 2 2 3" xfId="8887"/>
    <cellStyle name="Comma [0] 2 2 30" xfId="8888"/>
    <cellStyle name="Comma [0] 2 2 31" xfId="8889"/>
    <cellStyle name="Comma [0] 2 2 32" xfId="8890"/>
    <cellStyle name="Comma [0] 2 2 4" xfId="8891"/>
    <cellStyle name="Comma [0] 2 2 5" xfId="8892"/>
    <cellStyle name="Comma [0] 2 2 6" xfId="8893"/>
    <cellStyle name="Comma [0] 2 2 7" xfId="8894"/>
    <cellStyle name="Comma [0] 2 2 8" xfId="8895"/>
    <cellStyle name="Comma [0] 2 2 9" xfId="8896"/>
    <cellStyle name="Comma [0] 2 20" xfId="8897"/>
    <cellStyle name="Comma [0] 2 20 10" xfId="8898"/>
    <cellStyle name="Comma [0] 2 20 11" xfId="8899"/>
    <cellStyle name="Comma [0] 2 20 12" xfId="8900"/>
    <cellStyle name="Comma [0] 2 20 2" xfId="8901"/>
    <cellStyle name="Comma [0] 2 20 3" xfId="8902"/>
    <cellStyle name="Comma [0] 2 20 4" xfId="8903"/>
    <cellStyle name="Comma [0] 2 20 5" xfId="8904"/>
    <cellStyle name="Comma [0] 2 20 6" xfId="8905"/>
    <cellStyle name="Comma [0] 2 20 7" xfId="8906"/>
    <cellStyle name="Comma [0] 2 20 8" xfId="8907"/>
    <cellStyle name="Comma [0] 2 20 9" xfId="8908"/>
    <cellStyle name="Comma [0] 2 21" xfId="8909"/>
    <cellStyle name="Comma [0] 2 21 10" xfId="8910"/>
    <cellStyle name="Comma [0] 2 21 11" xfId="8911"/>
    <cellStyle name="Comma [0] 2 21 12" xfId="8912"/>
    <cellStyle name="Comma [0] 2 21 2" xfId="8913"/>
    <cellStyle name="Comma [0] 2 21 3" xfId="8914"/>
    <cellStyle name="Comma [0] 2 21 4" xfId="8915"/>
    <cellStyle name="Comma [0] 2 21 5" xfId="8916"/>
    <cellStyle name="Comma [0] 2 21 6" xfId="8917"/>
    <cellStyle name="Comma [0] 2 21 7" xfId="8918"/>
    <cellStyle name="Comma [0] 2 21 8" xfId="8919"/>
    <cellStyle name="Comma [0] 2 21 9" xfId="8920"/>
    <cellStyle name="Comma [0] 2 22" xfId="8921"/>
    <cellStyle name="Comma [0] 2 22 10" xfId="8922"/>
    <cellStyle name="Comma [0] 2 22 11" xfId="8923"/>
    <cellStyle name="Comma [0] 2 22 12" xfId="8924"/>
    <cellStyle name="Comma [0] 2 22 2" xfId="8925"/>
    <cellStyle name="Comma [0] 2 22 3" xfId="8926"/>
    <cellStyle name="Comma [0] 2 22 4" xfId="8927"/>
    <cellStyle name="Comma [0] 2 22 5" xfId="8928"/>
    <cellStyle name="Comma [0] 2 22 6" xfId="8929"/>
    <cellStyle name="Comma [0] 2 22 7" xfId="8930"/>
    <cellStyle name="Comma [0] 2 22 8" xfId="8931"/>
    <cellStyle name="Comma [0] 2 22 9" xfId="8932"/>
    <cellStyle name="Comma [0] 2 23" xfId="8933"/>
    <cellStyle name="Comma [0] 2 23 10" xfId="8934"/>
    <cellStyle name="Comma [0] 2 23 11" xfId="8935"/>
    <cellStyle name="Comma [0] 2 23 12" xfId="8936"/>
    <cellStyle name="Comma [0] 2 23 2" xfId="8937"/>
    <cellStyle name="Comma [0] 2 23 3" xfId="8938"/>
    <cellStyle name="Comma [0] 2 23 4" xfId="8939"/>
    <cellStyle name="Comma [0] 2 23 5" xfId="8940"/>
    <cellStyle name="Comma [0] 2 23 6" xfId="8941"/>
    <cellStyle name="Comma [0] 2 23 7" xfId="8942"/>
    <cellStyle name="Comma [0] 2 23 8" xfId="8943"/>
    <cellStyle name="Comma [0] 2 23 9" xfId="8944"/>
    <cellStyle name="Comma [0] 2 24" xfId="8945"/>
    <cellStyle name="Comma [0] 2 24 10" xfId="8946"/>
    <cellStyle name="Comma [0] 2 24 11" xfId="8947"/>
    <cellStyle name="Comma [0] 2 24 12" xfId="8948"/>
    <cellStyle name="Comma [0] 2 24 2" xfId="8949"/>
    <cellStyle name="Comma [0] 2 24 3" xfId="8950"/>
    <cellStyle name="Comma [0] 2 24 4" xfId="8951"/>
    <cellStyle name="Comma [0] 2 24 5" xfId="8952"/>
    <cellStyle name="Comma [0] 2 24 6" xfId="8953"/>
    <cellStyle name="Comma [0] 2 24 7" xfId="8954"/>
    <cellStyle name="Comma [0] 2 24 8" xfId="8955"/>
    <cellStyle name="Comma [0] 2 24 9" xfId="8956"/>
    <cellStyle name="Comma [0] 2 25" xfId="8957"/>
    <cellStyle name="Comma [0] 2 25 10" xfId="8958"/>
    <cellStyle name="Comma [0] 2 25 11" xfId="8959"/>
    <cellStyle name="Comma [0] 2 25 12" xfId="8960"/>
    <cellStyle name="Comma [0] 2 25 2" xfId="8961"/>
    <cellStyle name="Comma [0] 2 25 3" xfId="8962"/>
    <cellStyle name="Comma [0] 2 25 4" xfId="8963"/>
    <cellStyle name="Comma [0] 2 25 5" xfId="8964"/>
    <cellStyle name="Comma [0] 2 25 6" xfId="8965"/>
    <cellStyle name="Comma [0] 2 25 7" xfId="8966"/>
    <cellStyle name="Comma [0] 2 25 8" xfId="8967"/>
    <cellStyle name="Comma [0] 2 25 9" xfId="8968"/>
    <cellStyle name="Comma [0] 2 26" xfId="8969"/>
    <cellStyle name="Comma [0] 2 26 10" xfId="8970"/>
    <cellStyle name="Comma [0] 2 26 11" xfId="8971"/>
    <cellStyle name="Comma [0] 2 26 12" xfId="8972"/>
    <cellStyle name="Comma [0] 2 26 2" xfId="8973"/>
    <cellStyle name="Comma [0] 2 26 3" xfId="8974"/>
    <cellStyle name="Comma [0] 2 26 4" xfId="8975"/>
    <cellStyle name="Comma [0] 2 26 5" xfId="8976"/>
    <cellStyle name="Comma [0] 2 26 6" xfId="8977"/>
    <cellStyle name="Comma [0] 2 26 7" xfId="8978"/>
    <cellStyle name="Comma [0] 2 26 8" xfId="8979"/>
    <cellStyle name="Comma [0] 2 26 9" xfId="8980"/>
    <cellStyle name="Comma [0] 2 27" xfId="8981"/>
    <cellStyle name="Comma [0] 2 27 10" xfId="8982"/>
    <cellStyle name="Comma [0] 2 27 11" xfId="8983"/>
    <cellStyle name="Comma [0] 2 27 12" xfId="8984"/>
    <cellStyle name="Comma [0] 2 27 2" xfId="8985"/>
    <cellStyle name="Comma [0] 2 27 3" xfId="8986"/>
    <cellStyle name="Comma [0] 2 27 4" xfId="8987"/>
    <cellStyle name="Comma [0] 2 27 5" xfId="8988"/>
    <cellStyle name="Comma [0] 2 27 6" xfId="8989"/>
    <cellStyle name="Comma [0] 2 27 7" xfId="8990"/>
    <cellStyle name="Comma [0] 2 27 8" xfId="8991"/>
    <cellStyle name="Comma [0] 2 27 9" xfId="8992"/>
    <cellStyle name="Comma [0] 2 28" xfId="8993"/>
    <cellStyle name="Comma [0] 2 28 10" xfId="8994"/>
    <cellStyle name="Comma [0] 2 28 11" xfId="8995"/>
    <cellStyle name="Comma [0] 2 28 12" xfId="8996"/>
    <cellStyle name="Comma [0] 2 28 2" xfId="8997"/>
    <cellStyle name="Comma [0] 2 28 3" xfId="8998"/>
    <cellStyle name="Comma [0] 2 28 4" xfId="8999"/>
    <cellStyle name="Comma [0] 2 28 5" xfId="9000"/>
    <cellStyle name="Comma [0] 2 28 6" xfId="9001"/>
    <cellStyle name="Comma [0] 2 28 7" xfId="9002"/>
    <cellStyle name="Comma [0] 2 28 8" xfId="9003"/>
    <cellStyle name="Comma [0] 2 28 9" xfId="9004"/>
    <cellStyle name="Comma [0] 2 29" xfId="9005"/>
    <cellStyle name="Comma [0] 2 29 10" xfId="9006"/>
    <cellStyle name="Comma [0] 2 29 11" xfId="9007"/>
    <cellStyle name="Comma [0] 2 29 12" xfId="9008"/>
    <cellStyle name="Comma [0] 2 29 2" xfId="9009"/>
    <cellStyle name="Comma [0] 2 29 3" xfId="9010"/>
    <cellStyle name="Comma [0] 2 29 4" xfId="9011"/>
    <cellStyle name="Comma [0] 2 29 5" xfId="9012"/>
    <cellStyle name="Comma [0] 2 29 6" xfId="9013"/>
    <cellStyle name="Comma [0] 2 29 7" xfId="9014"/>
    <cellStyle name="Comma [0] 2 29 8" xfId="9015"/>
    <cellStyle name="Comma [0] 2 29 9" xfId="9016"/>
    <cellStyle name="Comma [0] 2 3" xfId="9017"/>
    <cellStyle name="Comma [0] 2 3 10" xfId="9018"/>
    <cellStyle name="Comma [0] 2 3 11" xfId="9019"/>
    <cellStyle name="Comma [0] 2 3 12" xfId="9020"/>
    <cellStyle name="Comma [0] 2 3 13" xfId="9021"/>
    <cellStyle name="Comma [0] 2 3 14" xfId="9022"/>
    <cellStyle name="Comma [0] 2 3 15" xfId="9023"/>
    <cellStyle name="Comma [0] 2 3 16" xfId="9024"/>
    <cellStyle name="Comma [0] 2 3 17" xfId="9025"/>
    <cellStyle name="Comma [0] 2 3 18" xfId="9026"/>
    <cellStyle name="Comma [0] 2 3 19" xfId="9027"/>
    <cellStyle name="Comma [0] 2 3 2" xfId="9028"/>
    <cellStyle name="Comma [0] 2 3 20" xfId="9029"/>
    <cellStyle name="Comma [0] 2 3 21" xfId="9030"/>
    <cellStyle name="Comma [0] 2 3 22" xfId="9031"/>
    <cellStyle name="Comma [0] 2 3 23" xfId="9032"/>
    <cellStyle name="Comma [0] 2 3 24" xfId="9033"/>
    <cellStyle name="Comma [0] 2 3 25" xfId="9034"/>
    <cellStyle name="Comma [0] 2 3 26" xfId="9035"/>
    <cellStyle name="Comma [0] 2 3 27" xfId="9036"/>
    <cellStyle name="Comma [0] 2 3 28" xfId="9037"/>
    <cellStyle name="Comma [0] 2 3 29" xfId="9038"/>
    <cellStyle name="Comma [0] 2 3 3" xfId="9039"/>
    <cellStyle name="Comma [0] 2 3 30" xfId="9040"/>
    <cellStyle name="Comma [0] 2 3 31" xfId="9041"/>
    <cellStyle name="Comma [0] 2 3 32" xfId="9042"/>
    <cellStyle name="Comma [0] 2 3 4" xfId="9043"/>
    <cellStyle name="Comma [0] 2 3 5" xfId="9044"/>
    <cellStyle name="Comma [0] 2 3 6" xfId="9045"/>
    <cellStyle name="Comma [0] 2 3 7" xfId="9046"/>
    <cellStyle name="Comma [0] 2 3 8" xfId="9047"/>
    <cellStyle name="Comma [0] 2 3 9" xfId="9048"/>
    <cellStyle name="Comma [0] 2 30" xfId="9049"/>
    <cellStyle name="Comma [0] 2 30 10" xfId="9050"/>
    <cellStyle name="Comma [0] 2 30 11" xfId="9051"/>
    <cellStyle name="Comma [0] 2 30 12" xfId="9052"/>
    <cellStyle name="Comma [0] 2 30 2" xfId="9053"/>
    <cellStyle name="Comma [0] 2 30 3" xfId="9054"/>
    <cellStyle name="Comma [0] 2 30 4" xfId="9055"/>
    <cellStyle name="Comma [0] 2 30 5" xfId="9056"/>
    <cellStyle name="Comma [0] 2 30 6" xfId="9057"/>
    <cellStyle name="Comma [0] 2 30 7" xfId="9058"/>
    <cellStyle name="Comma [0] 2 30 8" xfId="9059"/>
    <cellStyle name="Comma [0] 2 30 9" xfId="9060"/>
    <cellStyle name="Comma [0] 2 31" xfId="9061"/>
    <cellStyle name="Comma [0] 2 31 10" xfId="9062"/>
    <cellStyle name="Comma [0] 2 31 11" xfId="9063"/>
    <cellStyle name="Comma [0] 2 31 12" xfId="9064"/>
    <cellStyle name="Comma [0] 2 31 2" xfId="9065"/>
    <cellStyle name="Comma [0] 2 31 3" xfId="9066"/>
    <cellStyle name="Comma [0] 2 31 4" xfId="9067"/>
    <cellStyle name="Comma [0] 2 31 5" xfId="9068"/>
    <cellStyle name="Comma [0] 2 31 6" xfId="9069"/>
    <cellStyle name="Comma [0] 2 31 7" xfId="9070"/>
    <cellStyle name="Comma [0] 2 31 8" xfId="9071"/>
    <cellStyle name="Comma [0] 2 31 9" xfId="9072"/>
    <cellStyle name="Comma [0] 2 32" xfId="9073"/>
    <cellStyle name="Comma [0] 2 32 10" xfId="9074"/>
    <cellStyle name="Comma [0] 2 32 11" xfId="9075"/>
    <cellStyle name="Comma [0] 2 32 12" xfId="9076"/>
    <cellStyle name="Comma [0] 2 32 2" xfId="9077"/>
    <cellStyle name="Comma [0] 2 32 3" xfId="9078"/>
    <cellStyle name="Comma [0] 2 32 4" xfId="9079"/>
    <cellStyle name="Comma [0] 2 32 5" xfId="9080"/>
    <cellStyle name="Comma [0] 2 32 6" xfId="9081"/>
    <cellStyle name="Comma [0] 2 32 7" xfId="9082"/>
    <cellStyle name="Comma [0] 2 32 8" xfId="9083"/>
    <cellStyle name="Comma [0] 2 32 9" xfId="9084"/>
    <cellStyle name="Comma [0] 2 33" xfId="9085"/>
    <cellStyle name="Comma [0] 2 33 10" xfId="9086"/>
    <cellStyle name="Comma [0] 2 33 11" xfId="9087"/>
    <cellStyle name="Comma [0] 2 33 12" xfId="9088"/>
    <cellStyle name="Comma [0] 2 33 2" xfId="9089"/>
    <cellStyle name="Comma [0] 2 33 3" xfId="9090"/>
    <cellStyle name="Comma [0] 2 33 4" xfId="9091"/>
    <cellStyle name="Comma [0] 2 33 5" xfId="9092"/>
    <cellStyle name="Comma [0] 2 33 6" xfId="9093"/>
    <cellStyle name="Comma [0] 2 33 7" xfId="9094"/>
    <cellStyle name="Comma [0] 2 33 8" xfId="9095"/>
    <cellStyle name="Comma [0] 2 33 9" xfId="9096"/>
    <cellStyle name="Comma [0] 2 34" xfId="9097"/>
    <cellStyle name="Comma [0] 2 34 2" xfId="9098"/>
    <cellStyle name="Comma [0] 2 35" xfId="9099"/>
    <cellStyle name="Comma [0] 2 35 2" xfId="9100"/>
    <cellStyle name="Comma [0] 2 36" xfId="9101"/>
    <cellStyle name="Comma [0] 2 37" xfId="9102"/>
    <cellStyle name="Comma [0] 2 38" xfId="9103"/>
    <cellStyle name="Comma [0] 2 39" xfId="9104"/>
    <cellStyle name="Comma [0] 2 4" xfId="9105"/>
    <cellStyle name="Comma [0] 2 4 10" xfId="9106"/>
    <cellStyle name="Comma [0] 2 4 11" xfId="9107"/>
    <cellStyle name="Comma [0] 2 4 12" xfId="9108"/>
    <cellStyle name="Comma [0] 2 4 13" xfId="9109"/>
    <cellStyle name="Comma [0] 2 4 14" xfId="9110"/>
    <cellStyle name="Comma [0] 2 4 15" xfId="9111"/>
    <cellStyle name="Comma [0] 2 4 16" xfId="9112"/>
    <cellStyle name="Comma [0] 2 4 17" xfId="9113"/>
    <cellStyle name="Comma [0] 2 4 18" xfId="9114"/>
    <cellStyle name="Comma [0] 2 4 19" xfId="9115"/>
    <cellStyle name="Comma [0] 2 4 2" xfId="9116"/>
    <cellStyle name="Comma [0] 2 4 20" xfId="9117"/>
    <cellStyle name="Comma [0] 2 4 21" xfId="9118"/>
    <cellStyle name="Comma [0] 2 4 22" xfId="9119"/>
    <cellStyle name="Comma [0] 2 4 3" xfId="9120"/>
    <cellStyle name="Comma [0] 2 4 4" xfId="9121"/>
    <cellStyle name="Comma [0] 2 4 5" xfId="9122"/>
    <cellStyle name="Comma [0] 2 4 6" xfId="9123"/>
    <cellStyle name="Comma [0] 2 4 7" xfId="9124"/>
    <cellStyle name="Comma [0] 2 4 8" xfId="9125"/>
    <cellStyle name="Comma [0] 2 4 9" xfId="9126"/>
    <cellStyle name="Comma [0] 2 40" xfId="9127"/>
    <cellStyle name="Comma [0] 2 41" xfId="9128"/>
    <cellStyle name="Comma [0] 2 42" xfId="9129"/>
    <cellStyle name="Comma [0] 2 43" xfId="9130"/>
    <cellStyle name="Comma [0] 2 44" xfId="9131"/>
    <cellStyle name="Comma [0] 2 45" xfId="9132"/>
    <cellStyle name="Comma [0] 2 46" xfId="9133"/>
    <cellStyle name="Comma [0] 2 47" xfId="9134"/>
    <cellStyle name="Comma [0] 2 48" xfId="9135"/>
    <cellStyle name="Comma [0] 2 49" xfId="9136"/>
    <cellStyle name="Comma [0] 2 5" xfId="9137"/>
    <cellStyle name="Comma [0] 2 5 10" xfId="9138"/>
    <cellStyle name="Comma [0] 2 5 11" xfId="9139"/>
    <cellStyle name="Comma [0] 2 5 12" xfId="9140"/>
    <cellStyle name="Comma [0] 2 5 2" xfId="9141"/>
    <cellStyle name="Comma [0] 2 5 3" xfId="9142"/>
    <cellStyle name="Comma [0] 2 5 4" xfId="9143"/>
    <cellStyle name="Comma [0] 2 5 5" xfId="9144"/>
    <cellStyle name="Comma [0] 2 5 6" xfId="9145"/>
    <cellStyle name="Comma [0] 2 5 7" xfId="9146"/>
    <cellStyle name="Comma [0] 2 5 8" xfId="9147"/>
    <cellStyle name="Comma [0] 2 5 9" xfId="9148"/>
    <cellStyle name="Comma [0] 2 50" xfId="9149"/>
    <cellStyle name="Comma [0] 2 51" xfId="9150"/>
    <cellStyle name="Comma [0] 2 52" xfId="9151"/>
    <cellStyle name="Comma [0] 2 53" xfId="9152"/>
    <cellStyle name="Comma [0] 2 54" xfId="9153"/>
    <cellStyle name="Comma [0] 2 55" xfId="9154"/>
    <cellStyle name="Comma [0] 2 56" xfId="9155"/>
    <cellStyle name="Comma [0] 2 57" xfId="9156"/>
    <cellStyle name="Comma [0] 2 6" xfId="9157"/>
    <cellStyle name="Comma [0] 2 6 10" xfId="9158"/>
    <cellStyle name="Comma [0] 2 6 11" xfId="9159"/>
    <cellStyle name="Comma [0] 2 6 12" xfId="9160"/>
    <cellStyle name="Comma [0] 2 6 2" xfId="9161"/>
    <cellStyle name="Comma [0] 2 6 3" xfId="9162"/>
    <cellStyle name="Comma [0] 2 6 4" xfId="9163"/>
    <cellStyle name="Comma [0] 2 6 5" xfId="9164"/>
    <cellStyle name="Comma [0] 2 6 6" xfId="9165"/>
    <cellStyle name="Comma [0] 2 6 7" xfId="9166"/>
    <cellStyle name="Comma [0] 2 6 8" xfId="9167"/>
    <cellStyle name="Comma [0] 2 6 9" xfId="9168"/>
    <cellStyle name="Comma [0] 2 7" xfId="9169"/>
    <cellStyle name="Comma [0] 2 7 10" xfId="9170"/>
    <cellStyle name="Comma [0] 2 7 11" xfId="9171"/>
    <cellStyle name="Comma [0] 2 7 12" xfId="9172"/>
    <cellStyle name="Comma [0] 2 7 2" xfId="9173"/>
    <cellStyle name="Comma [0] 2 7 3" xfId="9174"/>
    <cellStyle name="Comma [0] 2 7 4" xfId="9175"/>
    <cellStyle name="Comma [0] 2 7 5" xfId="9176"/>
    <cellStyle name="Comma [0] 2 7 6" xfId="9177"/>
    <cellStyle name="Comma [0] 2 7 7" xfId="9178"/>
    <cellStyle name="Comma [0] 2 7 8" xfId="9179"/>
    <cellStyle name="Comma [0] 2 7 9" xfId="9180"/>
    <cellStyle name="Comma [0] 2 8" xfId="9181"/>
    <cellStyle name="Comma [0] 2 8 10" xfId="9182"/>
    <cellStyle name="Comma [0] 2 8 11" xfId="9183"/>
    <cellStyle name="Comma [0] 2 8 12" xfId="9184"/>
    <cellStyle name="Comma [0] 2 8 2" xfId="9185"/>
    <cellStyle name="Comma [0] 2 8 3" xfId="9186"/>
    <cellStyle name="Comma [0] 2 8 4" xfId="9187"/>
    <cellStyle name="Comma [0] 2 8 5" xfId="9188"/>
    <cellStyle name="Comma [0] 2 8 6" xfId="9189"/>
    <cellStyle name="Comma [0] 2 8 7" xfId="9190"/>
    <cellStyle name="Comma [0] 2 8 8" xfId="9191"/>
    <cellStyle name="Comma [0] 2 8 9" xfId="9192"/>
    <cellStyle name="Comma [0] 2 9" xfId="9193"/>
    <cellStyle name="Comma [0] 2 9 10" xfId="9194"/>
    <cellStyle name="Comma [0] 2 9 11" xfId="9195"/>
    <cellStyle name="Comma [0] 2 9 12" xfId="9196"/>
    <cellStyle name="Comma [0] 2 9 2" xfId="9197"/>
    <cellStyle name="Comma [0] 2 9 3" xfId="9198"/>
    <cellStyle name="Comma [0] 2 9 4" xfId="9199"/>
    <cellStyle name="Comma [0] 2 9 5" xfId="9200"/>
    <cellStyle name="Comma [0] 2 9 6" xfId="9201"/>
    <cellStyle name="Comma [0] 2 9 7" xfId="9202"/>
    <cellStyle name="Comma [0] 2 9 8" xfId="9203"/>
    <cellStyle name="Comma [0] 2 9 9" xfId="9204"/>
    <cellStyle name="Comma [0] 20" xfId="9205"/>
    <cellStyle name="Comma [0] 20 10" xfId="9206"/>
    <cellStyle name="Comma [0] 20 11" xfId="9207"/>
    <cellStyle name="Comma [0] 20 12" xfId="9208"/>
    <cellStyle name="Comma [0] 20 2" xfId="9209"/>
    <cellStyle name="Comma [0] 20 3" xfId="9210"/>
    <cellStyle name="Comma [0] 20 4" xfId="9211"/>
    <cellStyle name="Comma [0] 20 5" xfId="9212"/>
    <cellStyle name="Comma [0] 20 6" xfId="9213"/>
    <cellStyle name="Comma [0] 20 7" xfId="9214"/>
    <cellStyle name="Comma [0] 20 8" xfId="9215"/>
    <cellStyle name="Comma [0] 20 9" xfId="9216"/>
    <cellStyle name="Comma [0] 21" xfId="9217"/>
    <cellStyle name="Comma [0] 21 10" xfId="9218"/>
    <cellStyle name="Comma [0] 21 11" xfId="9219"/>
    <cellStyle name="Comma [0] 21 12" xfId="9220"/>
    <cellStyle name="Comma [0] 21 2" xfId="9221"/>
    <cellStyle name="Comma [0] 21 3" xfId="9222"/>
    <cellStyle name="Comma [0] 21 4" xfId="9223"/>
    <cellStyle name="Comma [0] 21 5" xfId="9224"/>
    <cellStyle name="Comma [0] 21 6" xfId="9225"/>
    <cellStyle name="Comma [0] 21 7" xfId="9226"/>
    <cellStyle name="Comma [0] 21 8" xfId="9227"/>
    <cellStyle name="Comma [0] 21 9" xfId="9228"/>
    <cellStyle name="Comma [0] 22" xfId="9229"/>
    <cellStyle name="Comma [0] 22 2" xfId="9230"/>
    <cellStyle name="Comma [0] 3" xfId="9231"/>
    <cellStyle name="Comma [0] 3 10" xfId="9232"/>
    <cellStyle name="Comma [0] 3 10 2" xfId="9233"/>
    <cellStyle name="Comma [0] 3 11" xfId="9234"/>
    <cellStyle name="Comma [0] 3 11 2" xfId="9235"/>
    <cellStyle name="Comma [0] 3 12" xfId="9236"/>
    <cellStyle name="Comma [0] 3 12 2" xfId="9237"/>
    <cellStyle name="Comma [0] 3 13" xfId="9238"/>
    <cellStyle name="Comma [0] 3 14" xfId="9239"/>
    <cellStyle name="Comma [0] 3 15" xfId="9240"/>
    <cellStyle name="Comma [0] 3 16" xfId="9241"/>
    <cellStyle name="Comma [0] 3 17" xfId="9242"/>
    <cellStyle name="Comma [0] 3 18" xfId="9243"/>
    <cellStyle name="Comma [0] 3 19" xfId="9244"/>
    <cellStyle name="Comma [0] 3 2" xfId="9245"/>
    <cellStyle name="Comma [0] 3 2 2" xfId="9246"/>
    <cellStyle name="Comma [0] 3 2 3" xfId="9247"/>
    <cellStyle name="Comma [0] 3 2 4" xfId="9248"/>
    <cellStyle name="Comma [0] 3 2 5" xfId="9249"/>
    <cellStyle name="Comma [0] 3 2 6" xfId="9250"/>
    <cellStyle name="Comma [0] 3 2 7" xfId="9251"/>
    <cellStyle name="Comma [0] 3 2 8" xfId="9252"/>
    <cellStyle name="Comma [0] 3 2 9" xfId="9253"/>
    <cellStyle name="Comma [0] 3 20" xfId="9254"/>
    <cellStyle name="Comma [0] 3 21" xfId="9255"/>
    <cellStyle name="Comma [0] 3 22" xfId="9256"/>
    <cellStyle name="Comma [0] 3 23" xfId="9257"/>
    <cellStyle name="Comma [0] 3 24" xfId="9258"/>
    <cellStyle name="Comma [0] 3 25" xfId="9259"/>
    <cellStyle name="Comma [0] 3 26" xfId="9260"/>
    <cellStyle name="Comma [0] 3 27" xfId="9261"/>
    <cellStyle name="Comma [0] 3 28" xfId="9262"/>
    <cellStyle name="Comma [0] 3 29" xfId="9263"/>
    <cellStyle name="Comma [0] 3 3" xfId="9264"/>
    <cellStyle name="Comma [0] 3 3 10" xfId="9265"/>
    <cellStyle name="Comma [0] 3 3 11" xfId="9266"/>
    <cellStyle name="Comma [0] 3 3 12" xfId="9267"/>
    <cellStyle name="Comma [0] 3 3 2" xfId="9268"/>
    <cellStyle name="Comma [0] 3 3 2 10" xfId="9269"/>
    <cellStyle name="Comma [0] 3 3 2 11" xfId="9270"/>
    <cellStyle name="Comma [0] 3 3 2 2" xfId="9271"/>
    <cellStyle name="Comma [0] 3 3 2 2 2" xfId="9272"/>
    <cellStyle name="Comma [0] 3 3 2 2 3" xfId="9273"/>
    <cellStyle name="Comma [0] 3 3 2 2 4" xfId="9274"/>
    <cellStyle name="Comma [0] 3 3 2 2 5" xfId="9275"/>
    <cellStyle name="Comma [0] 3 3 2 2 6" xfId="9276"/>
    <cellStyle name="Comma [0] 3 3 2 2 7" xfId="9277"/>
    <cellStyle name="Comma [0] 3 3 2 2 8" xfId="9278"/>
    <cellStyle name="Comma [0] 3 3 2 2 9" xfId="9279"/>
    <cellStyle name="Comma [0] 3 3 2 3" xfId="9280"/>
    <cellStyle name="Comma [0] 3 3 2 3 2" xfId="9281"/>
    <cellStyle name="Comma [0] 3 3 2 3 3" xfId="9282"/>
    <cellStyle name="Comma [0] 3 3 2 3 4" xfId="9283"/>
    <cellStyle name="Comma [0] 3 3 2 3 5" xfId="9284"/>
    <cellStyle name="Comma [0] 3 3 2 3 6" xfId="9285"/>
    <cellStyle name="Comma [0] 3 3 2 3 7" xfId="9286"/>
    <cellStyle name="Comma [0] 3 3 2 3 8" xfId="9287"/>
    <cellStyle name="Comma [0] 3 3 2 3 9" xfId="9288"/>
    <cellStyle name="Comma [0] 3 3 2 4" xfId="9289"/>
    <cellStyle name="Comma [0] 3 3 2 5" xfId="9290"/>
    <cellStyle name="Comma [0] 3 3 2 6" xfId="9291"/>
    <cellStyle name="Comma [0] 3 3 2 7" xfId="9292"/>
    <cellStyle name="Comma [0] 3 3 2 8" xfId="9293"/>
    <cellStyle name="Comma [0] 3 3 2 9" xfId="9294"/>
    <cellStyle name="Comma [0] 3 3 3" xfId="9295"/>
    <cellStyle name="Comma [0] 3 3 3 10" xfId="9296"/>
    <cellStyle name="Comma [0] 3 3 3 11" xfId="9297"/>
    <cellStyle name="Comma [0] 3 3 3 2" xfId="9298"/>
    <cellStyle name="Comma [0] 3 3 3 2 2" xfId="9299"/>
    <cellStyle name="Comma [0] 3 3 3 2 3" xfId="9300"/>
    <cellStyle name="Comma [0] 3 3 3 2 4" xfId="9301"/>
    <cellStyle name="Comma [0] 3 3 3 2 5" xfId="9302"/>
    <cellStyle name="Comma [0] 3 3 3 2 6" xfId="9303"/>
    <cellStyle name="Comma [0] 3 3 3 2 7" xfId="9304"/>
    <cellStyle name="Comma [0] 3 3 3 2 8" xfId="9305"/>
    <cellStyle name="Comma [0] 3 3 3 2 9" xfId="9306"/>
    <cellStyle name="Comma [0] 3 3 3 3" xfId="9307"/>
    <cellStyle name="Comma [0] 3 3 3 3 2" xfId="9308"/>
    <cellStyle name="Comma [0] 3 3 3 3 3" xfId="9309"/>
    <cellStyle name="Comma [0] 3 3 3 3 4" xfId="9310"/>
    <cellStyle name="Comma [0] 3 3 3 3 5" xfId="9311"/>
    <cellStyle name="Comma [0] 3 3 3 3 6" xfId="9312"/>
    <cellStyle name="Comma [0] 3 3 3 3 7" xfId="9313"/>
    <cellStyle name="Comma [0] 3 3 3 3 8" xfId="9314"/>
    <cellStyle name="Comma [0] 3 3 3 3 9" xfId="9315"/>
    <cellStyle name="Comma [0] 3 3 3 4" xfId="9316"/>
    <cellStyle name="Comma [0] 3 3 3 5" xfId="9317"/>
    <cellStyle name="Comma [0] 3 3 3 6" xfId="9318"/>
    <cellStyle name="Comma [0] 3 3 3 7" xfId="9319"/>
    <cellStyle name="Comma [0] 3 3 3 8" xfId="9320"/>
    <cellStyle name="Comma [0] 3 3 3 9" xfId="9321"/>
    <cellStyle name="Comma [0] 3 3 4" xfId="9322"/>
    <cellStyle name="Comma [0] 3 3 4 2" xfId="9323"/>
    <cellStyle name="Comma [0] 3 3 4 3" xfId="9324"/>
    <cellStyle name="Comma [0] 3 3 4 4" xfId="9325"/>
    <cellStyle name="Comma [0] 3 3 4 5" xfId="9326"/>
    <cellStyle name="Comma [0] 3 3 4 6" xfId="9327"/>
    <cellStyle name="Comma [0] 3 3 4 7" xfId="9328"/>
    <cellStyle name="Comma [0] 3 3 4 8" xfId="9329"/>
    <cellStyle name="Comma [0] 3 3 4 9" xfId="9330"/>
    <cellStyle name="Comma [0] 3 3 5" xfId="9331"/>
    <cellStyle name="Comma [0] 3 3 6" xfId="9332"/>
    <cellStyle name="Comma [0] 3 3 7" xfId="9333"/>
    <cellStyle name="Comma [0] 3 3 8" xfId="9334"/>
    <cellStyle name="Comma [0] 3 3 9" xfId="9335"/>
    <cellStyle name="Comma [0] 3 30" xfId="9336"/>
    <cellStyle name="Comma [0] 3 31" xfId="9337"/>
    <cellStyle name="Comma [0] 3 32" xfId="9338"/>
    <cellStyle name="Comma [0] 3 4" xfId="9339"/>
    <cellStyle name="Comma [0] 3 4 10" xfId="9340"/>
    <cellStyle name="Comma [0] 3 4 2" xfId="9341"/>
    <cellStyle name="Comma [0] 3 4 2 2" xfId="9342"/>
    <cellStyle name="Comma [0] 3 4 3" xfId="9343"/>
    <cellStyle name="Comma [0] 3 4 3 2" xfId="9344"/>
    <cellStyle name="Comma [0] 3 4 4" xfId="9345"/>
    <cellStyle name="Comma [0] 3 4 4 2" xfId="9346"/>
    <cellStyle name="Comma [0] 3 4 5" xfId="9347"/>
    <cellStyle name="Comma [0] 3 4 5 2" xfId="9348"/>
    <cellStyle name="Comma [0] 3 4 6" xfId="9349"/>
    <cellStyle name="Comma [0] 3 4 6 2" xfId="9350"/>
    <cellStyle name="Comma [0] 3 4 7" xfId="9351"/>
    <cellStyle name="Comma [0] 3 4 7 2" xfId="9352"/>
    <cellStyle name="Comma [0] 3 4 8" xfId="9353"/>
    <cellStyle name="Comma [0] 3 4 8 2" xfId="9354"/>
    <cellStyle name="Comma [0] 3 4 9" xfId="9355"/>
    <cellStyle name="Comma [0] 3 4 9 2" xfId="9356"/>
    <cellStyle name="Comma [0] 3 5" xfId="9357"/>
    <cellStyle name="Comma [0] 3 5 2" xfId="9358"/>
    <cellStyle name="Comma [0] 3 6" xfId="9359"/>
    <cellStyle name="Comma [0] 3 6 2" xfId="9360"/>
    <cellStyle name="Comma [0] 3 7" xfId="9361"/>
    <cellStyle name="Comma [0] 3 7 2" xfId="9362"/>
    <cellStyle name="Comma [0] 3 8" xfId="9363"/>
    <cellStyle name="Comma [0] 3 8 2" xfId="9364"/>
    <cellStyle name="Comma [0] 3 9" xfId="9365"/>
    <cellStyle name="Comma [0] 3 9 2" xfId="9366"/>
    <cellStyle name="Comma [0] 4" xfId="9367"/>
    <cellStyle name="Comma [0] 4 10" xfId="9368"/>
    <cellStyle name="Comma [0] 4 10 2" xfId="9369"/>
    <cellStyle name="Comma [0] 4 11" xfId="9370"/>
    <cellStyle name="Comma [0] 4 11 2" xfId="9371"/>
    <cellStyle name="Comma [0] 4 12" xfId="9372"/>
    <cellStyle name="Comma [0] 4 2" xfId="9373"/>
    <cellStyle name="Comma [0] 4 2 10" xfId="9374"/>
    <cellStyle name="Comma [0] 4 2 2" xfId="9375"/>
    <cellStyle name="Comma [0] 4 2 2 2" xfId="9376"/>
    <cellStyle name="Comma [0] 4 2 3" xfId="9377"/>
    <cellStyle name="Comma [0] 4 2 3 2" xfId="9378"/>
    <cellStyle name="Comma [0] 4 2 4" xfId="9379"/>
    <cellStyle name="Comma [0] 4 2 4 2" xfId="9380"/>
    <cellStyle name="Comma [0] 4 2 5" xfId="9381"/>
    <cellStyle name="Comma [0] 4 2 5 2" xfId="9382"/>
    <cellStyle name="Comma [0] 4 2 6" xfId="9383"/>
    <cellStyle name="Comma [0] 4 2 6 2" xfId="9384"/>
    <cellStyle name="Comma [0] 4 2 7" xfId="9385"/>
    <cellStyle name="Comma [0] 4 2 7 2" xfId="9386"/>
    <cellStyle name="Comma [0] 4 2 8" xfId="9387"/>
    <cellStyle name="Comma [0] 4 2 8 2" xfId="9388"/>
    <cellStyle name="Comma [0] 4 2 9" xfId="9389"/>
    <cellStyle name="Comma [0] 4 2 9 2" xfId="9390"/>
    <cellStyle name="Comma [0] 4 3" xfId="9391"/>
    <cellStyle name="Comma [0] 4 3 10" xfId="9392"/>
    <cellStyle name="Comma [0] 4 3 10 2" xfId="9393"/>
    <cellStyle name="Comma [0] 4 3 11" xfId="9394"/>
    <cellStyle name="Comma [0] 4 3 2" xfId="9395"/>
    <cellStyle name="Comma [0] 4 3 2 10" xfId="9396"/>
    <cellStyle name="Comma [0] 4 3 2 2" xfId="9397"/>
    <cellStyle name="Comma [0] 4 3 2 2 2" xfId="9398"/>
    <cellStyle name="Comma [0] 4 3 2 3" xfId="9399"/>
    <cellStyle name="Comma [0] 4 3 2 3 2" xfId="9400"/>
    <cellStyle name="Comma [0] 4 3 2 4" xfId="9401"/>
    <cellStyle name="Comma [0] 4 3 2 4 2" xfId="9402"/>
    <cellStyle name="Comma [0] 4 3 2 5" xfId="9403"/>
    <cellStyle name="Comma [0] 4 3 2 5 2" xfId="9404"/>
    <cellStyle name="Comma [0] 4 3 2 6" xfId="9405"/>
    <cellStyle name="Comma [0] 4 3 2 6 2" xfId="9406"/>
    <cellStyle name="Comma [0] 4 3 2 7" xfId="9407"/>
    <cellStyle name="Comma [0] 4 3 2 7 2" xfId="9408"/>
    <cellStyle name="Comma [0] 4 3 2 8" xfId="9409"/>
    <cellStyle name="Comma [0] 4 3 2 8 2" xfId="9410"/>
    <cellStyle name="Comma [0] 4 3 2 9" xfId="9411"/>
    <cellStyle name="Comma [0] 4 3 2 9 2" xfId="9412"/>
    <cellStyle name="Comma [0] 4 3 3" xfId="9413"/>
    <cellStyle name="Comma [0] 4 3 3 2" xfId="9414"/>
    <cellStyle name="Comma [0] 4 3 4" xfId="9415"/>
    <cellStyle name="Comma [0] 4 3 4 2" xfId="9416"/>
    <cellStyle name="Comma [0] 4 3 5" xfId="9417"/>
    <cellStyle name="Comma [0] 4 3 5 2" xfId="9418"/>
    <cellStyle name="Comma [0] 4 3 6" xfId="9419"/>
    <cellStyle name="Comma [0] 4 3 6 2" xfId="9420"/>
    <cellStyle name="Comma [0] 4 3 7" xfId="9421"/>
    <cellStyle name="Comma [0] 4 3 7 2" xfId="9422"/>
    <cellStyle name="Comma [0] 4 3 8" xfId="9423"/>
    <cellStyle name="Comma [0] 4 3 8 2" xfId="9424"/>
    <cellStyle name="Comma [0] 4 3 9" xfId="9425"/>
    <cellStyle name="Comma [0] 4 3 9 2" xfId="9426"/>
    <cellStyle name="Comma [0] 4 4" xfId="9427"/>
    <cellStyle name="Comma [0] 4 4 2" xfId="9428"/>
    <cellStyle name="Comma [0] 4 5" xfId="9429"/>
    <cellStyle name="Comma [0] 4 5 2" xfId="9430"/>
    <cellStyle name="Comma [0] 4 6" xfId="9431"/>
    <cellStyle name="Comma [0] 4 6 2" xfId="9432"/>
    <cellStyle name="Comma [0] 4 7" xfId="9433"/>
    <cellStyle name="Comma [0] 4 7 2" xfId="9434"/>
    <cellStyle name="Comma [0] 4 8" xfId="9435"/>
    <cellStyle name="Comma [0] 4 8 2" xfId="9436"/>
    <cellStyle name="Comma [0] 4 9" xfId="9437"/>
    <cellStyle name="Comma [0] 4 9 2" xfId="9438"/>
    <cellStyle name="Comma [0] 5" xfId="9439"/>
    <cellStyle name="Comma [0] 5 10" xfId="9440"/>
    <cellStyle name="Comma [0] 5 11" xfId="9441"/>
    <cellStyle name="Comma [0] 5 12" xfId="9442"/>
    <cellStyle name="Comma [0] 5 13" xfId="9443"/>
    <cellStyle name="Comma [0] 5 14" xfId="9444"/>
    <cellStyle name="Comma [0] 5 15" xfId="9445"/>
    <cellStyle name="Comma [0] 5 16" xfId="9446"/>
    <cellStyle name="Comma [0] 5 17" xfId="9447"/>
    <cellStyle name="Comma [0] 5 18" xfId="9448"/>
    <cellStyle name="Comma [0] 5 19" xfId="9449"/>
    <cellStyle name="Comma [0] 5 2" xfId="9450"/>
    <cellStyle name="Comma [0] 5 2 10" xfId="9451"/>
    <cellStyle name="Comma [0] 5 2 2" xfId="9452"/>
    <cellStyle name="Comma [0] 5 2 2 2" xfId="9453"/>
    <cellStyle name="Comma [0] 5 2 2 3" xfId="9454"/>
    <cellStyle name="Comma [0] 5 2 2 4" xfId="9455"/>
    <cellStyle name="Comma [0] 5 2 2 5" xfId="9456"/>
    <cellStyle name="Comma [0] 5 2 2 6" xfId="9457"/>
    <cellStyle name="Comma [0] 5 2 2 7" xfId="9458"/>
    <cellStyle name="Comma [0] 5 2 2 8" xfId="9459"/>
    <cellStyle name="Comma [0] 5 2 2 9" xfId="9460"/>
    <cellStyle name="Comma [0] 5 2 3" xfId="9461"/>
    <cellStyle name="Comma [0] 5 2 4" xfId="9462"/>
    <cellStyle name="Comma [0] 5 2 5" xfId="9463"/>
    <cellStyle name="Comma [0] 5 2 6" xfId="9464"/>
    <cellStyle name="Comma [0] 5 2 7" xfId="9465"/>
    <cellStyle name="Comma [0] 5 2 8" xfId="9466"/>
    <cellStyle name="Comma [0] 5 2 9" xfId="9467"/>
    <cellStyle name="Comma [0] 5 20" xfId="9468"/>
    <cellStyle name="Comma [0] 5 21" xfId="9469"/>
    <cellStyle name="Comma [0] 5 22" xfId="9470"/>
    <cellStyle name="Comma [0] 5 3" xfId="9471"/>
    <cellStyle name="Comma [0] 5 3 2" xfId="9472"/>
    <cellStyle name="Comma [0] 5 3 3" xfId="9473"/>
    <cellStyle name="Comma [0] 5 3 4" xfId="9474"/>
    <cellStyle name="Comma [0] 5 3 5" xfId="9475"/>
    <cellStyle name="Comma [0] 5 3 6" xfId="9476"/>
    <cellStyle name="Comma [0] 5 3 7" xfId="9477"/>
    <cellStyle name="Comma [0] 5 3 8" xfId="9478"/>
    <cellStyle name="Comma [0] 5 3 9" xfId="9479"/>
    <cellStyle name="Comma [0] 5 4" xfId="9480"/>
    <cellStyle name="Comma [0] 5 4 2" xfId="9481"/>
    <cellStyle name="Comma [0] 5 4 3" xfId="9482"/>
    <cellStyle name="Comma [0] 5 4 4" xfId="9483"/>
    <cellStyle name="Comma [0] 5 4 5" xfId="9484"/>
    <cellStyle name="Comma [0] 5 4 6" xfId="9485"/>
    <cellStyle name="Comma [0] 5 4 7" xfId="9486"/>
    <cellStyle name="Comma [0] 5 4 8" xfId="9487"/>
    <cellStyle name="Comma [0] 5 4 9" xfId="9488"/>
    <cellStyle name="Comma [0] 5 5" xfId="9489"/>
    <cellStyle name="Comma [0] 5 5 2" xfId="9490"/>
    <cellStyle name="Comma [0] 5 5 3" xfId="9491"/>
    <cellStyle name="Comma [0] 5 5 4" xfId="9492"/>
    <cellStyle name="Comma [0] 5 5 5" xfId="9493"/>
    <cellStyle name="Comma [0] 5 5 6" xfId="9494"/>
    <cellStyle name="Comma [0] 5 5 7" xfId="9495"/>
    <cellStyle name="Comma [0] 5 5 8" xfId="9496"/>
    <cellStyle name="Comma [0] 5 5 9" xfId="9497"/>
    <cellStyle name="Comma [0] 5 6" xfId="9498"/>
    <cellStyle name="Comma [0] 5 6 2" xfId="9499"/>
    <cellStyle name="Comma [0] 5 6 3" xfId="9500"/>
    <cellStyle name="Comma [0] 5 6 4" xfId="9501"/>
    <cellStyle name="Comma [0] 5 6 5" xfId="9502"/>
    <cellStyle name="Comma [0] 5 6 6" xfId="9503"/>
    <cellStyle name="Comma [0] 5 6 7" xfId="9504"/>
    <cellStyle name="Comma [0] 5 6 8" xfId="9505"/>
    <cellStyle name="Comma [0] 5 6 9" xfId="9506"/>
    <cellStyle name="Comma [0] 5 7" xfId="9507"/>
    <cellStyle name="Comma [0] 5 8" xfId="9508"/>
    <cellStyle name="Comma [0] 5 9" xfId="9509"/>
    <cellStyle name="Comma [0] 6" xfId="9510"/>
    <cellStyle name="Comma [0] 6 10" xfId="9511"/>
    <cellStyle name="Comma [0] 6 11" xfId="9512"/>
    <cellStyle name="Comma [0] 6 12" xfId="9513"/>
    <cellStyle name="Comma [0] 6 2" xfId="9514"/>
    <cellStyle name="Comma [0] 6 3" xfId="9515"/>
    <cellStyle name="Comma [0] 6 4" xfId="9516"/>
    <cellStyle name="Comma [0] 6 5" xfId="9517"/>
    <cellStyle name="Comma [0] 6 6" xfId="9518"/>
    <cellStyle name="Comma [0] 6 7" xfId="9519"/>
    <cellStyle name="Comma [0] 6 8" xfId="9520"/>
    <cellStyle name="Comma [0] 6 9" xfId="9521"/>
    <cellStyle name="Comma [0] 7" xfId="9522"/>
    <cellStyle name="Comma [0] 7 10" xfId="9523"/>
    <cellStyle name="Comma [0] 7 11" xfId="9524"/>
    <cellStyle name="Comma [0] 7 12" xfId="9525"/>
    <cellStyle name="Comma [0] 7 2" xfId="9526"/>
    <cellStyle name="Comma [0] 7 3" xfId="9527"/>
    <cellStyle name="Comma [0] 7 4" xfId="9528"/>
    <cellStyle name="Comma [0] 7 5" xfId="9529"/>
    <cellStyle name="Comma [0] 7 6" xfId="9530"/>
    <cellStyle name="Comma [0] 7 7" xfId="9531"/>
    <cellStyle name="Comma [0] 7 8" xfId="9532"/>
    <cellStyle name="Comma [0] 7 9" xfId="9533"/>
    <cellStyle name="Comma [0] 8" xfId="9534"/>
    <cellStyle name="Comma [0] 8 10" xfId="9535"/>
    <cellStyle name="Comma [0] 8 11" xfId="9536"/>
    <cellStyle name="Comma [0] 8 12" xfId="9537"/>
    <cellStyle name="Comma [0] 8 2" xfId="9538"/>
    <cellStyle name="Comma [0] 8 3" xfId="9539"/>
    <cellStyle name="Comma [0] 8 4" xfId="9540"/>
    <cellStyle name="Comma [0] 8 5" xfId="9541"/>
    <cellStyle name="Comma [0] 8 6" xfId="9542"/>
    <cellStyle name="Comma [0] 8 7" xfId="9543"/>
    <cellStyle name="Comma [0] 8 8" xfId="9544"/>
    <cellStyle name="Comma [0] 8 9" xfId="9545"/>
    <cellStyle name="Comma [0] 9" xfId="9546"/>
    <cellStyle name="Comma [0] 9 10" xfId="9547"/>
    <cellStyle name="Comma [0] 9 11" xfId="9548"/>
    <cellStyle name="Comma [0] 9 12" xfId="9549"/>
    <cellStyle name="Comma [0] 9 2" xfId="9550"/>
    <cellStyle name="Comma [0] 9 3" xfId="9551"/>
    <cellStyle name="Comma [0] 9 4" xfId="9552"/>
    <cellStyle name="Comma [0] 9 5" xfId="9553"/>
    <cellStyle name="Comma [0] 9 6" xfId="9554"/>
    <cellStyle name="Comma [0] 9 7" xfId="9555"/>
    <cellStyle name="Comma [0] 9 8" xfId="9556"/>
    <cellStyle name="Comma [0] 9 9" xfId="9557"/>
    <cellStyle name="Comma [00]" xfId="9558"/>
    <cellStyle name="Comma 0" xfId="9559"/>
    <cellStyle name="Comma 10" xfId="9560"/>
    <cellStyle name="Comma 10 10" xfId="9561"/>
    <cellStyle name="Comma 10 10 10" xfId="9562"/>
    <cellStyle name="Comma 10 10 11" xfId="9563"/>
    <cellStyle name="Comma 10 10 12" xfId="9564"/>
    <cellStyle name="Comma 10 10 13" xfId="9565"/>
    <cellStyle name="Comma 10 10 14" xfId="9566"/>
    <cellStyle name="Comma 10 10 15" xfId="9567"/>
    <cellStyle name="Comma 10 10 16" xfId="9568"/>
    <cellStyle name="Comma 10 10 17" xfId="9569"/>
    <cellStyle name="Comma 10 10 18" xfId="9570"/>
    <cellStyle name="Comma 10 10 19" xfId="9571"/>
    <cellStyle name="Comma 10 10 2" xfId="9572"/>
    <cellStyle name="Comma 10 10 20" xfId="9573"/>
    <cellStyle name="Comma 10 10 21" xfId="9574"/>
    <cellStyle name="Comma 10 10 22" xfId="9575"/>
    <cellStyle name="Comma 10 10 23" xfId="9576"/>
    <cellStyle name="Comma 10 10 3" xfId="9577"/>
    <cellStyle name="Comma 10 10 3 2" xfId="9578"/>
    <cellStyle name="Comma 10 10 3 2 2" xfId="9579"/>
    <cellStyle name="Comma 10 10 3 2 3" xfId="9580"/>
    <cellStyle name="Comma 10 10 3 3" xfId="9581"/>
    <cellStyle name="Comma 10 10 3 4" xfId="9582"/>
    <cellStyle name="Comma 10 10 3 5" xfId="9583"/>
    <cellStyle name="Comma 10 10 3 5 10" xfId="9584"/>
    <cellStyle name="Comma 10 10 3 5 11" xfId="9585"/>
    <cellStyle name="Comma 10 10 3 5 12" xfId="9586"/>
    <cellStyle name="Comma 10 10 3 5 13" xfId="9587"/>
    <cellStyle name="Comma 10 10 3 5 14" xfId="9588"/>
    <cellStyle name="Comma 10 10 3 5 15" xfId="9589"/>
    <cellStyle name="Comma 10 10 3 5 16" xfId="9590"/>
    <cellStyle name="Comma 10 10 3 5 17" xfId="9591"/>
    <cellStyle name="Comma 10 10 3 5 18" xfId="9592"/>
    <cellStyle name="Comma 10 10 3 5 2" xfId="9593"/>
    <cellStyle name="Comma 10 10 3 5 2 10" xfId="9594"/>
    <cellStyle name="Comma 10 10 3 5 2 11" xfId="9595"/>
    <cellStyle name="Comma 10 10 3 5 2 12" xfId="9596"/>
    <cellStyle name="Comma 10 10 3 5 2 13" xfId="9597"/>
    <cellStyle name="Comma 10 10 3 5 2 14" xfId="9598"/>
    <cellStyle name="Comma 10 10 3 5 2 15" xfId="9599"/>
    <cellStyle name="Comma 10 10 3 5 2 16" xfId="9600"/>
    <cellStyle name="Comma 10 10 3 5 2 2" xfId="9601"/>
    <cellStyle name="Comma 10 10 3 5 2 3" xfId="9602"/>
    <cellStyle name="Comma 10 10 3 5 2 4" xfId="9603"/>
    <cellStyle name="Comma 10 10 3 5 2 5" xfId="9604"/>
    <cellStyle name="Comma 10 10 3 5 2 6" xfId="9605"/>
    <cellStyle name="Comma 10 10 3 5 2 7" xfId="9606"/>
    <cellStyle name="Comma 10 10 3 5 2 8" xfId="9607"/>
    <cellStyle name="Comma 10 10 3 5 2 9" xfId="9608"/>
    <cellStyle name="Comma 10 10 3 5 3" xfId="9609"/>
    <cellStyle name="Comma 10 10 3 5 4" xfId="9610"/>
    <cellStyle name="Comma 10 10 3 5 5" xfId="9611"/>
    <cellStyle name="Comma 10 10 3 5 6" xfId="9612"/>
    <cellStyle name="Comma 10 10 3 5 7" xfId="9613"/>
    <cellStyle name="Comma 10 10 3 5 8" xfId="9614"/>
    <cellStyle name="Comma 10 10 3 5 9" xfId="9615"/>
    <cellStyle name="Comma 10 10 3 6" xfId="9616"/>
    <cellStyle name="Comma 10 10 3 7" xfId="9617"/>
    <cellStyle name="Comma 10 10 3 8" xfId="9618"/>
    <cellStyle name="Comma 10 10 4" xfId="9619"/>
    <cellStyle name="Comma 10 10 4 10" xfId="9620"/>
    <cellStyle name="Comma 10 10 4 11" xfId="9621"/>
    <cellStyle name="Comma 10 10 4 12" xfId="9622"/>
    <cellStyle name="Comma 10 10 4 13" xfId="9623"/>
    <cellStyle name="Comma 10 10 4 14" xfId="9624"/>
    <cellStyle name="Comma 10 10 4 15" xfId="9625"/>
    <cellStyle name="Comma 10 10 4 16" xfId="9626"/>
    <cellStyle name="Comma 10 10 4 2" xfId="9627"/>
    <cellStyle name="Comma 10 10 4 3" xfId="9628"/>
    <cellStyle name="Comma 10 10 4 4" xfId="9629"/>
    <cellStyle name="Comma 10 10 4 5" xfId="9630"/>
    <cellStyle name="Comma 10 10 4 6" xfId="9631"/>
    <cellStyle name="Comma 10 10 4 7" xfId="9632"/>
    <cellStyle name="Comma 10 10 4 8" xfId="9633"/>
    <cellStyle name="Comma 10 10 4 9" xfId="9634"/>
    <cellStyle name="Comma 10 10 5" xfId="9635"/>
    <cellStyle name="Comma 10 10 6" xfId="9636"/>
    <cellStyle name="Comma 10 10 7" xfId="9637"/>
    <cellStyle name="Comma 10 10 8" xfId="9638"/>
    <cellStyle name="Comma 10 10 9" xfId="9639"/>
    <cellStyle name="Comma 10 11" xfId="1"/>
    <cellStyle name="Comma 10 11 2" xfId="9640"/>
    <cellStyle name="Comma 10 11 3" xfId="9641"/>
    <cellStyle name="Comma 10 12" xfId="9642"/>
    <cellStyle name="Comma 10 12 2" xfId="9643"/>
    <cellStyle name="Comma 10 12 3" xfId="9644"/>
    <cellStyle name="Comma 10 13" xfId="9645"/>
    <cellStyle name="Comma 10 13 2" xfId="9646"/>
    <cellStyle name="Comma 10 13 2 2" xfId="9647"/>
    <cellStyle name="Comma 10 13 3" xfId="9648"/>
    <cellStyle name="Comma 10 13 4" xfId="9649"/>
    <cellStyle name="Comma 10 14" xfId="9650"/>
    <cellStyle name="Comma 10 14 2" xfId="9651"/>
    <cellStyle name="Comma 10 14 3" xfId="9652"/>
    <cellStyle name="Comma 10 15" xfId="9653"/>
    <cellStyle name="Comma 10 16" xfId="9654"/>
    <cellStyle name="Comma 10 17" xfId="9655"/>
    <cellStyle name="Comma 10 18" xfId="9656"/>
    <cellStyle name="Comma 10 19" xfId="9657"/>
    <cellStyle name="Comma 10 2" xfId="9658"/>
    <cellStyle name="Comma 10 2 10" xfId="9659"/>
    <cellStyle name="Comma 10 2 11" xfId="9660"/>
    <cellStyle name="Comma 10 2 12" xfId="9661"/>
    <cellStyle name="Comma 10 2 13" xfId="9662"/>
    <cellStyle name="Comma 10 2 14" xfId="9663"/>
    <cellStyle name="Comma 10 2 15" xfId="9664"/>
    <cellStyle name="Comma 10 2 16" xfId="9665"/>
    <cellStyle name="Comma 10 2 17" xfId="9666"/>
    <cellStyle name="Comma 10 2 18" xfId="9667"/>
    <cellStyle name="Comma 10 2 19" xfId="9668"/>
    <cellStyle name="Comma 10 2 2" xfId="9669"/>
    <cellStyle name="Comma 10 2 2 10" xfId="9670"/>
    <cellStyle name="Comma 10 2 2 11" xfId="9671"/>
    <cellStyle name="Comma 10 2 2 12" xfId="9672"/>
    <cellStyle name="Comma 10 2 2 13" xfId="9673"/>
    <cellStyle name="Comma 10 2 2 14" xfId="9674"/>
    <cellStyle name="Comma 10 2 2 15" xfId="9675"/>
    <cellStyle name="Comma 10 2 2 16" xfId="9676"/>
    <cellStyle name="Comma 10 2 2 17" xfId="9677"/>
    <cellStyle name="Comma 10 2 2 18" xfId="9678"/>
    <cellStyle name="Comma 10 2 2 2" xfId="9679"/>
    <cellStyle name="Comma 10 2 2 2 10" xfId="9680"/>
    <cellStyle name="Comma 10 2 2 2 11" xfId="9681"/>
    <cellStyle name="Comma 10 2 2 2 12" xfId="9682"/>
    <cellStyle name="Comma 10 2 2 2 13" xfId="9683"/>
    <cellStyle name="Comma 10 2 2 2 14" xfId="9684"/>
    <cellStyle name="Comma 10 2 2 2 15" xfId="9685"/>
    <cellStyle name="Comma 10 2 2 2 16" xfId="9686"/>
    <cellStyle name="Comma 10 2 2 2 17" xfId="9687"/>
    <cellStyle name="Comma 10 2 2 2 2" xfId="9688"/>
    <cellStyle name="Comma 10 2 2 2 2 2" xfId="9689"/>
    <cellStyle name="Comma 10 2 2 2 2 3" xfId="9690"/>
    <cellStyle name="Comma 10 2 2 2 3" xfId="9691"/>
    <cellStyle name="Comma 10 2 2 2 4" xfId="9692"/>
    <cellStyle name="Comma 10 2 2 2 5" xfId="9693"/>
    <cellStyle name="Comma 10 2 2 2 6" xfId="9694"/>
    <cellStyle name="Comma 10 2 2 2 7" xfId="9695"/>
    <cellStyle name="Comma 10 2 2 2 8" xfId="9696"/>
    <cellStyle name="Comma 10 2 2 2 9" xfId="9697"/>
    <cellStyle name="Comma 10 2 2 3" xfId="9698"/>
    <cellStyle name="Comma 10 2 2 3 2" xfId="9699"/>
    <cellStyle name="Comma 10 2 2 4" xfId="9700"/>
    <cellStyle name="Comma 10 2 2 5" xfId="9701"/>
    <cellStyle name="Comma 10 2 2 6" xfId="9702"/>
    <cellStyle name="Comma 10 2 2 7" xfId="9703"/>
    <cellStyle name="Comma 10 2 2 8" xfId="9704"/>
    <cellStyle name="Comma 10 2 2 9" xfId="9705"/>
    <cellStyle name="Comma 10 2 20" xfId="9706"/>
    <cellStyle name="Comma 10 2 3" xfId="9707"/>
    <cellStyle name="Comma 10 2 3 10" xfId="9708"/>
    <cellStyle name="Comma 10 2 3 11" xfId="9709"/>
    <cellStyle name="Comma 10 2 3 12" xfId="9710"/>
    <cellStyle name="Comma 10 2 3 13" xfId="9711"/>
    <cellStyle name="Comma 10 2 3 14" xfId="9712"/>
    <cellStyle name="Comma 10 2 3 15" xfId="9713"/>
    <cellStyle name="Comma 10 2 3 16" xfId="9714"/>
    <cellStyle name="Comma 10 2 3 17" xfId="9715"/>
    <cellStyle name="Comma 10 2 3 2" xfId="9716"/>
    <cellStyle name="Comma 10 2 3 2 2" xfId="9717"/>
    <cellStyle name="Comma 10 2 3 2 3" xfId="9718"/>
    <cellStyle name="Comma 10 2 3 3" xfId="9719"/>
    <cellStyle name="Comma 10 2 3 4" xfId="9720"/>
    <cellStyle name="Comma 10 2 3 5" xfId="9721"/>
    <cellStyle name="Comma 10 2 3 6" xfId="9722"/>
    <cellStyle name="Comma 10 2 3 7" xfId="9723"/>
    <cellStyle name="Comma 10 2 3 8" xfId="9724"/>
    <cellStyle name="Comma 10 2 3 9" xfId="9725"/>
    <cellStyle name="Comma 10 2 4" xfId="9726"/>
    <cellStyle name="Comma 10 2 5" xfId="9727"/>
    <cellStyle name="Comma 10 2 6" xfId="9728"/>
    <cellStyle name="Comma 10 2 7" xfId="9729"/>
    <cellStyle name="Comma 10 2 8" xfId="9730"/>
    <cellStyle name="Comma 10 2 9" xfId="9731"/>
    <cellStyle name="Comma 10 2_Installment payments as per agreement" xfId="9732"/>
    <cellStyle name="Comma 10 20" xfId="9733"/>
    <cellStyle name="Comma 10 21" xfId="9734"/>
    <cellStyle name="Comma 10 22" xfId="9735"/>
    <cellStyle name="Comma 10 23" xfId="9736"/>
    <cellStyle name="Comma 10 24" xfId="9737"/>
    <cellStyle name="Comma 10 25" xfId="9738"/>
    <cellStyle name="Comma 10 26" xfId="9739"/>
    <cellStyle name="Comma 10 27" xfId="9740"/>
    <cellStyle name="Comma 10 28" xfId="9741"/>
    <cellStyle name="Comma 10 29" xfId="9742"/>
    <cellStyle name="Comma 10 3" xfId="9743"/>
    <cellStyle name="Comma 10 3 10" xfId="9744"/>
    <cellStyle name="Comma 10 3 11" xfId="9745"/>
    <cellStyle name="Comma 10 3 12" xfId="9746"/>
    <cellStyle name="Comma 10 3 13" xfId="9747"/>
    <cellStyle name="Comma 10 3 14" xfId="9748"/>
    <cellStyle name="Comma 10 3 15" xfId="9749"/>
    <cellStyle name="Comma 10 3 16" xfId="9750"/>
    <cellStyle name="Comma 10 3 17" xfId="9751"/>
    <cellStyle name="Comma 10 3 18" xfId="9752"/>
    <cellStyle name="Comma 10 3 19" xfId="9753"/>
    <cellStyle name="Comma 10 3 2" xfId="9754"/>
    <cellStyle name="Comma 10 3 2 2" xfId="9755"/>
    <cellStyle name="Comma 10 3 20" xfId="9756"/>
    <cellStyle name="Comma 10 3 21" xfId="9757"/>
    <cellStyle name="Comma 10 3 22" xfId="9758"/>
    <cellStyle name="Comma 10 3 23" xfId="9759"/>
    <cellStyle name="Comma 10 3 24" xfId="9760"/>
    <cellStyle name="Comma 10 3 25" xfId="9761"/>
    <cellStyle name="Comma 10 3 26" xfId="9762"/>
    <cellStyle name="Comma 10 3 27" xfId="9763"/>
    <cellStyle name="Comma 10 3 28" xfId="9764"/>
    <cellStyle name="Comma 10 3 29" xfId="9765"/>
    <cellStyle name="Comma 10 3 3" xfId="9766"/>
    <cellStyle name="Comma 10 3 30" xfId="9767"/>
    <cellStyle name="Comma 10 3 31" xfId="9768"/>
    <cellStyle name="Comma 10 3 32" xfId="9769"/>
    <cellStyle name="Comma 10 3 33" xfId="9770"/>
    <cellStyle name="Comma 10 3 4" xfId="9771"/>
    <cellStyle name="Comma 10 3 5" xfId="9772"/>
    <cellStyle name="Comma 10 3 6" xfId="9773"/>
    <cellStyle name="Comma 10 3 7" xfId="9774"/>
    <cellStyle name="Comma 10 3 8" xfId="9775"/>
    <cellStyle name="Comma 10 3 9" xfId="9776"/>
    <cellStyle name="Comma 10 30" xfId="9777"/>
    <cellStyle name="Comma 10 31" xfId="9778"/>
    <cellStyle name="Comma 10 32" xfId="9779"/>
    <cellStyle name="Comma 10 33" xfId="9780"/>
    <cellStyle name="Comma 10 34" xfId="9781"/>
    <cellStyle name="Comma 10 35" xfId="9782"/>
    <cellStyle name="Comma 10 36" xfId="9783"/>
    <cellStyle name="Comma 10 37" xfId="9784"/>
    <cellStyle name="Comma 10 38" xfId="9785"/>
    <cellStyle name="Comma 10 39" xfId="9786"/>
    <cellStyle name="Comma 10 4" xfId="9787"/>
    <cellStyle name="Comma 10 4 10" xfId="9788"/>
    <cellStyle name="Comma 10 4 11" xfId="9789"/>
    <cellStyle name="Comma 10 4 12" xfId="9790"/>
    <cellStyle name="Comma 10 4 13" xfId="9791"/>
    <cellStyle name="Comma 10 4 14" xfId="9792"/>
    <cellStyle name="Comma 10 4 15" xfId="9793"/>
    <cellStyle name="Comma 10 4 16" xfId="9794"/>
    <cellStyle name="Comma 10 4 17" xfId="9795"/>
    <cellStyle name="Comma 10 4 18" xfId="9796"/>
    <cellStyle name="Comma 10 4 19" xfId="9797"/>
    <cellStyle name="Comma 10 4 2" xfId="9798"/>
    <cellStyle name="Comma 10 4 2 2" xfId="9799"/>
    <cellStyle name="Comma 10 4 20" xfId="9800"/>
    <cellStyle name="Comma 10 4 21" xfId="9801"/>
    <cellStyle name="Comma 10 4 22" xfId="9802"/>
    <cellStyle name="Comma 10 4 23" xfId="9803"/>
    <cellStyle name="Comma 10 4 24" xfId="9804"/>
    <cellStyle name="Comma 10 4 25" xfId="9805"/>
    <cellStyle name="Comma 10 4 26" xfId="9806"/>
    <cellStyle name="Comma 10 4 27" xfId="9807"/>
    <cellStyle name="Comma 10 4 28" xfId="9808"/>
    <cellStyle name="Comma 10 4 29" xfId="9809"/>
    <cellStyle name="Comma 10 4 3" xfId="9810"/>
    <cellStyle name="Comma 10 4 30" xfId="9811"/>
    <cellStyle name="Comma 10 4 31" xfId="9812"/>
    <cellStyle name="Comma 10 4 32" xfId="9813"/>
    <cellStyle name="Comma 10 4 4" xfId="9814"/>
    <cellStyle name="Comma 10 4 5" xfId="9815"/>
    <cellStyle name="Comma 10 4 6" xfId="9816"/>
    <cellStyle name="Comma 10 4 7" xfId="9817"/>
    <cellStyle name="Comma 10 4 8" xfId="9818"/>
    <cellStyle name="Comma 10 4 9" xfId="9819"/>
    <cellStyle name="Comma 10 40" xfId="9820"/>
    <cellStyle name="Comma 10 5" xfId="9821"/>
    <cellStyle name="Comma 10 5 10" xfId="9822"/>
    <cellStyle name="Comma 10 5 11" xfId="9823"/>
    <cellStyle name="Comma 10 5 12" xfId="9824"/>
    <cellStyle name="Comma 10 5 13" xfId="9825"/>
    <cellStyle name="Comma 10 5 14" xfId="9826"/>
    <cellStyle name="Comma 10 5 15" xfId="9827"/>
    <cellStyle name="Comma 10 5 16" xfId="9828"/>
    <cellStyle name="Comma 10 5 17" xfId="9829"/>
    <cellStyle name="Comma 10 5 18" xfId="9830"/>
    <cellStyle name="Comma 10 5 19" xfId="9831"/>
    <cellStyle name="Comma 10 5 2" xfId="9832"/>
    <cellStyle name="Comma 10 5 2 2" xfId="9833"/>
    <cellStyle name="Comma 10 5 20" xfId="9834"/>
    <cellStyle name="Comma 10 5 21" xfId="9835"/>
    <cellStyle name="Comma 10 5 22" xfId="9836"/>
    <cellStyle name="Comma 10 5 23" xfId="9837"/>
    <cellStyle name="Comma 10 5 24" xfId="9838"/>
    <cellStyle name="Comma 10 5 25" xfId="9839"/>
    <cellStyle name="Comma 10 5 26" xfId="9840"/>
    <cellStyle name="Comma 10 5 27" xfId="9841"/>
    <cellStyle name="Comma 10 5 28" xfId="9842"/>
    <cellStyle name="Comma 10 5 29" xfId="9843"/>
    <cellStyle name="Comma 10 5 3" xfId="9844"/>
    <cellStyle name="Comma 10 5 30" xfId="9845"/>
    <cellStyle name="Comma 10 5 31" xfId="9846"/>
    <cellStyle name="Comma 10 5 32" xfId="9847"/>
    <cellStyle name="Comma 10 5 4" xfId="9848"/>
    <cellStyle name="Comma 10 5 5" xfId="9849"/>
    <cellStyle name="Comma 10 5 6" xfId="9850"/>
    <cellStyle name="Comma 10 5 7" xfId="9851"/>
    <cellStyle name="Comma 10 5 8" xfId="9852"/>
    <cellStyle name="Comma 10 5 9" xfId="9853"/>
    <cellStyle name="Comma 10 6" xfId="9854"/>
    <cellStyle name="Comma 10 6 10" xfId="9855"/>
    <cellStyle name="Comma 10 6 11" xfId="9856"/>
    <cellStyle name="Comma 10 6 12" xfId="9857"/>
    <cellStyle name="Comma 10 6 13" xfId="9858"/>
    <cellStyle name="Comma 10 6 14" xfId="9859"/>
    <cellStyle name="Comma 10 6 15" xfId="9860"/>
    <cellStyle name="Comma 10 6 16" xfId="9861"/>
    <cellStyle name="Comma 10 6 17" xfId="9862"/>
    <cellStyle name="Comma 10 6 18" xfId="9863"/>
    <cellStyle name="Comma 10 6 19" xfId="9864"/>
    <cellStyle name="Comma 10 6 2" xfId="9865"/>
    <cellStyle name="Comma 10 6 2 2" xfId="9866"/>
    <cellStyle name="Comma 10 6 20" xfId="9867"/>
    <cellStyle name="Comma 10 6 21" xfId="9868"/>
    <cellStyle name="Comma 10 6 22" xfId="9869"/>
    <cellStyle name="Comma 10 6 23" xfId="9870"/>
    <cellStyle name="Comma 10 6 24" xfId="9871"/>
    <cellStyle name="Comma 10 6 25" xfId="9872"/>
    <cellStyle name="Comma 10 6 26" xfId="9873"/>
    <cellStyle name="Comma 10 6 27" xfId="9874"/>
    <cellStyle name="Comma 10 6 28" xfId="9875"/>
    <cellStyle name="Comma 10 6 29" xfId="9876"/>
    <cellStyle name="Comma 10 6 3" xfId="9877"/>
    <cellStyle name="Comma 10 6 30" xfId="9878"/>
    <cellStyle name="Comma 10 6 31" xfId="9879"/>
    <cellStyle name="Comma 10 6 32" xfId="9880"/>
    <cellStyle name="Comma 10 6 4" xfId="9881"/>
    <cellStyle name="Comma 10 6 5" xfId="9882"/>
    <cellStyle name="Comma 10 6 6" xfId="9883"/>
    <cellStyle name="Comma 10 6 7" xfId="9884"/>
    <cellStyle name="Comma 10 6 8" xfId="9885"/>
    <cellStyle name="Comma 10 6 9" xfId="9886"/>
    <cellStyle name="Comma 10 7" xfId="9887"/>
    <cellStyle name="Comma 10 7 2" xfId="9888"/>
    <cellStyle name="Comma 10 7 3" xfId="9889"/>
    <cellStyle name="Comma 10 7 4" xfId="9890"/>
    <cellStyle name="Comma 10 7 5" xfId="9891"/>
    <cellStyle name="Comma 10 8" xfId="9892"/>
    <cellStyle name="Comma 10 8 10" xfId="9893"/>
    <cellStyle name="Comma 10 8 11" xfId="9894"/>
    <cellStyle name="Comma 10 8 12" xfId="9895"/>
    <cellStyle name="Comma 10 8 13" xfId="9896"/>
    <cellStyle name="Comma 10 8 14" xfId="9897"/>
    <cellStyle name="Comma 10 8 15" xfId="9898"/>
    <cellStyle name="Comma 10 8 16" xfId="9899"/>
    <cellStyle name="Comma 10 8 17" xfId="9900"/>
    <cellStyle name="Comma 10 8 18" xfId="9901"/>
    <cellStyle name="Comma 10 8 19" xfId="9902"/>
    <cellStyle name="Comma 10 8 2" xfId="9903"/>
    <cellStyle name="Comma 10 8 20" xfId="9904"/>
    <cellStyle name="Comma 10 8 21" xfId="9905"/>
    <cellStyle name="Comma 10 8 3" xfId="9906"/>
    <cellStyle name="Comma 10 8 4" xfId="9907"/>
    <cellStyle name="Comma 10 8 4 10" xfId="9908"/>
    <cellStyle name="Comma 10 8 4 11" xfId="9909"/>
    <cellStyle name="Comma 10 8 4 12" xfId="9910"/>
    <cellStyle name="Comma 10 8 4 13" xfId="9911"/>
    <cellStyle name="Comma 10 8 4 14" xfId="9912"/>
    <cellStyle name="Comma 10 8 4 15" xfId="9913"/>
    <cellStyle name="Comma 10 8 4 16" xfId="9914"/>
    <cellStyle name="Comma 10 8 4 17" xfId="9915"/>
    <cellStyle name="Comma 10 8 4 2" xfId="9916"/>
    <cellStyle name="Comma 10 8 4 2 10" xfId="9917"/>
    <cellStyle name="Comma 10 8 4 2 11" xfId="9918"/>
    <cellStyle name="Comma 10 8 4 2 12" xfId="9919"/>
    <cellStyle name="Comma 10 8 4 2 13" xfId="9920"/>
    <cellStyle name="Comma 10 8 4 2 14" xfId="9921"/>
    <cellStyle name="Comma 10 8 4 2 15" xfId="9922"/>
    <cellStyle name="Comma 10 8 4 2 16" xfId="9923"/>
    <cellStyle name="Comma 10 8 4 2 2" xfId="9924"/>
    <cellStyle name="Comma 10 8 4 2 3" xfId="9925"/>
    <cellStyle name="Comma 10 8 4 2 4" xfId="9926"/>
    <cellStyle name="Comma 10 8 4 2 5" xfId="9927"/>
    <cellStyle name="Comma 10 8 4 2 6" xfId="9928"/>
    <cellStyle name="Comma 10 8 4 2 7" xfId="9929"/>
    <cellStyle name="Comma 10 8 4 2 8" xfId="9930"/>
    <cellStyle name="Comma 10 8 4 2 9" xfId="9931"/>
    <cellStyle name="Comma 10 8 4 3" xfId="9932"/>
    <cellStyle name="Comma 10 8 4 4" xfId="9933"/>
    <cellStyle name="Comma 10 8 4 5" xfId="9934"/>
    <cellStyle name="Comma 10 8 4 6" xfId="9935"/>
    <cellStyle name="Comma 10 8 4 7" xfId="9936"/>
    <cellStyle name="Comma 10 8 4 8" xfId="9937"/>
    <cellStyle name="Comma 10 8 4 9" xfId="9938"/>
    <cellStyle name="Comma 10 8 5" xfId="9939"/>
    <cellStyle name="Comma 10 8 5 10" xfId="9940"/>
    <cellStyle name="Comma 10 8 5 11" xfId="9941"/>
    <cellStyle name="Comma 10 8 5 12" xfId="9942"/>
    <cellStyle name="Comma 10 8 5 13" xfId="9943"/>
    <cellStyle name="Comma 10 8 5 14" xfId="9944"/>
    <cellStyle name="Comma 10 8 5 15" xfId="9945"/>
    <cellStyle name="Comma 10 8 5 16" xfId="9946"/>
    <cellStyle name="Comma 10 8 5 2" xfId="9947"/>
    <cellStyle name="Comma 10 8 5 3" xfId="9948"/>
    <cellStyle name="Comma 10 8 5 4" xfId="9949"/>
    <cellStyle name="Comma 10 8 5 5" xfId="9950"/>
    <cellStyle name="Comma 10 8 5 6" xfId="9951"/>
    <cellStyle name="Comma 10 8 5 7" xfId="9952"/>
    <cellStyle name="Comma 10 8 5 8" xfId="9953"/>
    <cellStyle name="Comma 10 8 5 9" xfId="9954"/>
    <cellStyle name="Comma 10 8 6" xfId="9955"/>
    <cellStyle name="Comma 10 8 7" xfId="9956"/>
    <cellStyle name="Comma 10 8 8" xfId="9957"/>
    <cellStyle name="Comma 10 8 9" xfId="9958"/>
    <cellStyle name="Comma 10 9" xfId="9959"/>
    <cellStyle name="Comma 10 9 2" xfId="9960"/>
    <cellStyle name="Comma 10 9 3" xfId="9961"/>
    <cellStyle name="Comma 10 9 4" xfId="9962"/>
    <cellStyle name="Comma 10 9 5" xfId="9963"/>
    <cellStyle name="Comma 10_Installment payments as per agreement" xfId="9964"/>
    <cellStyle name="Comma 100" xfId="9965"/>
    <cellStyle name="Comma 100 2" xfId="9966"/>
    <cellStyle name="Comma 100 2 2" xfId="9967"/>
    <cellStyle name="Comma 100 3" xfId="9968"/>
    <cellStyle name="Comma 101" xfId="9969"/>
    <cellStyle name="Comma 101 2" xfId="9970"/>
    <cellStyle name="Comma 102" xfId="9971"/>
    <cellStyle name="Comma 102 2" xfId="9972"/>
    <cellStyle name="Comma 103" xfId="9973"/>
    <cellStyle name="Comma 103 2" xfId="9974"/>
    <cellStyle name="Comma 104" xfId="9975"/>
    <cellStyle name="Comma 104 2" xfId="9976"/>
    <cellStyle name="Comma 105" xfId="9977"/>
    <cellStyle name="Comma 105 2" xfId="9978"/>
    <cellStyle name="Comma 106" xfId="9979"/>
    <cellStyle name="Comma 106 2" xfId="9980"/>
    <cellStyle name="Comma 107" xfId="9981"/>
    <cellStyle name="Comma 107 2" xfId="9982"/>
    <cellStyle name="Comma 108" xfId="9983"/>
    <cellStyle name="Comma 108 2" xfId="9984"/>
    <cellStyle name="Comma 109" xfId="9985"/>
    <cellStyle name="Comma 109 2" xfId="9986"/>
    <cellStyle name="Comma 11" xfId="9987"/>
    <cellStyle name="Comma 11 10" xfId="9988"/>
    <cellStyle name="Comma 11 11" xfId="9989"/>
    <cellStyle name="Comma 11 12" xfId="9990"/>
    <cellStyle name="Comma 11 13" xfId="9991"/>
    <cellStyle name="Comma 11 14" xfId="9992"/>
    <cellStyle name="Comma 11 15" xfId="9993"/>
    <cellStyle name="Comma 11 16" xfId="9994"/>
    <cellStyle name="Comma 11 17" xfId="9995"/>
    <cellStyle name="Comma 11 18" xfId="9996"/>
    <cellStyle name="Comma 11 19" xfId="9997"/>
    <cellStyle name="Comma 11 2" xfId="9998"/>
    <cellStyle name="Comma 11 2 10" xfId="9999"/>
    <cellStyle name="Comma 11 2 11" xfId="10000"/>
    <cellStyle name="Comma 11 2 12" xfId="10001"/>
    <cellStyle name="Comma 11 2 2" xfId="10002"/>
    <cellStyle name="Comma 11 2 3" xfId="10003"/>
    <cellStyle name="Comma 11 2 4" xfId="10004"/>
    <cellStyle name="Comma 11 2 5" xfId="10005"/>
    <cellStyle name="Comma 11 2 6" xfId="10006"/>
    <cellStyle name="Comma 11 2 7" xfId="10007"/>
    <cellStyle name="Comma 11 2 8" xfId="10008"/>
    <cellStyle name="Comma 11 2 9" xfId="10009"/>
    <cellStyle name="Comma 11 3" xfId="10010"/>
    <cellStyle name="Comma 11 3 10" xfId="10011"/>
    <cellStyle name="Comma 11 3 11" xfId="10012"/>
    <cellStyle name="Comma 11 3 2" xfId="10013"/>
    <cellStyle name="Comma 11 3 3" xfId="10014"/>
    <cellStyle name="Comma 11 3 4" xfId="10015"/>
    <cellStyle name="Comma 11 3 5" xfId="10016"/>
    <cellStyle name="Comma 11 3 6" xfId="10017"/>
    <cellStyle name="Comma 11 3 7" xfId="10018"/>
    <cellStyle name="Comma 11 3 8" xfId="10019"/>
    <cellStyle name="Comma 11 3 9" xfId="10020"/>
    <cellStyle name="Comma 11 4" xfId="10021"/>
    <cellStyle name="Comma 11 4 2" xfId="10022"/>
    <cellStyle name="Comma 11 5" xfId="10023"/>
    <cellStyle name="Comma 11 5 2" xfId="10024"/>
    <cellStyle name="Comma 11 6" xfId="10025"/>
    <cellStyle name="Comma 11 6 2" xfId="10026"/>
    <cellStyle name="Comma 11 7" xfId="10027"/>
    <cellStyle name="Comma 11 8" xfId="10028"/>
    <cellStyle name="Comma 11 9" xfId="10029"/>
    <cellStyle name="Comma 11_Mus Projection for 2012-17" xfId="10030"/>
    <cellStyle name="Comma 110" xfId="10031"/>
    <cellStyle name="Comma 110 2" xfId="10032"/>
    <cellStyle name="Comma 111" xfId="10033"/>
    <cellStyle name="Comma 111 2" xfId="10034"/>
    <cellStyle name="Comma 112" xfId="10035"/>
    <cellStyle name="Comma 112 2" xfId="10036"/>
    <cellStyle name="Comma 113" xfId="10037"/>
    <cellStyle name="Comma 113 2" xfId="10038"/>
    <cellStyle name="Comma 114" xfId="10039"/>
    <cellStyle name="Comma 114 2" xfId="10040"/>
    <cellStyle name="Comma 115" xfId="10041"/>
    <cellStyle name="Comma 115 2" xfId="10042"/>
    <cellStyle name="Comma 116" xfId="10043"/>
    <cellStyle name="Comma 116 2" xfId="10044"/>
    <cellStyle name="Comma 117" xfId="10045"/>
    <cellStyle name="Comma 117 2" xfId="10046"/>
    <cellStyle name="Comma 118" xfId="10047"/>
    <cellStyle name="Comma 118 2" xfId="10048"/>
    <cellStyle name="Comma 119" xfId="10049"/>
    <cellStyle name="Comma 119 2" xfId="10050"/>
    <cellStyle name="Comma 12" xfId="10051"/>
    <cellStyle name="Comma 12 10" xfId="10052"/>
    <cellStyle name="Comma 12 11" xfId="10053"/>
    <cellStyle name="Comma 12 12" xfId="10054"/>
    <cellStyle name="Comma 12 13" xfId="10055"/>
    <cellStyle name="Comma 12 14" xfId="10056"/>
    <cellStyle name="Comma 12 15" xfId="10057"/>
    <cellStyle name="Comma 12 16" xfId="10058"/>
    <cellStyle name="Comma 12 17" xfId="10059"/>
    <cellStyle name="Comma 12 18" xfId="10060"/>
    <cellStyle name="Comma 12 2" xfId="10061"/>
    <cellStyle name="Comma 12 2 10" xfId="10062"/>
    <cellStyle name="Comma 12 2 10 2" xfId="10063"/>
    <cellStyle name="Comma 12 2 10 3" xfId="10064"/>
    <cellStyle name="Comma 12 2 11" xfId="10065"/>
    <cellStyle name="Comma 12 2 11 2" xfId="10066"/>
    <cellStyle name="Comma 12 2 11 3" xfId="10067"/>
    <cellStyle name="Comma 12 2 12" xfId="10068"/>
    <cellStyle name="Comma 12 2 13" xfId="10069"/>
    <cellStyle name="Comma 12 2 14" xfId="10070"/>
    <cellStyle name="Comma 12 2 15" xfId="10071"/>
    <cellStyle name="Comma 12 2 16" xfId="10072"/>
    <cellStyle name="Comma 12 2 17" xfId="10073"/>
    <cellStyle name="Comma 12 2 18" xfId="10074"/>
    <cellStyle name="Comma 12 2 19" xfId="10075"/>
    <cellStyle name="Comma 12 2 2" xfId="10076"/>
    <cellStyle name="Comma 12 2 2 2" xfId="10077"/>
    <cellStyle name="Comma 12 2 2 3" xfId="10078"/>
    <cellStyle name="Comma 12 2 20" xfId="10079"/>
    <cellStyle name="Comma 12 2 21" xfId="10080"/>
    <cellStyle name="Comma 12 2 22" xfId="10081"/>
    <cellStyle name="Comma 12 2 23" xfId="10082"/>
    <cellStyle name="Comma 12 2 24" xfId="10083"/>
    <cellStyle name="Comma 12 2 25" xfId="10084"/>
    <cellStyle name="Comma 12 2 26" xfId="10085"/>
    <cellStyle name="Comma 12 2 27" xfId="10086"/>
    <cellStyle name="Comma 12 2 28" xfId="10087"/>
    <cellStyle name="Comma 12 2 29" xfId="10088"/>
    <cellStyle name="Comma 12 2 3" xfId="10089"/>
    <cellStyle name="Comma 12 2 3 2" xfId="10090"/>
    <cellStyle name="Comma 12 2 3 3" xfId="10091"/>
    <cellStyle name="Comma 12 2 30" xfId="10092"/>
    <cellStyle name="Comma 12 2 31" xfId="10093"/>
    <cellStyle name="Comma 12 2 32" xfId="10094"/>
    <cellStyle name="Comma 12 2 33" xfId="10095"/>
    <cellStyle name="Comma 12 2 34" xfId="10096"/>
    <cellStyle name="Comma 12 2 4" xfId="10097"/>
    <cellStyle name="Comma 12 2 4 2" xfId="10098"/>
    <cellStyle name="Comma 12 2 4 3" xfId="10099"/>
    <cellStyle name="Comma 12 2 5" xfId="10100"/>
    <cellStyle name="Comma 12 2 5 2" xfId="10101"/>
    <cellStyle name="Comma 12 2 5 3" xfId="10102"/>
    <cellStyle name="Comma 12 2 6" xfId="10103"/>
    <cellStyle name="Comma 12 2 6 2" xfId="10104"/>
    <cellStyle name="Comma 12 2 6 3" xfId="10105"/>
    <cellStyle name="Comma 12 2 7" xfId="10106"/>
    <cellStyle name="Comma 12 2 7 2" xfId="10107"/>
    <cellStyle name="Comma 12 2 7 3" xfId="10108"/>
    <cellStyle name="Comma 12 2 8" xfId="10109"/>
    <cellStyle name="Comma 12 2 8 2" xfId="10110"/>
    <cellStyle name="Comma 12 2 8 3" xfId="10111"/>
    <cellStyle name="Comma 12 2 9" xfId="10112"/>
    <cellStyle name="Comma 12 2 9 2" xfId="10113"/>
    <cellStyle name="Comma 12 2 9 3" xfId="10114"/>
    <cellStyle name="Comma 12 3" xfId="10115"/>
    <cellStyle name="Comma 12 3 10" xfId="10116"/>
    <cellStyle name="Comma 12 3 11" xfId="10117"/>
    <cellStyle name="Comma 12 3 12" xfId="10118"/>
    <cellStyle name="Comma 12 3 13" xfId="10119"/>
    <cellStyle name="Comma 12 3 2" xfId="10120"/>
    <cellStyle name="Comma 12 3 3" xfId="10121"/>
    <cellStyle name="Comma 12 3 4" xfId="10122"/>
    <cellStyle name="Comma 12 3 5" xfId="10123"/>
    <cellStyle name="Comma 12 3 6" xfId="10124"/>
    <cellStyle name="Comma 12 3 7" xfId="10125"/>
    <cellStyle name="Comma 12 3 8" xfId="10126"/>
    <cellStyle name="Comma 12 3 9" xfId="10127"/>
    <cellStyle name="Comma 12 4" xfId="10128"/>
    <cellStyle name="Comma 12 4 2" xfId="10129"/>
    <cellStyle name="Comma 12 4 3" xfId="10130"/>
    <cellStyle name="Comma 12 5" xfId="10131"/>
    <cellStyle name="Comma 12 5 2" xfId="10132"/>
    <cellStyle name="Comma 12 5 3" xfId="10133"/>
    <cellStyle name="Comma 12 6" xfId="10134"/>
    <cellStyle name="Comma 12 6 2" xfId="10135"/>
    <cellStyle name="Comma 12 6 3" xfId="10136"/>
    <cellStyle name="Comma 12 7" xfId="10137"/>
    <cellStyle name="Comma 12 7 2" xfId="10138"/>
    <cellStyle name="Comma 12 8" xfId="10139"/>
    <cellStyle name="Comma 12 8 2" xfId="10140"/>
    <cellStyle name="Comma 12 9" xfId="10141"/>
    <cellStyle name="Comma 12 9 2" xfId="10142"/>
    <cellStyle name="Comma 12_Mus Projection for 2012-17" xfId="10143"/>
    <cellStyle name="Comma 120" xfId="10144"/>
    <cellStyle name="Comma 120 2" xfId="10145"/>
    <cellStyle name="Comma 121" xfId="10146"/>
    <cellStyle name="Comma 121 2" xfId="10147"/>
    <cellStyle name="Comma 122" xfId="10148"/>
    <cellStyle name="Comma 122 2" xfId="10149"/>
    <cellStyle name="Comma 123" xfId="10150"/>
    <cellStyle name="Comma 123 2" xfId="10151"/>
    <cellStyle name="Comma 124" xfId="10152"/>
    <cellStyle name="Comma 124 2" xfId="10153"/>
    <cellStyle name="Comma 125" xfId="10154"/>
    <cellStyle name="Comma 125 2" xfId="10155"/>
    <cellStyle name="Comma 126" xfId="10156"/>
    <cellStyle name="Comma 126 2" xfId="10157"/>
    <cellStyle name="Comma 127" xfId="10158"/>
    <cellStyle name="Comma 127 2" xfId="10159"/>
    <cellStyle name="Comma 128" xfId="10160"/>
    <cellStyle name="Comma 128 2" xfId="10161"/>
    <cellStyle name="Comma 129" xfId="10162"/>
    <cellStyle name="Comma 129 2" xfId="10163"/>
    <cellStyle name="Comma 13" xfId="10164"/>
    <cellStyle name="Comma 13 10" xfId="10165"/>
    <cellStyle name="Comma 13 11" xfId="10166"/>
    <cellStyle name="Comma 13 12" xfId="10167"/>
    <cellStyle name="Comma 13 13" xfId="10168"/>
    <cellStyle name="Comma 13 14" xfId="10169"/>
    <cellStyle name="Comma 13 14 2" xfId="10170"/>
    <cellStyle name="Comma 13 14 3" xfId="10171"/>
    <cellStyle name="Comma 13 14 4" xfId="10172"/>
    <cellStyle name="Comma 13 14 5" xfId="10173"/>
    <cellStyle name="Comma 13 14 6" xfId="10174"/>
    <cellStyle name="Comma 13 14 7" xfId="10175"/>
    <cellStyle name="Comma 13 14 8" xfId="10176"/>
    <cellStyle name="Comma 13 15" xfId="10177"/>
    <cellStyle name="Comma 13 16" xfId="10178"/>
    <cellStyle name="Comma 13 17" xfId="10179"/>
    <cellStyle name="Comma 13 18" xfId="10180"/>
    <cellStyle name="Comma 13 19" xfId="10181"/>
    <cellStyle name="Comma 13 2" xfId="10182"/>
    <cellStyle name="Comma 13 2 2" xfId="10183"/>
    <cellStyle name="Comma 13 3" xfId="10184"/>
    <cellStyle name="Comma 13 3 2" xfId="10185"/>
    <cellStyle name="Comma 13 4" xfId="10186"/>
    <cellStyle name="Comma 13 4 2" xfId="10187"/>
    <cellStyle name="Comma 13 5" xfId="10188"/>
    <cellStyle name="Comma 13 5 2" xfId="10189"/>
    <cellStyle name="Comma 13 6" xfId="10190"/>
    <cellStyle name="Comma 13 6 2" xfId="10191"/>
    <cellStyle name="Comma 13 7" xfId="10192"/>
    <cellStyle name="Comma 13 8" xfId="10193"/>
    <cellStyle name="Comma 13 9" xfId="10194"/>
    <cellStyle name="Comma 13_Mus Projection for 2012-17" xfId="10195"/>
    <cellStyle name="Comma 130" xfId="10196"/>
    <cellStyle name="Comma 130 2" xfId="10197"/>
    <cellStyle name="Comma 131" xfId="10198"/>
    <cellStyle name="Comma 131 2" xfId="10199"/>
    <cellStyle name="Comma 132" xfId="10200"/>
    <cellStyle name="Comma 132 2" xfId="10201"/>
    <cellStyle name="Comma 133" xfId="10202"/>
    <cellStyle name="Comma 133 2" xfId="10203"/>
    <cellStyle name="Comma 134" xfId="10204"/>
    <cellStyle name="Comma 134 2" xfId="10205"/>
    <cellStyle name="Comma 135" xfId="10206"/>
    <cellStyle name="Comma 135 2" xfId="10207"/>
    <cellStyle name="Comma 136" xfId="10208"/>
    <cellStyle name="Comma 136 2" xfId="10209"/>
    <cellStyle name="Comma 137" xfId="10210"/>
    <cellStyle name="Comma 137 2" xfId="10211"/>
    <cellStyle name="Comma 138" xfId="10212"/>
    <cellStyle name="Comma 138 2" xfId="10213"/>
    <cellStyle name="Comma 139" xfId="10214"/>
    <cellStyle name="Comma 139 2" xfId="10215"/>
    <cellStyle name="Comma 14" xfId="10216"/>
    <cellStyle name="Comma 14 10" xfId="10217"/>
    <cellStyle name="Comma 14 10 2" xfId="10218"/>
    <cellStyle name="Comma 14 11" xfId="10219"/>
    <cellStyle name="Comma 14 12" xfId="10220"/>
    <cellStyle name="Comma 14 13" xfId="10221"/>
    <cellStyle name="Comma 14 14" xfId="10222"/>
    <cellStyle name="Comma 14 15" xfId="10223"/>
    <cellStyle name="Comma 14 16" xfId="10224"/>
    <cellStyle name="Comma 14 17" xfId="10225"/>
    <cellStyle name="Comma 14 18" xfId="10226"/>
    <cellStyle name="Comma 14 19" xfId="10227"/>
    <cellStyle name="Comma 14 2" xfId="10228"/>
    <cellStyle name="Comma 14 2 10" xfId="10229"/>
    <cellStyle name="Comma 14 2 11" xfId="10230"/>
    <cellStyle name="Comma 14 2 2" xfId="10231"/>
    <cellStyle name="Comma 14 2 2 2" xfId="10232"/>
    <cellStyle name="Comma 14 2 3" xfId="10233"/>
    <cellStyle name="Comma 14 2 3 2" xfId="10234"/>
    <cellStyle name="Comma 14 2 4" xfId="10235"/>
    <cellStyle name="Comma 14 2 4 2" xfId="10236"/>
    <cellStyle name="Comma 14 2 5" xfId="10237"/>
    <cellStyle name="Comma 14 2 5 2" xfId="10238"/>
    <cellStyle name="Comma 14 2 6" xfId="10239"/>
    <cellStyle name="Comma 14 2 6 2" xfId="10240"/>
    <cellStyle name="Comma 14 2 7" xfId="10241"/>
    <cellStyle name="Comma 14 2 7 2" xfId="10242"/>
    <cellStyle name="Comma 14 2 8" xfId="10243"/>
    <cellStyle name="Comma 14 2 8 2" xfId="10244"/>
    <cellStyle name="Comma 14 2 9" xfId="10245"/>
    <cellStyle name="Comma 14 2 9 2" xfId="10246"/>
    <cellStyle name="Comma 14 3" xfId="10247"/>
    <cellStyle name="Comma 14 3 2" xfId="10248"/>
    <cellStyle name="Comma 14 3 3" xfId="10249"/>
    <cellStyle name="Comma 14 4" xfId="10250"/>
    <cellStyle name="Comma 14 4 2" xfId="10251"/>
    <cellStyle name="Comma 14 5" xfId="10252"/>
    <cellStyle name="Comma 14 5 2" xfId="10253"/>
    <cellStyle name="Comma 14 6" xfId="10254"/>
    <cellStyle name="Comma 14 6 2" xfId="10255"/>
    <cellStyle name="Comma 14 7" xfId="10256"/>
    <cellStyle name="Comma 14 7 2" xfId="10257"/>
    <cellStyle name="Comma 14 8" xfId="10258"/>
    <cellStyle name="Comma 14 8 2" xfId="10259"/>
    <cellStyle name="Comma 14 9" xfId="10260"/>
    <cellStyle name="Comma 14 9 2" xfId="10261"/>
    <cellStyle name="Comma 14_Mus Projection for 2012-17" xfId="10262"/>
    <cellStyle name="Comma 140" xfId="10263"/>
    <cellStyle name="Comma 140 2" xfId="10264"/>
    <cellStyle name="Comma 141" xfId="10265"/>
    <cellStyle name="Comma 141 2" xfId="10266"/>
    <cellStyle name="Comma 142" xfId="10267"/>
    <cellStyle name="Comma 142 2" xfId="10268"/>
    <cellStyle name="Comma 143" xfId="10269"/>
    <cellStyle name="Comma 143 2" xfId="10270"/>
    <cellStyle name="Comma 144" xfId="10271"/>
    <cellStyle name="Comma 144 2" xfId="10272"/>
    <cellStyle name="Comma 145" xfId="10273"/>
    <cellStyle name="Comma 145 2" xfId="10274"/>
    <cellStyle name="Comma 146" xfId="10275"/>
    <cellStyle name="Comma 146 2" xfId="10276"/>
    <cellStyle name="Comma 147" xfId="10277"/>
    <cellStyle name="Comma 147 2" xfId="10278"/>
    <cellStyle name="Comma 148" xfId="10279"/>
    <cellStyle name="Comma 148 2" xfId="10280"/>
    <cellStyle name="Comma 149" xfId="10281"/>
    <cellStyle name="Comma 149 2" xfId="10282"/>
    <cellStyle name="Comma 15" xfId="10283"/>
    <cellStyle name="Comma 15 10" xfId="10284"/>
    <cellStyle name="Comma 15 11" xfId="10285"/>
    <cellStyle name="Comma 15 12" xfId="10286"/>
    <cellStyle name="Comma 15 13" xfId="10287"/>
    <cellStyle name="Comma 15 14" xfId="10288"/>
    <cellStyle name="Comma 15 15" xfId="10289"/>
    <cellStyle name="Comma 15 16" xfId="10290"/>
    <cellStyle name="Comma 15 17" xfId="10291"/>
    <cellStyle name="Comma 15 18" xfId="10292"/>
    <cellStyle name="Comma 15 19" xfId="10293"/>
    <cellStyle name="Comma 15 2" xfId="10294"/>
    <cellStyle name="Comma 15 2 2" xfId="10295"/>
    <cellStyle name="Comma 15 3" xfId="10296"/>
    <cellStyle name="Comma 15 3 2" xfId="10297"/>
    <cellStyle name="Comma 15 4" xfId="10298"/>
    <cellStyle name="Comma 15 4 2" xfId="10299"/>
    <cellStyle name="Comma 15 5" xfId="10300"/>
    <cellStyle name="Comma 15 5 2" xfId="10301"/>
    <cellStyle name="Comma 15 6" xfId="10302"/>
    <cellStyle name="Comma 15 6 2" xfId="10303"/>
    <cellStyle name="Comma 15 7" xfId="10304"/>
    <cellStyle name="Comma 15 8" xfId="10305"/>
    <cellStyle name="Comma 15 9" xfId="10306"/>
    <cellStyle name="Comma 15_Mus Projection for 2012-17" xfId="10307"/>
    <cellStyle name="Comma 150" xfId="10308"/>
    <cellStyle name="Comma 150 2" xfId="10309"/>
    <cellStyle name="Comma 151" xfId="10310"/>
    <cellStyle name="Comma 151 2" xfId="10311"/>
    <cellStyle name="Comma 152" xfId="10312"/>
    <cellStyle name="Comma 152 2" xfId="10313"/>
    <cellStyle name="Comma 153" xfId="10314"/>
    <cellStyle name="Comma 153 2" xfId="10315"/>
    <cellStyle name="Comma 154" xfId="10316"/>
    <cellStyle name="Comma 154 2" xfId="10317"/>
    <cellStyle name="Comma 155" xfId="10318"/>
    <cellStyle name="Comma 155 2" xfId="10319"/>
    <cellStyle name="Comma 156" xfId="10320"/>
    <cellStyle name="Comma 156 2" xfId="10321"/>
    <cellStyle name="Comma 157" xfId="10322"/>
    <cellStyle name="Comma 157 2" xfId="10323"/>
    <cellStyle name="Comma 158" xfId="10324"/>
    <cellStyle name="Comma 158 2" xfId="10325"/>
    <cellStyle name="Comma 159" xfId="10326"/>
    <cellStyle name="Comma 159 2" xfId="10327"/>
    <cellStyle name="Comma 16" xfId="10328"/>
    <cellStyle name="Comma 16 10" xfId="10329"/>
    <cellStyle name="Comma 16 11" xfId="10330"/>
    <cellStyle name="Comma 16 12" xfId="10331"/>
    <cellStyle name="Comma 16 13" xfId="10332"/>
    <cellStyle name="Comma 16 14" xfId="10333"/>
    <cellStyle name="Comma 16 15" xfId="10334"/>
    <cellStyle name="Comma 16 16" xfId="10335"/>
    <cellStyle name="Comma 16 17" xfId="10336"/>
    <cellStyle name="Comma 16 18" xfId="10337"/>
    <cellStyle name="Comma 16 19" xfId="10338"/>
    <cellStyle name="Comma 16 2" xfId="10339"/>
    <cellStyle name="Comma 16 2 10" xfId="10340"/>
    <cellStyle name="Comma 16 2 11" xfId="10341"/>
    <cellStyle name="Comma 16 2 12" xfId="10342"/>
    <cellStyle name="Comma 16 2 13" xfId="10343"/>
    <cellStyle name="Comma 16 2 2" xfId="10344"/>
    <cellStyle name="Comma 16 2 2 2" xfId="10345"/>
    <cellStyle name="Comma 16 2 2 3" xfId="10346"/>
    <cellStyle name="Comma 16 2 2 4" xfId="10347"/>
    <cellStyle name="Comma 16 2 3" xfId="10348"/>
    <cellStyle name="Comma 16 2 4" xfId="10349"/>
    <cellStyle name="Comma 16 2 5" xfId="10350"/>
    <cellStyle name="Comma 16 2 6" xfId="10351"/>
    <cellStyle name="Comma 16 2 7" xfId="10352"/>
    <cellStyle name="Comma 16 2 8" xfId="10353"/>
    <cellStyle name="Comma 16 2 9" xfId="10354"/>
    <cellStyle name="Comma 16 3" xfId="10355"/>
    <cellStyle name="Comma 16 3 10" xfId="10356"/>
    <cellStyle name="Comma 16 3 11" xfId="10357"/>
    <cellStyle name="Comma 16 3 12" xfId="10358"/>
    <cellStyle name="Comma 16 3 13" xfId="10359"/>
    <cellStyle name="Comma 16 3 2" xfId="10360"/>
    <cellStyle name="Comma 16 3 3" xfId="10361"/>
    <cellStyle name="Comma 16 3 4" xfId="10362"/>
    <cellStyle name="Comma 16 3 5" xfId="10363"/>
    <cellStyle name="Comma 16 3 6" xfId="10364"/>
    <cellStyle name="Comma 16 3 7" xfId="10365"/>
    <cellStyle name="Comma 16 3 8" xfId="10366"/>
    <cellStyle name="Comma 16 3 9" xfId="10367"/>
    <cellStyle name="Comma 16 4" xfId="10368"/>
    <cellStyle name="Comma 16 4 2" xfId="10369"/>
    <cellStyle name="Comma 16 5" xfId="10370"/>
    <cellStyle name="Comma 16 5 2" xfId="10371"/>
    <cellStyle name="Comma 16 6" xfId="10372"/>
    <cellStyle name="Comma 16 6 2" xfId="10373"/>
    <cellStyle name="Comma 16 7" xfId="10374"/>
    <cellStyle name="Comma 16 8" xfId="10375"/>
    <cellStyle name="Comma 16 9" xfId="10376"/>
    <cellStyle name="Comma 16_Mus Projection for 2012-17" xfId="10377"/>
    <cellStyle name="Comma 160" xfId="10378"/>
    <cellStyle name="Comma 160 2" xfId="10379"/>
    <cellStyle name="Comma 161" xfId="10380"/>
    <cellStyle name="Comma 161 2" xfId="10381"/>
    <cellStyle name="Comma 162" xfId="10382"/>
    <cellStyle name="Comma 162 2" xfId="10383"/>
    <cellStyle name="Comma 163" xfId="10384"/>
    <cellStyle name="Comma 163 2" xfId="10385"/>
    <cellStyle name="Comma 164" xfId="10386"/>
    <cellStyle name="Comma 164 2" xfId="10387"/>
    <cellStyle name="Comma 165" xfId="10388"/>
    <cellStyle name="Comma 165 2" xfId="10389"/>
    <cellStyle name="Comma 166" xfId="10390"/>
    <cellStyle name="Comma 166 2" xfId="10391"/>
    <cellStyle name="Comma 167" xfId="10392"/>
    <cellStyle name="Comma 167 2" xfId="10393"/>
    <cellStyle name="Comma 168" xfId="10394"/>
    <cellStyle name="Comma 168 2" xfId="10395"/>
    <cellStyle name="Comma 169" xfId="10396"/>
    <cellStyle name="Comma 169 2" xfId="10397"/>
    <cellStyle name="Comma 17" xfId="10398"/>
    <cellStyle name="Comma 17 10" xfId="10399"/>
    <cellStyle name="Comma 17 10 2" xfId="10400"/>
    <cellStyle name="Comma 17 10 3" xfId="10401"/>
    <cellStyle name="Comma 17 11" xfId="10402"/>
    <cellStyle name="Comma 17 11 2" xfId="10403"/>
    <cellStyle name="Comma 17 11 3" xfId="10404"/>
    <cellStyle name="Comma 17 12" xfId="10405"/>
    <cellStyle name="Comma 17 13" xfId="10406"/>
    <cellStyle name="Comma 17 14" xfId="10407"/>
    <cellStyle name="Comma 17 15" xfId="10408"/>
    <cellStyle name="Comma 17 16" xfId="10409"/>
    <cellStyle name="Comma 17 17" xfId="10410"/>
    <cellStyle name="Comma 17 18" xfId="10411"/>
    <cellStyle name="Comma 17 19" xfId="10412"/>
    <cellStyle name="Comma 17 2" xfId="10413"/>
    <cellStyle name="Comma 17 2 2" xfId="10414"/>
    <cellStyle name="Comma 17 2 3" xfId="10415"/>
    <cellStyle name="Comma 17 2 4" xfId="10416"/>
    <cellStyle name="Comma 17 20" xfId="10417"/>
    <cellStyle name="Comma 17 21" xfId="10418"/>
    <cellStyle name="Comma 17 22" xfId="10419"/>
    <cellStyle name="Comma 17 23" xfId="10420"/>
    <cellStyle name="Comma 17 24" xfId="10421"/>
    <cellStyle name="Comma 17 25" xfId="10422"/>
    <cellStyle name="Comma 17 26" xfId="10423"/>
    <cellStyle name="Comma 17 27" xfId="10424"/>
    <cellStyle name="Comma 17 28" xfId="10425"/>
    <cellStyle name="Comma 17 29" xfId="10426"/>
    <cellStyle name="Comma 17 3" xfId="10427"/>
    <cellStyle name="Comma 17 3 2" xfId="10428"/>
    <cellStyle name="Comma 17 3 3" xfId="10429"/>
    <cellStyle name="Comma 17 30" xfId="10430"/>
    <cellStyle name="Comma 17 31" xfId="10431"/>
    <cellStyle name="Comma 17 32" xfId="10432"/>
    <cellStyle name="Comma 17 33" xfId="10433"/>
    <cellStyle name="Comma 17 34" xfId="10434"/>
    <cellStyle name="Comma 17 4" xfId="10435"/>
    <cellStyle name="Comma 17 4 2" xfId="10436"/>
    <cellStyle name="Comma 17 4 3" xfId="10437"/>
    <cellStyle name="Comma 17 5" xfId="10438"/>
    <cellStyle name="Comma 17 5 2" xfId="10439"/>
    <cellStyle name="Comma 17 5 3" xfId="10440"/>
    <cellStyle name="Comma 17 6" xfId="10441"/>
    <cellStyle name="Comma 17 6 2" xfId="10442"/>
    <cellStyle name="Comma 17 6 3" xfId="10443"/>
    <cellStyle name="Comma 17 7" xfId="10444"/>
    <cellStyle name="Comma 17 7 2" xfId="10445"/>
    <cellStyle name="Comma 17 7 3" xfId="10446"/>
    <cellStyle name="Comma 17 8" xfId="10447"/>
    <cellStyle name="Comma 17 8 2" xfId="10448"/>
    <cellStyle name="Comma 17 8 3" xfId="10449"/>
    <cellStyle name="Comma 17 9" xfId="10450"/>
    <cellStyle name="Comma 17 9 2" xfId="10451"/>
    <cellStyle name="Comma 17 9 3" xfId="10452"/>
    <cellStyle name="Comma 17_Mus Projection for 2012-17" xfId="10453"/>
    <cellStyle name="Comma 170" xfId="10454"/>
    <cellStyle name="Comma 170 2" xfId="10455"/>
    <cellStyle name="Comma 171" xfId="10456"/>
    <cellStyle name="Comma 171 2" xfId="10457"/>
    <cellStyle name="Comma 172" xfId="10458"/>
    <cellStyle name="Comma 172 2" xfId="10459"/>
    <cellStyle name="Comma 173" xfId="10460"/>
    <cellStyle name="Comma 173 2" xfId="10461"/>
    <cellStyle name="Comma 174" xfId="10462"/>
    <cellStyle name="Comma 174 2" xfId="10463"/>
    <cellStyle name="Comma 175" xfId="10464"/>
    <cellStyle name="Comma 175 2" xfId="10465"/>
    <cellStyle name="Comma 176" xfId="10466"/>
    <cellStyle name="Comma 176 2" xfId="10467"/>
    <cellStyle name="Comma 177" xfId="10468"/>
    <cellStyle name="Comma 177 2" xfId="10469"/>
    <cellStyle name="Comma 178" xfId="10470"/>
    <cellStyle name="Comma 178 2" xfId="10471"/>
    <cellStyle name="Comma 179" xfId="10472"/>
    <cellStyle name="Comma 179 2" xfId="10473"/>
    <cellStyle name="Comma 18" xfId="10474"/>
    <cellStyle name="Comma 18 10" xfId="10475"/>
    <cellStyle name="Comma 18 11" xfId="10476"/>
    <cellStyle name="Comma 18 12" xfId="10477"/>
    <cellStyle name="Comma 18 13" xfId="10478"/>
    <cellStyle name="Comma 18 14" xfId="10479"/>
    <cellStyle name="Comma 18 15" xfId="10480"/>
    <cellStyle name="Comma 18 16" xfId="10481"/>
    <cellStyle name="Comma 18 17" xfId="10482"/>
    <cellStyle name="Comma 18 18" xfId="10483"/>
    <cellStyle name="Comma 18 19" xfId="10484"/>
    <cellStyle name="Comma 18 2" xfId="10485"/>
    <cellStyle name="Comma 18 2 10" xfId="10486"/>
    <cellStyle name="Comma 18 2 11" xfId="10487"/>
    <cellStyle name="Comma 18 2 12" xfId="10488"/>
    <cellStyle name="Comma 18 2 2" xfId="10489"/>
    <cellStyle name="Comma 18 2 2 2" xfId="10490"/>
    <cellStyle name="Comma 18 2 3" xfId="10491"/>
    <cellStyle name="Comma 18 2 4" xfId="10492"/>
    <cellStyle name="Comma 18 2 5" xfId="10493"/>
    <cellStyle name="Comma 18 2 6" xfId="10494"/>
    <cellStyle name="Comma 18 2 7" xfId="10495"/>
    <cellStyle name="Comma 18 2 8" xfId="10496"/>
    <cellStyle name="Comma 18 2 9" xfId="10497"/>
    <cellStyle name="Comma 18 20" xfId="10498"/>
    <cellStyle name="Comma 18 21" xfId="10499"/>
    <cellStyle name="Comma 18 22" xfId="10500"/>
    <cellStyle name="Comma 18 23" xfId="10501"/>
    <cellStyle name="Comma 18 24" xfId="10502"/>
    <cellStyle name="Comma 18 25" xfId="10503"/>
    <cellStyle name="Comma 18 26" xfId="10504"/>
    <cellStyle name="Comma 18 27" xfId="10505"/>
    <cellStyle name="Comma 18 28" xfId="10506"/>
    <cellStyle name="Comma 18 29" xfId="10507"/>
    <cellStyle name="Comma 18 3" xfId="10508"/>
    <cellStyle name="Comma 18 3 10" xfId="10509"/>
    <cellStyle name="Comma 18 3 11" xfId="10510"/>
    <cellStyle name="Comma 18 3 12" xfId="10511"/>
    <cellStyle name="Comma 18 3 2" xfId="10512"/>
    <cellStyle name="Comma 18 3 3" xfId="10513"/>
    <cellStyle name="Comma 18 3 4" xfId="10514"/>
    <cellStyle name="Comma 18 3 5" xfId="10515"/>
    <cellStyle name="Comma 18 3 6" xfId="10516"/>
    <cellStyle name="Comma 18 3 7" xfId="10517"/>
    <cellStyle name="Comma 18 3 8" xfId="10518"/>
    <cellStyle name="Comma 18 3 9" xfId="10519"/>
    <cellStyle name="Comma 18 30" xfId="10520"/>
    <cellStyle name="Comma 18 31" xfId="10521"/>
    <cellStyle name="Comma 18 32" xfId="10522"/>
    <cellStyle name="Comma 18 33" xfId="10523"/>
    <cellStyle name="Comma 18 34" xfId="10524"/>
    <cellStyle name="Comma 18 35" xfId="10525"/>
    <cellStyle name="Comma 18 36" xfId="10526"/>
    <cellStyle name="Comma 18 37" xfId="10527"/>
    <cellStyle name="Comma 18 38" xfId="10528"/>
    <cellStyle name="Comma 18 39" xfId="10529"/>
    <cellStyle name="Comma 18 4" xfId="10530"/>
    <cellStyle name="Comma 18 4 10" xfId="10531"/>
    <cellStyle name="Comma 18 4 11" xfId="10532"/>
    <cellStyle name="Comma 18 4 12" xfId="10533"/>
    <cellStyle name="Comma 18 4 2" xfId="10534"/>
    <cellStyle name="Comma 18 4 3" xfId="10535"/>
    <cellStyle name="Comma 18 4 4" xfId="10536"/>
    <cellStyle name="Comma 18 4 5" xfId="10537"/>
    <cellStyle name="Comma 18 4 6" xfId="10538"/>
    <cellStyle name="Comma 18 4 7" xfId="10539"/>
    <cellStyle name="Comma 18 4 8" xfId="10540"/>
    <cellStyle name="Comma 18 4 9" xfId="10541"/>
    <cellStyle name="Comma 18 5" xfId="10542"/>
    <cellStyle name="Comma 18 5 10" xfId="10543"/>
    <cellStyle name="Comma 18 5 11" xfId="10544"/>
    <cellStyle name="Comma 18 5 12" xfId="10545"/>
    <cellStyle name="Comma 18 5 2" xfId="10546"/>
    <cellStyle name="Comma 18 5 3" xfId="10547"/>
    <cellStyle name="Comma 18 5 4" xfId="10548"/>
    <cellStyle name="Comma 18 5 5" xfId="10549"/>
    <cellStyle name="Comma 18 5 6" xfId="10550"/>
    <cellStyle name="Comma 18 5 7" xfId="10551"/>
    <cellStyle name="Comma 18 5 8" xfId="10552"/>
    <cellStyle name="Comma 18 5 9" xfId="10553"/>
    <cellStyle name="Comma 18 6" xfId="10554"/>
    <cellStyle name="Comma 18 6 10" xfId="10555"/>
    <cellStyle name="Comma 18 6 11" xfId="10556"/>
    <cellStyle name="Comma 18 6 12" xfId="10557"/>
    <cellStyle name="Comma 18 6 2" xfId="10558"/>
    <cellStyle name="Comma 18 6 3" xfId="10559"/>
    <cellStyle name="Comma 18 6 4" xfId="10560"/>
    <cellStyle name="Comma 18 6 5" xfId="10561"/>
    <cellStyle name="Comma 18 6 6" xfId="10562"/>
    <cellStyle name="Comma 18 6 7" xfId="10563"/>
    <cellStyle name="Comma 18 6 8" xfId="10564"/>
    <cellStyle name="Comma 18 6 9" xfId="10565"/>
    <cellStyle name="Comma 18 7" xfId="10566"/>
    <cellStyle name="Comma 18 7 10" xfId="10567"/>
    <cellStyle name="Comma 18 7 11" xfId="10568"/>
    <cellStyle name="Comma 18 7 12" xfId="10569"/>
    <cellStyle name="Comma 18 7 2" xfId="10570"/>
    <cellStyle name="Comma 18 7 3" xfId="10571"/>
    <cellStyle name="Comma 18 7 4" xfId="10572"/>
    <cellStyle name="Comma 18 7 5" xfId="10573"/>
    <cellStyle name="Comma 18 7 6" xfId="10574"/>
    <cellStyle name="Comma 18 7 7" xfId="10575"/>
    <cellStyle name="Comma 18 7 8" xfId="10576"/>
    <cellStyle name="Comma 18 7 9" xfId="10577"/>
    <cellStyle name="Comma 18 8" xfId="10578"/>
    <cellStyle name="Comma 18 8 10" xfId="10579"/>
    <cellStyle name="Comma 18 8 11" xfId="10580"/>
    <cellStyle name="Comma 18 8 12" xfId="10581"/>
    <cellStyle name="Comma 18 8 2" xfId="10582"/>
    <cellStyle name="Comma 18 8 3" xfId="10583"/>
    <cellStyle name="Comma 18 8 4" xfId="10584"/>
    <cellStyle name="Comma 18 8 5" xfId="10585"/>
    <cellStyle name="Comma 18 8 6" xfId="10586"/>
    <cellStyle name="Comma 18 8 7" xfId="10587"/>
    <cellStyle name="Comma 18 8 8" xfId="10588"/>
    <cellStyle name="Comma 18 8 9" xfId="10589"/>
    <cellStyle name="Comma 18 9" xfId="10590"/>
    <cellStyle name="Comma 18_R1" xfId="10591"/>
    <cellStyle name="Comma 180" xfId="10592"/>
    <cellStyle name="Comma 180 2" xfId="10593"/>
    <cellStyle name="Comma 181" xfId="10594"/>
    <cellStyle name="Comma 181 2" xfId="10595"/>
    <cellStyle name="Comma 182" xfId="10596"/>
    <cellStyle name="Comma 182 2" xfId="10597"/>
    <cellStyle name="Comma 183" xfId="10598"/>
    <cellStyle name="Comma 183 2" xfId="10599"/>
    <cellStyle name="Comma 184" xfId="10600"/>
    <cellStyle name="Comma 184 2" xfId="10601"/>
    <cellStyle name="Comma 185" xfId="10602"/>
    <cellStyle name="Comma 185 2" xfId="10603"/>
    <cellStyle name="Comma 186" xfId="10604"/>
    <cellStyle name="Comma 186 2" xfId="10605"/>
    <cellStyle name="Comma 187" xfId="10606"/>
    <cellStyle name="Comma 187 2" xfId="10607"/>
    <cellStyle name="Comma 188" xfId="10608"/>
    <cellStyle name="Comma 188 2" xfId="10609"/>
    <cellStyle name="Comma 189" xfId="10610"/>
    <cellStyle name="Comma 189 2" xfId="10611"/>
    <cellStyle name="Comma 19" xfId="10612"/>
    <cellStyle name="Comma 19 10" xfId="10613"/>
    <cellStyle name="Comma 19 11" xfId="10614"/>
    <cellStyle name="Comma 19 12" xfId="10615"/>
    <cellStyle name="Comma 19 2" xfId="10616"/>
    <cellStyle name="Comma 19 2 10" xfId="10617"/>
    <cellStyle name="Comma 19 2 10 2" xfId="10618"/>
    <cellStyle name="Comma 19 2 10 3" xfId="10619"/>
    <cellStyle name="Comma 19 2 11" xfId="10620"/>
    <cellStyle name="Comma 19 2 11 2" xfId="10621"/>
    <cellStyle name="Comma 19 2 11 3" xfId="10622"/>
    <cellStyle name="Comma 19 2 12" xfId="10623"/>
    <cellStyle name="Comma 19 2 12 2" xfId="10624"/>
    <cellStyle name="Comma 19 2 12 3" xfId="10625"/>
    <cellStyle name="Comma 19 2 13" xfId="10626"/>
    <cellStyle name="Comma 19 2 14" xfId="10627"/>
    <cellStyle name="Comma 19 2 15" xfId="10628"/>
    <cellStyle name="Comma 19 2 16" xfId="10629"/>
    <cellStyle name="Comma 19 2 17" xfId="10630"/>
    <cellStyle name="Comma 19 2 18" xfId="10631"/>
    <cellStyle name="Comma 19 2 19" xfId="10632"/>
    <cellStyle name="Comma 19 2 2" xfId="10633"/>
    <cellStyle name="Comma 19 2 2 10" xfId="10634"/>
    <cellStyle name="Comma 19 2 2 11" xfId="10635"/>
    <cellStyle name="Comma 19 2 2 12" xfId="10636"/>
    <cellStyle name="Comma 19 2 2 13" xfId="10637"/>
    <cellStyle name="Comma 19 2 2 14" xfId="10638"/>
    <cellStyle name="Comma 19 2 2 15" xfId="10639"/>
    <cellStyle name="Comma 19 2 2 16" xfId="10640"/>
    <cellStyle name="Comma 19 2 2 17" xfId="10641"/>
    <cellStyle name="Comma 19 2 2 18" xfId="10642"/>
    <cellStyle name="Comma 19 2 2 19" xfId="10643"/>
    <cellStyle name="Comma 19 2 2 2" xfId="10644"/>
    <cellStyle name="Comma 19 2 2 2 10" xfId="10645"/>
    <cellStyle name="Comma 19 2 2 2 11" xfId="10646"/>
    <cellStyle name="Comma 19 2 2 2 12" xfId="10647"/>
    <cellStyle name="Comma 19 2 2 2 13" xfId="10648"/>
    <cellStyle name="Comma 19 2 2 2 14" xfId="10649"/>
    <cellStyle name="Comma 19 2 2 2 15" xfId="10650"/>
    <cellStyle name="Comma 19 2 2 2 16" xfId="10651"/>
    <cellStyle name="Comma 19 2 2 2 17" xfId="10652"/>
    <cellStyle name="Comma 19 2 2 2 2" xfId="10653"/>
    <cellStyle name="Comma 19 2 2 2 2 2" xfId="10654"/>
    <cellStyle name="Comma 19 2 2 2 2 3" xfId="10655"/>
    <cellStyle name="Comma 19 2 2 2 3" xfId="10656"/>
    <cellStyle name="Comma 19 2 2 2 4" xfId="10657"/>
    <cellStyle name="Comma 19 2 2 2 5" xfId="10658"/>
    <cellStyle name="Comma 19 2 2 2 6" xfId="10659"/>
    <cellStyle name="Comma 19 2 2 2 7" xfId="10660"/>
    <cellStyle name="Comma 19 2 2 2 8" xfId="10661"/>
    <cellStyle name="Comma 19 2 2 2 9" xfId="10662"/>
    <cellStyle name="Comma 19 2 2 3" xfId="10663"/>
    <cellStyle name="Comma 19 2 2 4" xfId="10664"/>
    <cellStyle name="Comma 19 2 2 5" xfId="10665"/>
    <cellStyle name="Comma 19 2 2 6" xfId="10666"/>
    <cellStyle name="Comma 19 2 2 7" xfId="10667"/>
    <cellStyle name="Comma 19 2 2 8" xfId="10668"/>
    <cellStyle name="Comma 19 2 2 9" xfId="10669"/>
    <cellStyle name="Comma 19 2 20" xfId="10670"/>
    <cellStyle name="Comma 19 2 3" xfId="10671"/>
    <cellStyle name="Comma 19 2 3 10" xfId="10672"/>
    <cellStyle name="Comma 19 2 3 11" xfId="10673"/>
    <cellStyle name="Comma 19 2 3 12" xfId="10674"/>
    <cellStyle name="Comma 19 2 3 13" xfId="10675"/>
    <cellStyle name="Comma 19 2 3 14" xfId="10676"/>
    <cellStyle name="Comma 19 2 3 15" xfId="10677"/>
    <cellStyle name="Comma 19 2 3 16" xfId="10678"/>
    <cellStyle name="Comma 19 2 3 17" xfId="10679"/>
    <cellStyle name="Comma 19 2 3 2" xfId="10680"/>
    <cellStyle name="Comma 19 2 3 2 2" xfId="10681"/>
    <cellStyle name="Comma 19 2 3 2 3" xfId="10682"/>
    <cellStyle name="Comma 19 2 3 3" xfId="10683"/>
    <cellStyle name="Comma 19 2 3 4" xfId="10684"/>
    <cellStyle name="Comma 19 2 3 5" xfId="10685"/>
    <cellStyle name="Comma 19 2 3 6" xfId="10686"/>
    <cellStyle name="Comma 19 2 3 7" xfId="10687"/>
    <cellStyle name="Comma 19 2 3 8" xfId="10688"/>
    <cellStyle name="Comma 19 2 3 9" xfId="10689"/>
    <cellStyle name="Comma 19 2 4" xfId="10690"/>
    <cellStyle name="Comma 19 2 4 2" xfId="10691"/>
    <cellStyle name="Comma 19 2 4 3" xfId="10692"/>
    <cellStyle name="Comma 19 2 5" xfId="10693"/>
    <cellStyle name="Comma 19 2 5 2" xfId="10694"/>
    <cellStyle name="Comma 19 2 5 3" xfId="10695"/>
    <cellStyle name="Comma 19 2 6" xfId="10696"/>
    <cellStyle name="Comma 19 2 6 2" xfId="10697"/>
    <cellStyle name="Comma 19 2 6 3" xfId="10698"/>
    <cellStyle name="Comma 19 2 7" xfId="10699"/>
    <cellStyle name="Comma 19 2 7 2" xfId="10700"/>
    <cellStyle name="Comma 19 2 7 3" xfId="10701"/>
    <cellStyle name="Comma 19 2 8" xfId="10702"/>
    <cellStyle name="Comma 19 2 8 2" xfId="10703"/>
    <cellStyle name="Comma 19 2 8 3" xfId="10704"/>
    <cellStyle name="Comma 19 2 9" xfId="10705"/>
    <cellStyle name="Comma 19 2 9 2" xfId="10706"/>
    <cellStyle name="Comma 19 2 9 3" xfId="10707"/>
    <cellStyle name="Comma 19 2_Installment payments as per agreement" xfId="10708"/>
    <cellStyle name="Comma 19 3" xfId="10709"/>
    <cellStyle name="Comma 19 3 10" xfId="10710"/>
    <cellStyle name="Comma 19 3 11" xfId="10711"/>
    <cellStyle name="Comma 19 3 12" xfId="10712"/>
    <cellStyle name="Comma 19 3 13" xfId="10713"/>
    <cellStyle name="Comma 19 3 2" xfId="10714"/>
    <cellStyle name="Comma 19 3 3" xfId="10715"/>
    <cellStyle name="Comma 19 3 4" xfId="10716"/>
    <cellStyle name="Comma 19 3 5" xfId="10717"/>
    <cellStyle name="Comma 19 3 6" xfId="10718"/>
    <cellStyle name="Comma 19 3 7" xfId="10719"/>
    <cellStyle name="Comma 19 3 8" xfId="10720"/>
    <cellStyle name="Comma 19 3 9" xfId="10721"/>
    <cellStyle name="Comma 19 4" xfId="10722"/>
    <cellStyle name="Comma 19 4 2" xfId="10723"/>
    <cellStyle name="Comma 19 4 3" xfId="10724"/>
    <cellStyle name="Comma 19 5" xfId="10725"/>
    <cellStyle name="Comma 19 6" xfId="10726"/>
    <cellStyle name="Comma 19 7" xfId="10727"/>
    <cellStyle name="Comma 19 8" xfId="10728"/>
    <cellStyle name="Comma 19 9" xfId="10729"/>
    <cellStyle name="Comma 190" xfId="10730"/>
    <cellStyle name="Comma 190 2" xfId="10731"/>
    <cellStyle name="Comma 191" xfId="10732"/>
    <cellStyle name="Comma 191 2" xfId="10733"/>
    <cellStyle name="Comma 192" xfId="10734"/>
    <cellStyle name="Comma 192 2" xfId="10735"/>
    <cellStyle name="Comma 193" xfId="10736"/>
    <cellStyle name="Comma 193 2" xfId="10737"/>
    <cellStyle name="Comma 194" xfId="10738"/>
    <cellStyle name="Comma 194 2" xfId="10739"/>
    <cellStyle name="Comma 195" xfId="10740"/>
    <cellStyle name="Comma 195 2" xfId="10741"/>
    <cellStyle name="Comma 196" xfId="10742"/>
    <cellStyle name="Comma 196 2" xfId="10743"/>
    <cellStyle name="Comma 197" xfId="10744"/>
    <cellStyle name="Comma 197 2" xfId="10745"/>
    <cellStyle name="Comma 198" xfId="10746"/>
    <cellStyle name="Comma 198 2" xfId="10747"/>
    <cellStyle name="Comma 199" xfId="10748"/>
    <cellStyle name="Comma 199 2" xfId="10749"/>
    <cellStyle name="Comma 2" xfId="10750"/>
    <cellStyle name="Comma 2 10" xfId="10751"/>
    <cellStyle name="Comma 2 10 10" xfId="10752"/>
    <cellStyle name="Comma 2 10 10 2" xfId="10753"/>
    <cellStyle name="Comma 2 10 10 2 2" xfId="10754"/>
    <cellStyle name="Comma 2 10 10 3" xfId="10755"/>
    <cellStyle name="Comma 2 10 10 4" xfId="10756"/>
    <cellStyle name="Comma 2 10 10 5" xfId="10757"/>
    <cellStyle name="Comma 2 10 10 6" xfId="10758"/>
    <cellStyle name="Comma 2 10 10 7" xfId="10759"/>
    <cellStyle name="Comma 2 10 10 8" xfId="10760"/>
    <cellStyle name="Comma 2 10 10 9" xfId="10761"/>
    <cellStyle name="Comma 2 10 11" xfId="10762"/>
    <cellStyle name="Comma 2 10 11 2" xfId="10763"/>
    <cellStyle name="Comma 2 10 11 2 2" xfId="10764"/>
    <cellStyle name="Comma 2 10 11 3" xfId="10765"/>
    <cellStyle name="Comma 2 10 11 4" xfId="10766"/>
    <cellStyle name="Comma 2 10 11 5" xfId="10767"/>
    <cellStyle name="Comma 2 10 11 6" xfId="10768"/>
    <cellStyle name="Comma 2 10 11 7" xfId="10769"/>
    <cellStyle name="Comma 2 10 11 8" xfId="10770"/>
    <cellStyle name="Comma 2 10 11 9" xfId="10771"/>
    <cellStyle name="Comma 2 10 12" xfId="10772"/>
    <cellStyle name="Comma 2 10 12 2" xfId="10773"/>
    <cellStyle name="Comma 2 10 12 2 2" xfId="10774"/>
    <cellStyle name="Comma 2 10 12 3" xfId="10775"/>
    <cellStyle name="Comma 2 10 12 4" xfId="10776"/>
    <cellStyle name="Comma 2 10 12 5" xfId="10777"/>
    <cellStyle name="Comma 2 10 12 6" xfId="10778"/>
    <cellStyle name="Comma 2 10 12 7" xfId="10779"/>
    <cellStyle name="Comma 2 10 12 8" xfId="10780"/>
    <cellStyle name="Comma 2 10 12 9" xfId="10781"/>
    <cellStyle name="Comma 2 10 13" xfId="10782"/>
    <cellStyle name="Comma 2 10 13 2" xfId="10783"/>
    <cellStyle name="Comma 2 10 13 2 2" xfId="10784"/>
    <cellStyle name="Comma 2 10 13 3" xfId="10785"/>
    <cellStyle name="Comma 2 10 13 4" xfId="10786"/>
    <cellStyle name="Comma 2 10 13 5" xfId="10787"/>
    <cellStyle name="Comma 2 10 13 6" xfId="10788"/>
    <cellStyle name="Comma 2 10 13 7" xfId="10789"/>
    <cellStyle name="Comma 2 10 13 8" xfId="10790"/>
    <cellStyle name="Comma 2 10 13 9" xfId="10791"/>
    <cellStyle name="Comma 2 10 14" xfId="10792"/>
    <cellStyle name="Comma 2 10 14 2" xfId="10793"/>
    <cellStyle name="Comma 2 10 14 2 2" xfId="10794"/>
    <cellStyle name="Comma 2 10 14 3" xfId="10795"/>
    <cellStyle name="Comma 2 10 14 4" xfId="10796"/>
    <cellStyle name="Comma 2 10 14 5" xfId="10797"/>
    <cellStyle name="Comma 2 10 14 6" xfId="10798"/>
    <cellStyle name="Comma 2 10 14 7" xfId="10799"/>
    <cellStyle name="Comma 2 10 14 8" xfId="10800"/>
    <cellStyle name="Comma 2 10 14 9" xfId="10801"/>
    <cellStyle name="Comma 2 10 15" xfId="10802"/>
    <cellStyle name="Comma 2 10 15 2" xfId="10803"/>
    <cellStyle name="Comma 2 10 16" xfId="10804"/>
    <cellStyle name="Comma 2 10 17" xfId="10805"/>
    <cellStyle name="Comma 2 10 18" xfId="10806"/>
    <cellStyle name="Comma 2 10 19" xfId="10807"/>
    <cellStyle name="Comma 2 10 2" xfId="10808"/>
    <cellStyle name="Comma 2 10 2 2" xfId="10809"/>
    <cellStyle name="Comma 2 10 2 2 2" xfId="10810"/>
    <cellStyle name="Comma 2 10 2 3" xfId="10811"/>
    <cellStyle name="Comma 2 10 2 4" xfId="10812"/>
    <cellStyle name="Comma 2 10 2 5" xfId="10813"/>
    <cellStyle name="Comma 2 10 2 6" xfId="10814"/>
    <cellStyle name="Comma 2 10 2 7" xfId="10815"/>
    <cellStyle name="Comma 2 10 2 8" xfId="10816"/>
    <cellStyle name="Comma 2 10 2 9" xfId="10817"/>
    <cellStyle name="Comma 2 10 20" xfId="10818"/>
    <cellStyle name="Comma 2 10 21" xfId="10819"/>
    <cellStyle name="Comma 2 10 22" xfId="10820"/>
    <cellStyle name="Comma 2 10 23" xfId="10821"/>
    <cellStyle name="Comma 2 10 24" xfId="10822"/>
    <cellStyle name="Comma 2 10 25" xfId="10823"/>
    <cellStyle name="Comma 2 10 26" xfId="10824"/>
    <cellStyle name="Comma 2 10 27" xfId="10825"/>
    <cellStyle name="Comma 2 10 28" xfId="10826"/>
    <cellStyle name="Comma 2 10 29" xfId="10827"/>
    <cellStyle name="Comma 2 10 3" xfId="10828"/>
    <cellStyle name="Comma 2 10 3 2" xfId="10829"/>
    <cellStyle name="Comma 2 10 3 2 2" xfId="10830"/>
    <cellStyle name="Comma 2 10 3 3" xfId="10831"/>
    <cellStyle name="Comma 2 10 3 4" xfId="10832"/>
    <cellStyle name="Comma 2 10 3 5" xfId="10833"/>
    <cellStyle name="Comma 2 10 3 6" xfId="10834"/>
    <cellStyle name="Comma 2 10 3 7" xfId="10835"/>
    <cellStyle name="Comma 2 10 3 8" xfId="10836"/>
    <cellStyle name="Comma 2 10 3 9" xfId="10837"/>
    <cellStyle name="Comma 2 10 30" xfId="10838"/>
    <cellStyle name="Comma 2 10 31" xfId="10839"/>
    <cellStyle name="Comma 2 10 32" xfId="10840"/>
    <cellStyle name="Comma 2 10 4" xfId="10841"/>
    <cellStyle name="Comma 2 10 4 2" xfId="10842"/>
    <cellStyle name="Comma 2 10 4 2 2" xfId="10843"/>
    <cellStyle name="Comma 2 10 4 3" xfId="10844"/>
    <cellStyle name="Comma 2 10 4 4" xfId="10845"/>
    <cellStyle name="Comma 2 10 4 5" xfId="10846"/>
    <cellStyle name="Comma 2 10 4 6" xfId="10847"/>
    <cellStyle name="Comma 2 10 4 7" xfId="10848"/>
    <cellStyle name="Comma 2 10 4 8" xfId="10849"/>
    <cellStyle name="Comma 2 10 4 9" xfId="10850"/>
    <cellStyle name="Comma 2 10 5" xfId="10851"/>
    <cellStyle name="Comma 2 10 5 2" xfId="10852"/>
    <cellStyle name="Comma 2 10 5 2 2" xfId="10853"/>
    <cellStyle name="Comma 2 10 5 3" xfId="10854"/>
    <cellStyle name="Comma 2 10 5 4" xfId="10855"/>
    <cellStyle name="Comma 2 10 5 5" xfId="10856"/>
    <cellStyle name="Comma 2 10 5 6" xfId="10857"/>
    <cellStyle name="Comma 2 10 5 7" xfId="10858"/>
    <cellStyle name="Comma 2 10 5 8" xfId="10859"/>
    <cellStyle name="Comma 2 10 5 9" xfId="10860"/>
    <cellStyle name="Comma 2 10 6" xfId="10861"/>
    <cellStyle name="Comma 2 10 6 2" xfId="10862"/>
    <cellStyle name="Comma 2 10 6 2 2" xfId="10863"/>
    <cellStyle name="Comma 2 10 6 3" xfId="10864"/>
    <cellStyle name="Comma 2 10 6 4" xfId="10865"/>
    <cellStyle name="Comma 2 10 6 5" xfId="10866"/>
    <cellStyle name="Comma 2 10 6 6" xfId="10867"/>
    <cellStyle name="Comma 2 10 6 7" xfId="10868"/>
    <cellStyle name="Comma 2 10 6 8" xfId="10869"/>
    <cellStyle name="Comma 2 10 6 9" xfId="10870"/>
    <cellStyle name="Comma 2 10 7" xfId="10871"/>
    <cellStyle name="Comma 2 10 7 2" xfId="10872"/>
    <cellStyle name="Comma 2 10 7 2 2" xfId="10873"/>
    <cellStyle name="Comma 2 10 7 3" xfId="10874"/>
    <cellStyle name="Comma 2 10 7 4" xfId="10875"/>
    <cellStyle name="Comma 2 10 7 5" xfId="10876"/>
    <cellStyle name="Comma 2 10 7 6" xfId="10877"/>
    <cellStyle name="Comma 2 10 7 7" xfId="10878"/>
    <cellStyle name="Comma 2 10 7 8" xfId="10879"/>
    <cellStyle name="Comma 2 10 7 9" xfId="10880"/>
    <cellStyle name="Comma 2 10 8" xfId="10881"/>
    <cellStyle name="Comma 2 10 8 2" xfId="10882"/>
    <cellStyle name="Comma 2 10 8 2 2" xfId="10883"/>
    <cellStyle name="Comma 2 10 8 3" xfId="10884"/>
    <cellStyle name="Comma 2 10 8 4" xfId="10885"/>
    <cellStyle name="Comma 2 10 8 5" xfId="10886"/>
    <cellStyle name="Comma 2 10 8 6" xfId="10887"/>
    <cellStyle name="Comma 2 10 8 7" xfId="10888"/>
    <cellStyle name="Comma 2 10 8 8" xfId="10889"/>
    <cellStyle name="Comma 2 10 8 9" xfId="10890"/>
    <cellStyle name="Comma 2 10 9" xfId="10891"/>
    <cellStyle name="Comma 2 10 9 2" xfId="10892"/>
    <cellStyle name="Comma 2 10 9 2 2" xfId="10893"/>
    <cellStyle name="Comma 2 10 9 3" xfId="10894"/>
    <cellStyle name="Comma 2 10 9 4" xfId="10895"/>
    <cellStyle name="Comma 2 10 9 5" xfId="10896"/>
    <cellStyle name="Comma 2 10 9 6" xfId="10897"/>
    <cellStyle name="Comma 2 10 9 7" xfId="10898"/>
    <cellStyle name="Comma 2 10 9 8" xfId="10899"/>
    <cellStyle name="Comma 2 10 9 9" xfId="10900"/>
    <cellStyle name="Comma 2 10_Installment payments as per agreement" xfId="10901"/>
    <cellStyle name="Comma 2 11" xfId="10902"/>
    <cellStyle name="Comma 2 11 10" xfId="10903"/>
    <cellStyle name="Comma 2 11 10 2" xfId="10904"/>
    <cellStyle name="Comma 2 11 10 2 2" xfId="10905"/>
    <cellStyle name="Comma 2 11 10 3" xfId="10906"/>
    <cellStyle name="Comma 2 11 10 4" xfId="10907"/>
    <cellStyle name="Comma 2 11 10 5" xfId="10908"/>
    <cellStyle name="Comma 2 11 10 6" xfId="10909"/>
    <cellStyle name="Comma 2 11 10 7" xfId="10910"/>
    <cellStyle name="Comma 2 11 10 8" xfId="10911"/>
    <cellStyle name="Comma 2 11 10 9" xfId="10912"/>
    <cellStyle name="Comma 2 11 11" xfId="10913"/>
    <cellStyle name="Comma 2 11 11 2" xfId="10914"/>
    <cellStyle name="Comma 2 11 11 2 2" xfId="10915"/>
    <cellStyle name="Comma 2 11 11 3" xfId="10916"/>
    <cellStyle name="Comma 2 11 11 4" xfId="10917"/>
    <cellStyle name="Comma 2 11 11 5" xfId="10918"/>
    <cellStyle name="Comma 2 11 11 6" xfId="10919"/>
    <cellStyle name="Comma 2 11 11 7" xfId="10920"/>
    <cellStyle name="Comma 2 11 11 8" xfId="10921"/>
    <cellStyle name="Comma 2 11 11 9" xfId="10922"/>
    <cellStyle name="Comma 2 11 12" xfId="10923"/>
    <cellStyle name="Comma 2 11 12 2" xfId="10924"/>
    <cellStyle name="Comma 2 11 12 2 2" xfId="10925"/>
    <cellStyle name="Comma 2 11 12 3" xfId="10926"/>
    <cellStyle name="Comma 2 11 12 4" xfId="10927"/>
    <cellStyle name="Comma 2 11 12 5" xfId="10928"/>
    <cellStyle name="Comma 2 11 12 6" xfId="10929"/>
    <cellStyle name="Comma 2 11 12 7" xfId="10930"/>
    <cellStyle name="Comma 2 11 12 8" xfId="10931"/>
    <cellStyle name="Comma 2 11 12 9" xfId="10932"/>
    <cellStyle name="Comma 2 11 13" xfId="10933"/>
    <cellStyle name="Comma 2 11 13 2" xfId="10934"/>
    <cellStyle name="Comma 2 11 13 2 2" xfId="10935"/>
    <cellStyle name="Comma 2 11 13 3" xfId="10936"/>
    <cellStyle name="Comma 2 11 13 4" xfId="10937"/>
    <cellStyle name="Comma 2 11 13 5" xfId="10938"/>
    <cellStyle name="Comma 2 11 13 6" xfId="10939"/>
    <cellStyle name="Comma 2 11 13 7" xfId="10940"/>
    <cellStyle name="Comma 2 11 13 8" xfId="10941"/>
    <cellStyle name="Comma 2 11 13 9" xfId="10942"/>
    <cellStyle name="Comma 2 11 14" xfId="10943"/>
    <cellStyle name="Comma 2 11 14 2" xfId="10944"/>
    <cellStyle name="Comma 2 11 14 2 2" xfId="10945"/>
    <cellStyle name="Comma 2 11 14 3" xfId="10946"/>
    <cellStyle name="Comma 2 11 14 4" xfId="10947"/>
    <cellStyle name="Comma 2 11 14 5" xfId="10948"/>
    <cellStyle name="Comma 2 11 14 6" xfId="10949"/>
    <cellStyle name="Comma 2 11 14 7" xfId="10950"/>
    <cellStyle name="Comma 2 11 14 8" xfId="10951"/>
    <cellStyle name="Comma 2 11 14 9" xfId="10952"/>
    <cellStyle name="Comma 2 11 15" xfId="10953"/>
    <cellStyle name="Comma 2 11 15 2" xfId="10954"/>
    <cellStyle name="Comma 2 11 16" xfId="10955"/>
    <cellStyle name="Comma 2 11 17" xfId="10956"/>
    <cellStyle name="Comma 2 11 18" xfId="10957"/>
    <cellStyle name="Comma 2 11 19" xfId="10958"/>
    <cellStyle name="Comma 2 11 2" xfId="10959"/>
    <cellStyle name="Comma 2 11 2 10" xfId="10960"/>
    <cellStyle name="Comma 2 11 2 2" xfId="10961"/>
    <cellStyle name="Comma 2 11 2 2 2" xfId="10962"/>
    <cellStyle name="Comma 2 11 2 3" xfId="10963"/>
    <cellStyle name="Comma 2 11 2 3 2" xfId="10964"/>
    <cellStyle name="Comma 2 11 2 4" xfId="10965"/>
    <cellStyle name="Comma 2 11 2 4 2" xfId="10966"/>
    <cellStyle name="Comma 2 11 2 5" xfId="10967"/>
    <cellStyle name="Comma 2 11 2 5 2" xfId="10968"/>
    <cellStyle name="Comma 2 11 2 6" xfId="10969"/>
    <cellStyle name="Comma 2 11 2 6 2" xfId="10970"/>
    <cellStyle name="Comma 2 11 2 7" xfId="10971"/>
    <cellStyle name="Comma 2 11 2 7 2" xfId="10972"/>
    <cellStyle name="Comma 2 11 2 8" xfId="10973"/>
    <cellStyle name="Comma 2 11 2 8 2" xfId="10974"/>
    <cellStyle name="Comma 2 11 2 9" xfId="10975"/>
    <cellStyle name="Comma 2 11 2 9 2" xfId="10976"/>
    <cellStyle name="Comma 2 11 20" xfId="10977"/>
    <cellStyle name="Comma 2 11 21" xfId="10978"/>
    <cellStyle name="Comma 2 11 22" xfId="10979"/>
    <cellStyle name="Comma 2 11 23" xfId="10980"/>
    <cellStyle name="Comma 2 11 24" xfId="10981"/>
    <cellStyle name="Comma 2 11 25" xfId="10982"/>
    <cellStyle name="Comma 2 11 25 2" xfId="10983"/>
    <cellStyle name="Comma 2 11 25 2 2" xfId="10984"/>
    <cellStyle name="Comma 2 11 26" xfId="10985"/>
    <cellStyle name="Comma 2 11 27" xfId="10986"/>
    <cellStyle name="Comma 2 11 28" xfId="10987"/>
    <cellStyle name="Comma 2 11 29" xfId="10988"/>
    <cellStyle name="Comma 2 11 3" xfId="10989"/>
    <cellStyle name="Comma 2 11 3 2" xfId="10990"/>
    <cellStyle name="Comma 2 11 3 2 2" xfId="10991"/>
    <cellStyle name="Comma 2 11 3 3" xfId="10992"/>
    <cellStyle name="Comma 2 11 3 4" xfId="10993"/>
    <cellStyle name="Comma 2 11 3 5" xfId="10994"/>
    <cellStyle name="Comma 2 11 3 6" xfId="10995"/>
    <cellStyle name="Comma 2 11 3 7" xfId="10996"/>
    <cellStyle name="Comma 2 11 3 8" xfId="10997"/>
    <cellStyle name="Comma 2 11 3 9" xfId="10998"/>
    <cellStyle name="Comma 2 11 30" xfId="10999"/>
    <cellStyle name="Comma 2 11 31" xfId="11000"/>
    <cellStyle name="Comma 2 11 32" xfId="11001"/>
    <cellStyle name="Comma 2 11 4" xfId="11002"/>
    <cellStyle name="Comma 2 11 4 2" xfId="11003"/>
    <cellStyle name="Comma 2 11 4 2 2" xfId="11004"/>
    <cellStyle name="Comma 2 11 4 3" xfId="11005"/>
    <cellStyle name="Comma 2 11 4 4" xfId="11006"/>
    <cellStyle name="Comma 2 11 4 5" xfId="11007"/>
    <cellStyle name="Comma 2 11 4 6" xfId="11008"/>
    <cellStyle name="Comma 2 11 4 7" xfId="11009"/>
    <cellStyle name="Comma 2 11 4 8" xfId="11010"/>
    <cellStyle name="Comma 2 11 4 9" xfId="11011"/>
    <cellStyle name="Comma 2 11 5" xfId="11012"/>
    <cellStyle name="Comma 2 11 5 2" xfId="11013"/>
    <cellStyle name="Comma 2 11 5 2 2" xfId="11014"/>
    <cellStyle name="Comma 2 11 5 3" xfId="11015"/>
    <cellStyle name="Comma 2 11 5 4" xfId="11016"/>
    <cellStyle name="Comma 2 11 5 5" xfId="11017"/>
    <cellStyle name="Comma 2 11 5 6" xfId="11018"/>
    <cellStyle name="Comma 2 11 5 7" xfId="11019"/>
    <cellStyle name="Comma 2 11 5 8" xfId="11020"/>
    <cellStyle name="Comma 2 11 5 9" xfId="11021"/>
    <cellStyle name="Comma 2 11 6" xfId="11022"/>
    <cellStyle name="Comma 2 11 6 2" xfId="11023"/>
    <cellStyle name="Comma 2 11 6 2 2" xfId="11024"/>
    <cellStyle name="Comma 2 11 6 3" xfId="11025"/>
    <cellStyle name="Comma 2 11 6 4" xfId="11026"/>
    <cellStyle name="Comma 2 11 6 5" xfId="11027"/>
    <cellStyle name="Comma 2 11 6 6" xfId="11028"/>
    <cellStyle name="Comma 2 11 6 7" xfId="11029"/>
    <cellStyle name="Comma 2 11 6 8" xfId="11030"/>
    <cellStyle name="Comma 2 11 6 9" xfId="11031"/>
    <cellStyle name="Comma 2 11 7" xfId="11032"/>
    <cellStyle name="Comma 2 11 7 2" xfId="11033"/>
    <cellStyle name="Comma 2 11 7 2 2" xfId="11034"/>
    <cellStyle name="Comma 2 11 7 3" xfId="11035"/>
    <cellStyle name="Comma 2 11 7 4" xfId="11036"/>
    <cellStyle name="Comma 2 11 7 5" xfId="11037"/>
    <cellStyle name="Comma 2 11 7 6" xfId="11038"/>
    <cellStyle name="Comma 2 11 7 7" xfId="11039"/>
    <cellStyle name="Comma 2 11 7 8" xfId="11040"/>
    <cellStyle name="Comma 2 11 7 9" xfId="11041"/>
    <cellStyle name="Comma 2 11 8" xfId="11042"/>
    <cellStyle name="Comma 2 11 8 2" xfId="11043"/>
    <cellStyle name="Comma 2 11 8 2 2" xfId="11044"/>
    <cellStyle name="Comma 2 11 8 3" xfId="11045"/>
    <cellStyle name="Comma 2 11 8 4" xfId="11046"/>
    <cellStyle name="Comma 2 11 8 5" xfId="11047"/>
    <cellStyle name="Comma 2 11 8 6" xfId="11048"/>
    <cellStyle name="Comma 2 11 8 7" xfId="11049"/>
    <cellStyle name="Comma 2 11 8 8" xfId="11050"/>
    <cellStyle name="Comma 2 11 8 9" xfId="11051"/>
    <cellStyle name="Comma 2 11 9" xfId="11052"/>
    <cellStyle name="Comma 2 11 9 2" xfId="11053"/>
    <cellStyle name="Comma 2 11 9 2 2" xfId="11054"/>
    <cellStyle name="Comma 2 11 9 3" xfId="11055"/>
    <cellStyle name="Comma 2 11 9 4" xfId="11056"/>
    <cellStyle name="Comma 2 11 9 5" xfId="11057"/>
    <cellStyle name="Comma 2 11 9 6" xfId="11058"/>
    <cellStyle name="Comma 2 11 9 7" xfId="11059"/>
    <cellStyle name="Comma 2 11 9 8" xfId="11060"/>
    <cellStyle name="Comma 2 11 9 9" xfId="11061"/>
    <cellStyle name="Comma 2 11_Installment payments as per agreement" xfId="11062"/>
    <cellStyle name="Comma 2 12" xfId="11063"/>
    <cellStyle name="Comma 2 12 10" xfId="11064"/>
    <cellStyle name="Comma 2 12 11" xfId="11065"/>
    <cellStyle name="Comma 2 12 12" xfId="11066"/>
    <cellStyle name="Comma 2 12 13" xfId="11067"/>
    <cellStyle name="Comma 2 12 14" xfId="11068"/>
    <cellStyle name="Comma 2 12 2" xfId="11069"/>
    <cellStyle name="Comma 2 12 3" xfId="11070"/>
    <cellStyle name="Comma 2 12 4" xfId="11071"/>
    <cellStyle name="Comma 2 12 5" xfId="11072"/>
    <cellStyle name="Comma 2 12 6" xfId="11073"/>
    <cellStyle name="Comma 2 12 7" xfId="11074"/>
    <cellStyle name="Comma 2 12 8" xfId="11075"/>
    <cellStyle name="Comma 2 12 9" xfId="11076"/>
    <cellStyle name="Comma 2 12_Installment payments as per agreement" xfId="11077"/>
    <cellStyle name="Comma 2 13" xfId="11078"/>
    <cellStyle name="Comma 2 13 10" xfId="11079"/>
    <cellStyle name="Comma 2 13 11" xfId="11080"/>
    <cellStyle name="Comma 2 13 12" xfId="11081"/>
    <cellStyle name="Comma 2 13 13" xfId="11082"/>
    <cellStyle name="Comma 2 13 14" xfId="11083"/>
    <cellStyle name="Comma 2 13 2" xfId="11084"/>
    <cellStyle name="Comma 2 13 3" xfId="11085"/>
    <cellStyle name="Comma 2 13 4" xfId="11086"/>
    <cellStyle name="Comma 2 13 5" xfId="11087"/>
    <cellStyle name="Comma 2 13 6" xfId="11088"/>
    <cellStyle name="Comma 2 13 7" xfId="11089"/>
    <cellStyle name="Comma 2 13 8" xfId="11090"/>
    <cellStyle name="Comma 2 13 9" xfId="11091"/>
    <cellStyle name="Comma 2 13_Installment payments as per agreement" xfId="11092"/>
    <cellStyle name="Comma 2 14" xfId="11093"/>
    <cellStyle name="Comma 2 14 10" xfId="11094"/>
    <cellStyle name="Comma 2 14 11" xfId="11095"/>
    <cellStyle name="Comma 2 14 12" xfId="11096"/>
    <cellStyle name="Comma 2 14 13" xfId="11097"/>
    <cellStyle name="Comma 2 14 14" xfId="11098"/>
    <cellStyle name="Comma 2 14 2" xfId="11099"/>
    <cellStyle name="Comma 2 14 3" xfId="11100"/>
    <cellStyle name="Comma 2 14 4" xfId="11101"/>
    <cellStyle name="Comma 2 14 5" xfId="11102"/>
    <cellStyle name="Comma 2 14 6" xfId="11103"/>
    <cellStyle name="Comma 2 14 7" xfId="11104"/>
    <cellStyle name="Comma 2 14 8" xfId="11105"/>
    <cellStyle name="Comma 2 14 9" xfId="11106"/>
    <cellStyle name="Comma 2 14_Installment payments as per agreement" xfId="11107"/>
    <cellStyle name="Comma 2 15" xfId="11108"/>
    <cellStyle name="Comma 2 15 10" xfId="11109"/>
    <cellStyle name="Comma 2 15 11" xfId="11110"/>
    <cellStyle name="Comma 2 15 12" xfId="11111"/>
    <cellStyle name="Comma 2 15 13" xfId="11112"/>
    <cellStyle name="Comma 2 15 14" xfId="11113"/>
    <cellStyle name="Comma 2 15 2" xfId="11114"/>
    <cellStyle name="Comma 2 15 3" xfId="11115"/>
    <cellStyle name="Comma 2 15 4" xfId="11116"/>
    <cellStyle name="Comma 2 15 5" xfId="11117"/>
    <cellStyle name="Comma 2 15 6" xfId="11118"/>
    <cellStyle name="Comma 2 15 7" xfId="11119"/>
    <cellStyle name="Comma 2 15 8" xfId="11120"/>
    <cellStyle name="Comma 2 15 9" xfId="11121"/>
    <cellStyle name="Comma 2 15_Installment payments as per agreement" xfId="11122"/>
    <cellStyle name="Comma 2 16" xfId="11123"/>
    <cellStyle name="Comma 2 16 10" xfId="11124"/>
    <cellStyle name="Comma 2 16 10 2" xfId="11125"/>
    <cellStyle name="Comma 2 16 10 2 2" xfId="11126"/>
    <cellStyle name="Comma 2 16 10 3" xfId="11127"/>
    <cellStyle name="Comma 2 16 10 4" xfId="11128"/>
    <cellStyle name="Comma 2 16 10 5" xfId="11129"/>
    <cellStyle name="Comma 2 16 10 6" xfId="11130"/>
    <cellStyle name="Comma 2 16 10 7" xfId="11131"/>
    <cellStyle name="Comma 2 16 10 8" xfId="11132"/>
    <cellStyle name="Comma 2 16 10 9" xfId="11133"/>
    <cellStyle name="Comma 2 16 11" xfId="11134"/>
    <cellStyle name="Comma 2 16 11 2" xfId="11135"/>
    <cellStyle name="Comma 2 16 11 2 2" xfId="11136"/>
    <cellStyle name="Comma 2 16 11 3" xfId="11137"/>
    <cellStyle name="Comma 2 16 11 4" xfId="11138"/>
    <cellStyle name="Comma 2 16 11 5" xfId="11139"/>
    <cellStyle name="Comma 2 16 11 6" xfId="11140"/>
    <cellStyle name="Comma 2 16 11 7" xfId="11141"/>
    <cellStyle name="Comma 2 16 11 8" xfId="11142"/>
    <cellStyle name="Comma 2 16 11 9" xfId="11143"/>
    <cellStyle name="Comma 2 16 12" xfId="11144"/>
    <cellStyle name="Comma 2 16 12 2" xfId="11145"/>
    <cellStyle name="Comma 2 16 12 2 2" xfId="11146"/>
    <cellStyle name="Comma 2 16 12 3" xfId="11147"/>
    <cellStyle name="Comma 2 16 12 4" xfId="11148"/>
    <cellStyle name="Comma 2 16 12 5" xfId="11149"/>
    <cellStyle name="Comma 2 16 12 6" xfId="11150"/>
    <cellStyle name="Comma 2 16 12 7" xfId="11151"/>
    <cellStyle name="Comma 2 16 12 8" xfId="11152"/>
    <cellStyle name="Comma 2 16 12 9" xfId="11153"/>
    <cellStyle name="Comma 2 16 13" xfId="11154"/>
    <cellStyle name="Comma 2 16 13 2" xfId="11155"/>
    <cellStyle name="Comma 2 16 13 2 2" xfId="11156"/>
    <cellStyle name="Comma 2 16 13 3" xfId="11157"/>
    <cellStyle name="Comma 2 16 13 4" xfId="11158"/>
    <cellStyle name="Comma 2 16 13 5" xfId="11159"/>
    <cellStyle name="Comma 2 16 13 6" xfId="11160"/>
    <cellStyle name="Comma 2 16 13 7" xfId="11161"/>
    <cellStyle name="Comma 2 16 13 8" xfId="11162"/>
    <cellStyle name="Comma 2 16 13 9" xfId="11163"/>
    <cellStyle name="Comma 2 16 14" xfId="11164"/>
    <cellStyle name="Comma 2 16 14 2" xfId="11165"/>
    <cellStyle name="Comma 2 16 14 2 2" xfId="11166"/>
    <cellStyle name="Comma 2 16 14 3" xfId="11167"/>
    <cellStyle name="Comma 2 16 14 4" xfId="11168"/>
    <cellStyle name="Comma 2 16 14 5" xfId="11169"/>
    <cellStyle name="Comma 2 16 14 6" xfId="11170"/>
    <cellStyle name="Comma 2 16 14 7" xfId="11171"/>
    <cellStyle name="Comma 2 16 14 8" xfId="11172"/>
    <cellStyle name="Comma 2 16 14 9" xfId="11173"/>
    <cellStyle name="Comma 2 16 15" xfId="11174"/>
    <cellStyle name="Comma 2 16 15 2" xfId="11175"/>
    <cellStyle name="Comma 2 16 16" xfId="11176"/>
    <cellStyle name="Comma 2 16 17" xfId="11177"/>
    <cellStyle name="Comma 2 16 18" xfId="11178"/>
    <cellStyle name="Comma 2 16 19" xfId="11179"/>
    <cellStyle name="Comma 2 16 2" xfId="11180"/>
    <cellStyle name="Comma 2 16 2 2" xfId="11181"/>
    <cellStyle name="Comma 2 16 2 2 2" xfId="11182"/>
    <cellStyle name="Comma 2 16 2 3" xfId="11183"/>
    <cellStyle name="Comma 2 16 2 4" xfId="11184"/>
    <cellStyle name="Comma 2 16 2 5" xfId="11185"/>
    <cellStyle name="Comma 2 16 2 6" xfId="11186"/>
    <cellStyle name="Comma 2 16 2 7" xfId="11187"/>
    <cellStyle name="Comma 2 16 2 8" xfId="11188"/>
    <cellStyle name="Comma 2 16 2 9" xfId="11189"/>
    <cellStyle name="Comma 2 16 20" xfId="11190"/>
    <cellStyle name="Comma 2 16 21" xfId="11191"/>
    <cellStyle name="Comma 2 16 22" xfId="11192"/>
    <cellStyle name="Comma 2 16 23" xfId="11193"/>
    <cellStyle name="Comma 2 16 24" xfId="11194"/>
    <cellStyle name="Comma 2 16 25" xfId="11195"/>
    <cellStyle name="Comma 2 16 26" xfId="11196"/>
    <cellStyle name="Comma 2 16 27" xfId="11197"/>
    <cellStyle name="Comma 2 16 28" xfId="11198"/>
    <cellStyle name="Comma 2 16 29" xfId="11199"/>
    <cellStyle name="Comma 2 16 3" xfId="11200"/>
    <cellStyle name="Comma 2 16 3 2" xfId="11201"/>
    <cellStyle name="Comma 2 16 3 2 2" xfId="11202"/>
    <cellStyle name="Comma 2 16 3 3" xfId="11203"/>
    <cellStyle name="Comma 2 16 3 4" xfId="11204"/>
    <cellStyle name="Comma 2 16 3 5" xfId="11205"/>
    <cellStyle name="Comma 2 16 3 6" xfId="11206"/>
    <cellStyle name="Comma 2 16 3 7" xfId="11207"/>
    <cellStyle name="Comma 2 16 3 8" xfId="11208"/>
    <cellStyle name="Comma 2 16 3 9" xfId="11209"/>
    <cellStyle name="Comma 2 16 30" xfId="11210"/>
    <cellStyle name="Comma 2 16 31" xfId="11211"/>
    <cellStyle name="Comma 2 16 32" xfId="11212"/>
    <cellStyle name="Comma 2 16 4" xfId="11213"/>
    <cellStyle name="Comma 2 16 4 2" xfId="11214"/>
    <cellStyle name="Comma 2 16 4 2 2" xfId="11215"/>
    <cellStyle name="Comma 2 16 4 3" xfId="11216"/>
    <cellStyle name="Comma 2 16 4 4" xfId="11217"/>
    <cellStyle name="Comma 2 16 4 5" xfId="11218"/>
    <cellStyle name="Comma 2 16 4 6" xfId="11219"/>
    <cellStyle name="Comma 2 16 4 7" xfId="11220"/>
    <cellStyle name="Comma 2 16 4 8" xfId="11221"/>
    <cellStyle name="Comma 2 16 4 9" xfId="11222"/>
    <cellStyle name="Comma 2 16 5" xfId="11223"/>
    <cellStyle name="Comma 2 16 5 2" xfId="11224"/>
    <cellStyle name="Comma 2 16 5 2 2" xfId="11225"/>
    <cellStyle name="Comma 2 16 5 3" xfId="11226"/>
    <cellStyle name="Comma 2 16 5 4" xfId="11227"/>
    <cellStyle name="Comma 2 16 5 5" xfId="11228"/>
    <cellStyle name="Comma 2 16 5 6" xfId="11229"/>
    <cellStyle name="Comma 2 16 5 7" xfId="11230"/>
    <cellStyle name="Comma 2 16 5 8" xfId="11231"/>
    <cellStyle name="Comma 2 16 5 9" xfId="11232"/>
    <cellStyle name="Comma 2 16 6" xfId="11233"/>
    <cellStyle name="Comma 2 16 6 2" xfId="11234"/>
    <cellStyle name="Comma 2 16 6 2 2" xfId="11235"/>
    <cellStyle name="Comma 2 16 6 3" xfId="11236"/>
    <cellStyle name="Comma 2 16 6 4" xfId="11237"/>
    <cellStyle name="Comma 2 16 6 5" xfId="11238"/>
    <cellStyle name="Comma 2 16 6 6" xfId="11239"/>
    <cellStyle name="Comma 2 16 6 7" xfId="11240"/>
    <cellStyle name="Comma 2 16 6 8" xfId="11241"/>
    <cellStyle name="Comma 2 16 6 9" xfId="11242"/>
    <cellStyle name="Comma 2 16 7" xfId="11243"/>
    <cellStyle name="Comma 2 16 7 2" xfId="11244"/>
    <cellStyle name="Comma 2 16 7 2 2" xfId="11245"/>
    <cellStyle name="Comma 2 16 7 3" xfId="11246"/>
    <cellStyle name="Comma 2 16 7 4" xfId="11247"/>
    <cellStyle name="Comma 2 16 7 5" xfId="11248"/>
    <cellStyle name="Comma 2 16 7 6" xfId="11249"/>
    <cellStyle name="Comma 2 16 7 7" xfId="11250"/>
    <cellStyle name="Comma 2 16 7 8" xfId="11251"/>
    <cellStyle name="Comma 2 16 7 9" xfId="11252"/>
    <cellStyle name="Comma 2 16 8" xfId="11253"/>
    <cellStyle name="Comma 2 16 8 2" xfId="11254"/>
    <cellStyle name="Comma 2 16 8 2 2" xfId="11255"/>
    <cellStyle name="Comma 2 16 8 3" xfId="11256"/>
    <cellStyle name="Comma 2 16 8 4" xfId="11257"/>
    <cellStyle name="Comma 2 16 8 5" xfId="11258"/>
    <cellStyle name="Comma 2 16 8 6" xfId="11259"/>
    <cellStyle name="Comma 2 16 8 7" xfId="11260"/>
    <cellStyle name="Comma 2 16 8 8" xfId="11261"/>
    <cellStyle name="Comma 2 16 8 9" xfId="11262"/>
    <cellStyle name="Comma 2 16 9" xfId="11263"/>
    <cellStyle name="Comma 2 16 9 2" xfId="11264"/>
    <cellStyle name="Comma 2 16 9 2 2" xfId="11265"/>
    <cellStyle name="Comma 2 16 9 3" xfId="11266"/>
    <cellStyle name="Comma 2 16 9 4" xfId="11267"/>
    <cellStyle name="Comma 2 16 9 5" xfId="11268"/>
    <cellStyle name="Comma 2 16 9 6" xfId="11269"/>
    <cellStyle name="Comma 2 16 9 7" xfId="11270"/>
    <cellStyle name="Comma 2 16 9 8" xfId="11271"/>
    <cellStyle name="Comma 2 16 9 9" xfId="11272"/>
    <cellStyle name="Comma 2 16_Installment payments as per agreement" xfId="11273"/>
    <cellStyle name="Comma 2 17" xfId="11274"/>
    <cellStyle name="Comma 2 17 10" xfId="11275"/>
    <cellStyle name="Comma 2 17 10 2" xfId="11276"/>
    <cellStyle name="Comma 2 17 10 2 2" xfId="11277"/>
    <cellStyle name="Comma 2 17 10 3" xfId="11278"/>
    <cellStyle name="Comma 2 17 10 4" xfId="11279"/>
    <cellStyle name="Comma 2 17 10 5" xfId="11280"/>
    <cellStyle name="Comma 2 17 10 6" xfId="11281"/>
    <cellStyle name="Comma 2 17 10 7" xfId="11282"/>
    <cellStyle name="Comma 2 17 10 8" xfId="11283"/>
    <cellStyle name="Comma 2 17 10 9" xfId="11284"/>
    <cellStyle name="Comma 2 17 11" xfId="11285"/>
    <cellStyle name="Comma 2 17 11 2" xfId="11286"/>
    <cellStyle name="Comma 2 17 11 2 2" xfId="11287"/>
    <cellStyle name="Comma 2 17 11 3" xfId="11288"/>
    <cellStyle name="Comma 2 17 11 4" xfId="11289"/>
    <cellStyle name="Comma 2 17 11 5" xfId="11290"/>
    <cellStyle name="Comma 2 17 11 6" xfId="11291"/>
    <cellStyle name="Comma 2 17 11 7" xfId="11292"/>
    <cellStyle name="Comma 2 17 11 8" xfId="11293"/>
    <cellStyle name="Comma 2 17 11 9" xfId="11294"/>
    <cellStyle name="Comma 2 17 12" xfId="11295"/>
    <cellStyle name="Comma 2 17 12 2" xfId="11296"/>
    <cellStyle name="Comma 2 17 12 2 2" xfId="11297"/>
    <cellStyle name="Comma 2 17 12 3" xfId="11298"/>
    <cellStyle name="Comma 2 17 12 4" xfId="11299"/>
    <cellStyle name="Comma 2 17 12 5" xfId="11300"/>
    <cellStyle name="Comma 2 17 12 6" xfId="11301"/>
    <cellStyle name="Comma 2 17 12 7" xfId="11302"/>
    <cellStyle name="Comma 2 17 12 8" xfId="11303"/>
    <cellStyle name="Comma 2 17 12 9" xfId="11304"/>
    <cellStyle name="Comma 2 17 13" xfId="11305"/>
    <cellStyle name="Comma 2 17 13 2" xfId="11306"/>
    <cellStyle name="Comma 2 17 13 2 2" xfId="11307"/>
    <cellStyle name="Comma 2 17 13 3" xfId="11308"/>
    <cellStyle name="Comma 2 17 13 4" xfId="11309"/>
    <cellStyle name="Comma 2 17 13 5" xfId="11310"/>
    <cellStyle name="Comma 2 17 13 6" xfId="11311"/>
    <cellStyle name="Comma 2 17 13 7" xfId="11312"/>
    <cellStyle name="Comma 2 17 13 8" xfId="11313"/>
    <cellStyle name="Comma 2 17 13 9" xfId="11314"/>
    <cellStyle name="Comma 2 17 14" xfId="11315"/>
    <cellStyle name="Comma 2 17 14 2" xfId="11316"/>
    <cellStyle name="Comma 2 17 14 2 2" xfId="11317"/>
    <cellStyle name="Comma 2 17 14 3" xfId="11318"/>
    <cellStyle name="Comma 2 17 14 4" xfId="11319"/>
    <cellStyle name="Comma 2 17 14 5" xfId="11320"/>
    <cellStyle name="Comma 2 17 14 6" xfId="11321"/>
    <cellStyle name="Comma 2 17 14 7" xfId="11322"/>
    <cellStyle name="Comma 2 17 14 8" xfId="11323"/>
    <cellStyle name="Comma 2 17 14 9" xfId="11324"/>
    <cellStyle name="Comma 2 17 15" xfId="11325"/>
    <cellStyle name="Comma 2 17 15 2" xfId="11326"/>
    <cellStyle name="Comma 2 17 16" xfId="11327"/>
    <cellStyle name="Comma 2 17 17" xfId="11328"/>
    <cellStyle name="Comma 2 17 18" xfId="11329"/>
    <cellStyle name="Comma 2 17 19" xfId="11330"/>
    <cellStyle name="Comma 2 17 2" xfId="11331"/>
    <cellStyle name="Comma 2 17 2 2" xfId="11332"/>
    <cellStyle name="Comma 2 17 2 2 2" xfId="11333"/>
    <cellStyle name="Comma 2 17 2 3" xfId="11334"/>
    <cellStyle name="Comma 2 17 2 4" xfId="11335"/>
    <cellStyle name="Comma 2 17 2 5" xfId="11336"/>
    <cellStyle name="Comma 2 17 2 6" xfId="11337"/>
    <cellStyle name="Comma 2 17 2 7" xfId="11338"/>
    <cellStyle name="Comma 2 17 2 8" xfId="11339"/>
    <cellStyle name="Comma 2 17 2 9" xfId="11340"/>
    <cellStyle name="Comma 2 17 20" xfId="11341"/>
    <cellStyle name="Comma 2 17 21" xfId="11342"/>
    <cellStyle name="Comma 2 17 22" xfId="11343"/>
    <cellStyle name="Comma 2 17 23" xfId="11344"/>
    <cellStyle name="Comma 2 17 24" xfId="11345"/>
    <cellStyle name="Comma 2 17 25" xfId="11346"/>
    <cellStyle name="Comma 2 17 26" xfId="11347"/>
    <cellStyle name="Comma 2 17 27" xfId="11348"/>
    <cellStyle name="Comma 2 17 28" xfId="11349"/>
    <cellStyle name="Comma 2 17 29" xfId="11350"/>
    <cellStyle name="Comma 2 17 3" xfId="11351"/>
    <cellStyle name="Comma 2 17 3 2" xfId="11352"/>
    <cellStyle name="Comma 2 17 3 2 2" xfId="11353"/>
    <cellStyle name="Comma 2 17 3 3" xfId="11354"/>
    <cellStyle name="Comma 2 17 3 4" xfId="11355"/>
    <cellStyle name="Comma 2 17 3 5" xfId="11356"/>
    <cellStyle name="Comma 2 17 3 6" xfId="11357"/>
    <cellStyle name="Comma 2 17 3 7" xfId="11358"/>
    <cellStyle name="Comma 2 17 3 8" xfId="11359"/>
    <cellStyle name="Comma 2 17 3 9" xfId="11360"/>
    <cellStyle name="Comma 2 17 30" xfId="11361"/>
    <cellStyle name="Comma 2 17 31" xfId="11362"/>
    <cellStyle name="Comma 2 17 32" xfId="11363"/>
    <cellStyle name="Comma 2 17 4" xfId="11364"/>
    <cellStyle name="Comma 2 17 4 2" xfId="11365"/>
    <cellStyle name="Comma 2 17 4 2 2" xfId="11366"/>
    <cellStyle name="Comma 2 17 4 3" xfId="11367"/>
    <cellStyle name="Comma 2 17 4 4" xfId="11368"/>
    <cellStyle name="Comma 2 17 4 5" xfId="11369"/>
    <cellStyle name="Comma 2 17 4 6" xfId="11370"/>
    <cellStyle name="Comma 2 17 4 7" xfId="11371"/>
    <cellStyle name="Comma 2 17 4 8" xfId="11372"/>
    <cellStyle name="Comma 2 17 4 9" xfId="11373"/>
    <cellStyle name="Comma 2 17 5" xfId="11374"/>
    <cellStyle name="Comma 2 17 5 2" xfId="11375"/>
    <cellStyle name="Comma 2 17 5 2 2" xfId="11376"/>
    <cellStyle name="Comma 2 17 5 3" xfId="11377"/>
    <cellStyle name="Comma 2 17 5 4" xfId="11378"/>
    <cellStyle name="Comma 2 17 5 5" xfId="11379"/>
    <cellStyle name="Comma 2 17 5 6" xfId="11380"/>
    <cellStyle name="Comma 2 17 5 7" xfId="11381"/>
    <cellStyle name="Comma 2 17 5 8" xfId="11382"/>
    <cellStyle name="Comma 2 17 5 9" xfId="11383"/>
    <cellStyle name="Comma 2 17 6" xfId="11384"/>
    <cellStyle name="Comma 2 17 6 2" xfId="11385"/>
    <cellStyle name="Comma 2 17 6 2 2" xfId="11386"/>
    <cellStyle name="Comma 2 17 6 3" xfId="11387"/>
    <cellStyle name="Comma 2 17 6 4" xfId="11388"/>
    <cellStyle name="Comma 2 17 6 5" xfId="11389"/>
    <cellStyle name="Comma 2 17 6 6" xfId="11390"/>
    <cellStyle name="Comma 2 17 6 7" xfId="11391"/>
    <cellStyle name="Comma 2 17 6 8" xfId="11392"/>
    <cellStyle name="Comma 2 17 6 9" xfId="11393"/>
    <cellStyle name="Comma 2 17 7" xfId="11394"/>
    <cellStyle name="Comma 2 17 7 2" xfId="11395"/>
    <cellStyle name="Comma 2 17 7 2 2" xfId="11396"/>
    <cellStyle name="Comma 2 17 7 3" xfId="11397"/>
    <cellStyle name="Comma 2 17 7 4" xfId="11398"/>
    <cellStyle name="Comma 2 17 7 5" xfId="11399"/>
    <cellStyle name="Comma 2 17 7 6" xfId="11400"/>
    <cellStyle name="Comma 2 17 7 7" xfId="11401"/>
    <cellStyle name="Comma 2 17 7 8" xfId="11402"/>
    <cellStyle name="Comma 2 17 7 9" xfId="11403"/>
    <cellStyle name="Comma 2 17 8" xfId="11404"/>
    <cellStyle name="Comma 2 17 8 2" xfId="11405"/>
    <cellStyle name="Comma 2 17 8 2 2" xfId="11406"/>
    <cellStyle name="Comma 2 17 8 3" xfId="11407"/>
    <cellStyle name="Comma 2 17 8 4" xfId="11408"/>
    <cellStyle name="Comma 2 17 8 5" xfId="11409"/>
    <cellStyle name="Comma 2 17 8 6" xfId="11410"/>
    <cellStyle name="Comma 2 17 8 7" xfId="11411"/>
    <cellStyle name="Comma 2 17 8 8" xfId="11412"/>
    <cellStyle name="Comma 2 17 8 9" xfId="11413"/>
    <cellStyle name="Comma 2 17 9" xfId="11414"/>
    <cellStyle name="Comma 2 17 9 2" xfId="11415"/>
    <cellStyle name="Comma 2 17 9 2 2" xfId="11416"/>
    <cellStyle name="Comma 2 17 9 3" xfId="11417"/>
    <cellStyle name="Comma 2 17 9 4" xfId="11418"/>
    <cellStyle name="Comma 2 17 9 5" xfId="11419"/>
    <cellStyle name="Comma 2 17 9 6" xfId="11420"/>
    <cellStyle name="Comma 2 17 9 7" xfId="11421"/>
    <cellStyle name="Comma 2 17 9 8" xfId="11422"/>
    <cellStyle name="Comma 2 17 9 9" xfId="11423"/>
    <cellStyle name="Comma 2 17_Installment payments as per agreement" xfId="11424"/>
    <cellStyle name="Comma 2 18" xfId="11425"/>
    <cellStyle name="Comma 2 18 10" xfId="11426"/>
    <cellStyle name="Comma 2 18 10 2" xfId="11427"/>
    <cellStyle name="Comma 2 18 10 2 2" xfId="11428"/>
    <cellStyle name="Comma 2 18 10 3" xfId="11429"/>
    <cellStyle name="Comma 2 18 10 4" xfId="11430"/>
    <cellStyle name="Comma 2 18 10 5" xfId="11431"/>
    <cellStyle name="Comma 2 18 10 6" xfId="11432"/>
    <cellStyle name="Comma 2 18 10 7" xfId="11433"/>
    <cellStyle name="Comma 2 18 10 8" xfId="11434"/>
    <cellStyle name="Comma 2 18 10 9" xfId="11435"/>
    <cellStyle name="Comma 2 18 11" xfId="11436"/>
    <cellStyle name="Comma 2 18 11 2" xfId="11437"/>
    <cellStyle name="Comma 2 18 11 2 2" xfId="11438"/>
    <cellStyle name="Comma 2 18 11 3" xfId="11439"/>
    <cellStyle name="Comma 2 18 11 4" xfId="11440"/>
    <cellStyle name="Comma 2 18 11 5" xfId="11441"/>
    <cellStyle name="Comma 2 18 11 6" xfId="11442"/>
    <cellStyle name="Comma 2 18 11 7" xfId="11443"/>
    <cellStyle name="Comma 2 18 11 8" xfId="11444"/>
    <cellStyle name="Comma 2 18 11 9" xfId="11445"/>
    <cellStyle name="Comma 2 18 12" xfId="11446"/>
    <cellStyle name="Comma 2 18 12 2" xfId="11447"/>
    <cellStyle name="Comma 2 18 12 2 2" xfId="11448"/>
    <cellStyle name="Comma 2 18 12 3" xfId="11449"/>
    <cellStyle name="Comma 2 18 12 4" xfId="11450"/>
    <cellStyle name="Comma 2 18 12 5" xfId="11451"/>
    <cellStyle name="Comma 2 18 12 6" xfId="11452"/>
    <cellStyle name="Comma 2 18 12 7" xfId="11453"/>
    <cellStyle name="Comma 2 18 12 8" xfId="11454"/>
    <cellStyle name="Comma 2 18 12 9" xfId="11455"/>
    <cellStyle name="Comma 2 18 13" xfId="11456"/>
    <cellStyle name="Comma 2 18 13 2" xfId="11457"/>
    <cellStyle name="Comma 2 18 13 2 2" xfId="11458"/>
    <cellStyle name="Comma 2 18 13 3" xfId="11459"/>
    <cellStyle name="Comma 2 18 13 4" xfId="11460"/>
    <cellStyle name="Comma 2 18 13 5" xfId="11461"/>
    <cellStyle name="Comma 2 18 13 6" xfId="11462"/>
    <cellStyle name="Comma 2 18 13 7" xfId="11463"/>
    <cellStyle name="Comma 2 18 13 8" xfId="11464"/>
    <cellStyle name="Comma 2 18 13 9" xfId="11465"/>
    <cellStyle name="Comma 2 18 14" xfId="11466"/>
    <cellStyle name="Comma 2 18 14 2" xfId="11467"/>
    <cellStyle name="Comma 2 18 14 2 2" xfId="11468"/>
    <cellStyle name="Comma 2 18 14 3" xfId="11469"/>
    <cellStyle name="Comma 2 18 14 4" xfId="11470"/>
    <cellStyle name="Comma 2 18 14 5" xfId="11471"/>
    <cellStyle name="Comma 2 18 14 6" xfId="11472"/>
    <cellStyle name="Comma 2 18 14 7" xfId="11473"/>
    <cellStyle name="Comma 2 18 14 8" xfId="11474"/>
    <cellStyle name="Comma 2 18 14 9" xfId="11475"/>
    <cellStyle name="Comma 2 18 15" xfId="11476"/>
    <cellStyle name="Comma 2 18 15 2" xfId="11477"/>
    <cellStyle name="Comma 2 18 16" xfId="11478"/>
    <cellStyle name="Comma 2 18 17" xfId="11479"/>
    <cellStyle name="Comma 2 18 18" xfId="11480"/>
    <cellStyle name="Comma 2 18 19" xfId="11481"/>
    <cellStyle name="Comma 2 18 2" xfId="11482"/>
    <cellStyle name="Comma 2 18 2 2" xfId="11483"/>
    <cellStyle name="Comma 2 18 2 2 2" xfId="11484"/>
    <cellStyle name="Comma 2 18 2 3" xfId="11485"/>
    <cellStyle name="Comma 2 18 2 4" xfId="11486"/>
    <cellStyle name="Comma 2 18 2 5" xfId="11487"/>
    <cellStyle name="Comma 2 18 2 6" xfId="11488"/>
    <cellStyle name="Comma 2 18 2 7" xfId="11489"/>
    <cellStyle name="Comma 2 18 2 8" xfId="11490"/>
    <cellStyle name="Comma 2 18 2 9" xfId="11491"/>
    <cellStyle name="Comma 2 18 20" xfId="11492"/>
    <cellStyle name="Comma 2 18 21" xfId="11493"/>
    <cellStyle name="Comma 2 18 22" xfId="11494"/>
    <cellStyle name="Comma 2 18 23" xfId="11495"/>
    <cellStyle name="Comma 2 18 24" xfId="11496"/>
    <cellStyle name="Comma 2 18 25" xfId="11497"/>
    <cellStyle name="Comma 2 18 26" xfId="11498"/>
    <cellStyle name="Comma 2 18 27" xfId="11499"/>
    <cellStyle name="Comma 2 18 28" xfId="11500"/>
    <cellStyle name="Comma 2 18 29" xfId="11501"/>
    <cellStyle name="Comma 2 18 3" xfId="11502"/>
    <cellStyle name="Comma 2 18 3 2" xfId="11503"/>
    <cellStyle name="Comma 2 18 3 2 2" xfId="11504"/>
    <cellStyle name="Comma 2 18 3 3" xfId="11505"/>
    <cellStyle name="Comma 2 18 3 4" xfId="11506"/>
    <cellStyle name="Comma 2 18 3 5" xfId="11507"/>
    <cellStyle name="Comma 2 18 3 6" xfId="11508"/>
    <cellStyle name="Comma 2 18 3 7" xfId="11509"/>
    <cellStyle name="Comma 2 18 3 8" xfId="11510"/>
    <cellStyle name="Comma 2 18 3 9" xfId="11511"/>
    <cellStyle name="Comma 2 18 30" xfId="11512"/>
    <cellStyle name="Comma 2 18 31" xfId="11513"/>
    <cellStyle name="Comma 2 18 32" xfId="11514"/>
    <cellStyle name="Comma 2 18 4" xfId="11515"/>
    <cellStyle name="Comma 2 18 4 2" xfId="11516"/>
    <cellStyle name="Comma 2 18 4 2 2" xfId="11517"/>
    <cellStyle name="Comma 2 18 4 3" xfId="11518"/>
    <cellStyle name="Comma 2 18 4 4" xfId="11519"/>
    <cellStyle name="Comma 2 18 4 5" xfId="11520"/>
    <cellStyle name="Comma 2 18 4 6" xfId="11521"/>
    <cellStyle name="Comma 2 18 4 7" xfId="11522"/>
    <cellStyle name="Comma 2 18 4 8" xfId="11523"/>
    <cellStyle name="Comma 2 18 4 9" xfId="11524"/>
    <cellStyle name="Comma 2 18 5" xfId="11525"/>
    <cellStyle name="Comma 2 18 5 2" xfId="11526"/>
    <cellStyle name="Comma 2 18 5 2 2" xfId="11527"/>
    <cellStyle name="Comma 2 18 5 3" xfId="11528"/>
    <cellStyle name="Comma 2 18 5 4" xfId="11529"/>
    <cellStyle name="Comma 2 18 5 5" xfId="11530"/>
    <cellStyle name="Comma 2 18 5 6" xfId="11531"/>
    <cellStyle name="Comma 2 18 5 7" xfId="11532"/>
    <cellStyle name="Comma 2 18 5 8" xfId="11533"/>
    <cellStyle name="Comma 2 18 5 9" xfId="11534"/>
    <cellStyle name="Comma 2 18 6" xfId="11535"/>
    <cellStyle name="Comma 2 18 6 2" xfId="11536"/>
    <cellStyle name="Comma 2 18 6 2 2" xfId="11537"/>
    <cellStyle name="Comma 2 18 6 3" xfId="11538"/>
    <cellStyle name="Comma 2 18 6 4" xfId="11539"/>
    <cellStyle name="Comma 2 18 6 5" xfId="11540"/>
    <cellStyle name="Comma 2 18 6 6" xfId="11541"/>
    <cellStyle name="Comma 2 18 6 7" xfId="11542"/>
    <cellStyle name="Comma 2 18 6 8" xfId="11543"/>
    <cellStyle name="Comma 2 18 6 9" xfId="11544"/>
    <cellStyle name="Comma 2 18 7" xfId="11545"/>
    <cellStyle name="Comma 2 18 7 2" xfId="11546"/>
    <cellStyle name="Comma 2 18 7 2 2" xfId="11547"/>
    <cellStyle name="Comma 2 18 7 3" xfId="11548"/>
    <cellStyle name="Comma 2 18 7 4" xfId="11549"/>
    <cellStyle name="Comma 2 18 7 5" xfId="11550"/>
    <cellStyle name="Comma 2 18 7 6" xfId="11551"/>
    <cellStyle name="Comma 2 18 7 7" xfId="11552"/>
    <cellStyle name="Comma 2 18 7 8" xfId="11553"/>
    <cellStyle name="Comma 2 18 7 9" xfId="11554"/>
    <cellStyle name="Comma 2 18 8" xfId="11555"/>
    <cellStyle name="Comma 2 18 8 2" xfId="11556"/>
    <cellStyle name="Comma 2 18 8 2 2" xfId="11557"/>
    <cellStyle name="Comma 2 18 8 3" xfId="11558"/>
    <cellStyle name="Comma 2 18 8 4" xfId="11559"/>
    <cellStyle name="Comma 2 18 8 5" xfId="11560"/>
    <cellStyle name="Comma 2 18 8 6" xfId="11561"/>
    <cellStyle name="Comma 2 18 8 7" xfId="11562"/>
    <cellStyle name="Comma 2 18 8 8" xfId="11563"/>
    <cellStyle name="Comma 2 18 8 9" xfId="11564"/>
    <cellStyle name="Comma 2 18 9" xfId="11565"/>
    <cellStyle name="Comma 2 18 9 2" xfId="11566"/>
    <cellStyle name="Comma 2 18 9 2 2" xfId="11567"/>
    <cellStyle name="Comma 2 18 9 3" xfId="11568"/>
    <cellStyle name="Comma 2 18 9 4" xfId="11569"/>
    <cellStyle name="Comma 2 18 9 5" xfId="11570"/>
    <cellStyle name="Comma 2 18 9 6" xfId="11571"/>
    <cellStyle name="Comma 2 18 9 7" xfId="11572"/>
    <cellStyle name="Comma 2 18 9 8" xfId="11573"/>
    <cellStyle name="Comma 2 18 9 9" xfId="11574"/>
    <cellStyle name="Comma 2 18_Installment payments as per agreement" xfId="11575"/>
    <cellStyle name="Comma 2 19" xfId="11576"/>
    <cellStyle name="Comma 2 19 10" xfId="11577"/>
    <cellStyle name="Comma 2 19 10 2" xfId="11578"/>
    <cellStyle name="Comma 2 19 10 2 2" xfId="11579"/>
    <cellStyle name="Comma 2 19 10 3" xfId="11580"/>
    <cellStyle name="Comma 2 19 10 4" xfId="11581"/>
    <cellStyle name="Comma 2 19 10 5" xfId="11582"/>
    <cellStyle name="Comma 2 19 10 6" xfId="11583"/>
    <cellStyle name="Comma 2 19 10 7" xfId="11584"/>
    <cellStyle name="Comma 2 19 10 8" xfId="11585"/>
    <cellStyle name="Comma 2 19 10 9" xfId="11586"/>
    <cellStyle name="Comma 2 19 11" xfId="11587"/>
    <cellStyle name="Comma 2 19 11 2" xfId="11588"/>
    <cellStyle name="Comma 2 19 11 2 2" xfId="11589"/>
    <cellStyle name="Comma 2 19 11 3" xfId="11590"/>
    <cellStyle name="Comma 2 19 11 4" xfId="11591"/>
    <cellStyle name="Comma 2 19 11 5" xfId="11592"/>
    <cellStyle name="Comma 2 19 11 6" xfId="11593"/>
    <cellStyle name="Comma 2 19 11 7" xfId="11594"/>
    <cellStyle name="Comma 2 19 11 8" xfId="11595"/>
    <cellStyle name="Comma 2 19 11 9" xfId="11596"/>
    <cellStyle name="Comma 2 19 12" xfId="11597"/>
    <cellStyle name="Comma 2 19 12 2" xfId="11598"/>
    <cellStyle name="Comma 2 19 12 2 2" xfId="11599"/>
    <cellStyle name="Comma 2 19 12 3" xfId="11600"/>
    <cellStyle name="Comma 2 19 12 4" xfId="11601"/>
    <cellStyle name="Comma 2 19 12 5" xfId="11602"/>
    <cellStyle name="Comma 2 19 12 6" xfId="11603"/>
    <cellStyle name="Comma 2 19 12 7" xfId="11604"/>
    <cellStyle name="Comma 2 19 12 8" xfId="11605"/>
    <cellStyle name="Comma 2 19 12 9" xfId="11606"/>
    <cellStyle name="Comma 2 19 13" xfId="11607"/>
    <cellStyle name="Comma 2 19 13 2" xfId="11608"/>
    <cellStyle name="Comma 2 19 13 2 2" xfId="11609"/>
    <cellStyle name="Comma 2 19 13 3" xfId="11610"/>
    <cellStyle name="Comma 2 19 13 4" xfId="11611"/>
    <cellStyle name="Comma 2 19 13 5" xfId="11612"/>
    <cellStyle name="Comma 2 19 13 6" xfId="11613"/>
    <cellStyle name="Comma 2 19 13 7" xfId="11614"/>
    <cellStyle name="Comma 2 19 13 8" xfId="11615"/>
    <cellStyle name="Comma 2 19 13 9" xfId="11616"/>
    <cellStyle name="Comma 2 19 14" xfId="11617"/>
    <cellStyle name="Comma 2 19 14 2" xfId="11618"/>
    <cellStyle name="Comma 2 19 14 2 2" xfId="11619"/>
    <cellStyle name="Comma 2 19 14 3" xfId="11620"/>
    <cellStyle name="Comma 2 19 14 4" xfId="11621"/>
    <cellStyle name="Comma 2 19 14 5" xfId="11622"/>
    <cellStyle name="Comma 2 19 14 6" xfId="11623"/>
    <cellStyle name="Comma 2 19 14 7" xfId="11624"/>
    <cellStyle name="Comma 2 19 14 8" xfId="11625"/>
    <cellStyle name="Comma 2 19 14 9" xfId="11626"/>
    <cellStyle name="Comma 2 19 15" xfId="11627"/>
    <cellStyle name="Comma 2 19 15 2" xfId="11628"/>
    <cellStyle name="Comma 2 19 16" xfId="11629"/>
    <cellStyle name="Comma 2 19 17" xfId="11630"/>
    <cellStyle name="Comma 2 19 18" xfId="11631"/>
    <cellStyle name="Comma 2 19 19" xfId="11632"/>
    <cellStyle name="Comma 2 19 2" xfId="11633"/>
    <cellStyle name="Comma 2 19 2 2" xfId="11634"/>
    <cellStyle name="Comma 2 19 2 2 2" xfId="11635"/>
    <cellStyle name="Comma 2 19 2 3" xfId="11636"/>
    <cellStyle name="Comma 2 19 2 4" xfId="11637"/>
    <cellStyle name="Comma 2 19 2 5" xfId="11638"/>
    <cellStyle name="Comma 2 19 2 6" xfId="11639"/>
    <cellStyle name="Comma 2 19 2 7" xfId="11640"/>
    <cellStyle name="Comma 2 19 2 8" xfId="11641"/>
    <cellStyle name="Comma 2 19 2 9" xfId="11642"/>
    <cellStyle name="Comma 2 19 20" xfId="11643"/>
    <cellStyle name="Comma 2 19 21" xfId="11644"/>
    <cellStyle name="Comma 2 19 22" xfId="11645"/>
    <cellStyle name="Comma 2 19 23" xfId="11646"/>
    <cellStyle name="Comma 2 19 24" xfId="11647"/>
    <cellStyle name="Comma 2 19 25" xfId="11648"/>
    <cellStyle name="Comma 2 19 26" xfId="11649"/>
    <cellStyle name="Comma 2 19 27" xfId="11650"/>
    <cellStyle name="Comma 2 19 28" xfId="11651"/>
    <cellStyle name="Comma 2 19 29" xfId="11652"/>
    <cellStyle name="Comma 2 19 3" xfId="11653"/>
    <cellStyle name="Comma 2 19 3 2" xfId="11654"/>
    <cellStyle name="Comma 2 19 3 2 2" xfId="11655"/>
    <cellStyle name="Comma 2 19 3 3" xfId="11656"/>
    <cellStyle name="Comma 2 19 3 4" xfId="11657"/>
    <cellStyle name="Comma 2 19 3 5" xfId="11658"/>
    <cellStyle name="Comma 2 19 3 6" xfId="11659"/>
    <cellStyle name="Comma 2 19 3 7" xfId="11660"/>
    <cellStyle name="Comma 2 19 3 8" xfId="11661"/>
    <cellStyle name="Comma 2 19 3 9" xfId="11662"/>
    <cellStyle name="Comma 2 19 30" xfId="11663"/>
    <cellStyle name="Comma 2 19 31" xfId="11664"/>
    <cellStyle name="Comma 2 19 32" xfId="11665"/>
    <cellStyle name="Comma 2 19 4" xfId="11666"/>
    <cellStyle name="Comma 2 19 4 2" xfId="11667"/>
    <cellStyle name="Comma 2 19 4 2 2" xfId="11668"/>
    <cellStyle name="Comma 2 19 4 3" xfId="11669"/>
    <cellStyle name="Comma 2 19 4 4" xfId="11670"/>
    <cellStyle name="Comma 2 19 4 5" xfId="11671"/>
    <cellStyle name="Comma 2 19 4 6" xfId="11672"/>
    <cellStyle name="Comma 2 19 4 7" xfId="11673"/>
    <cellStyle name="Comma 2 19 4 8" xfId="11674"/>
    <cellStyle name="Comma 2 19 4 9" xfId="11675"/>
    <cellStyle name="Comma 2 19 5" xfId="11676"/>
    <cellStyle name="Comma 2 19 5 2" xfId="11677"/>
    <cellStyle name="Comma 2 19 5 2 2" xfId="11678"/>
    <cellStyle name="Comma 2 19 5 3" xfId="11679"/>
    <cellStyle name="Comma 2 19 5 4" xfId="11680"/>
    <cellStyle name="Comma 2 19 5 5" xfId="11681"/>
    <cellStyle name="Comma 2 19 5 6" xfId="11682"/>
    <cellStyle name="Comma 2 19 5 7" xfId="11683"/>
    <cellStyle name="Comma 2 19 5 8" xfId="11684"/>
    <cellStyle name="Comma 2 19 5 9" xfId="11685"/>
    <cellStyle name="Comma 2 19 6" xfId="11686"/>
    <cellStyle name="Comma 2 19 6 2" xfId="11687"/>
    <cellStyle name="Comma 2 19 6 2 2" xfId="11688"/>
    <cellStyle name="Comma 2 19 6 3" xfId="11689"/>
    <cellStyle name="Comma 2 19 6 4" xfId="11690"/>
    <cellStyle name="Comma 2 19 6 5" xfId="11691"/>
    <cellStyle name="Comma 2 19 6 6" xfId="11692"/>
    <cellStyle name="Comma 2 19 6 7" xfId="11693"/>
    <cellStyle name="Comma 2 19 6 8" xfId="11694"/>
    <cellStyle name="Comma 2 19 6 9" xfId="11695"/>
    <cellStyle name="Comma 2 19 7" xfId="11696"/>
    <cellStyle name="Comma 2 19 7 2" xfId="11697"/>
    <cellStyle name="Comma 2 19 7 2 2" xfId="11698"/>
    <cellStyle name="Comma 2 19 7 3" xfId="11699"/>
    <cellStyle name="Comma 2 19 7 4" xfId="11700"/>
    <cellStyle name="Comma 2 19 7 5" xfId="11701"/>
    <cellStyle name="Comma 2 19 7 6" xfId="11702"/>
    <cellStyle name="Comma 2 19 7 7" xfId="11703"/>
    <cellStyle name="Comma 2 19 7 8" xfId="11704"/>
    <cellStyle name="Comma 2 19 7 9" xfId="11705"/>
    <cellStyle name="Comma 2 19 8" xfId="11706"/>
    <cellStyle name="Comma 2 19 8 2" xfId="11707"/>
    <cellStyle name="Comma 2 19 8 2 2" xfId="11708"/>
    <cellStyle name="Comma 2 19 8 3" xfId="11709"/>
    <cellStyle name="Comma 2 19 8 4" xfId="11710"/>
    <cellStyle name="Comma 2 19 8 5" xfId="11711"/>
    <cellStyle name="Comma 2 19 8 6" xfId="11712"/>
    <cellStyle name="Comma 2 19 8 7" xfId="11713"/>
    <cellStyle name="Comma 2 19 8 8" xfId="11714"/>
    <cellStyle name="Comma 2 19 8 9" xfId="11715"/>
    <cellStyle name="Comma 2 19 9" xfId="11716"/>
    <cellStyle name="Comma 2 19 9 2" xfId="11717"/>
    <cellStyle name="Comma 2 19 9 2 2" xfId="11718"/>
    <cellStyle name="Comma 2 19 9 3" xfId="11719"/>
    <cellStyle name="Comma 2 19 9 4" xfId="11720"/>
    <cellStyle name="Comma 2 19 9 5" xfId="11721"/>
    <cellStyle name="Comma 2 19 9 6" xfId="11722"/>
    <cellStyle name="Comma 2 19 9 7" xfId="11723"/>
    <cellStyle name="Comma 2 19 9 8" xfId="11724"/>
    <cellStyle name="Comma 2 19 9 9" xfId="11725"/>
    <cellStyle name="Comma 2 19_Installment payments as per agreement" xfId="11726"/>
    <cellStyle name="Comma 2 2" xfId="11727"/>
    <cellStyle name="Comma 2 2 10" xfId="11728"/>
    <cellStyle name="Comma 2 2 10 10" xfId="11729"/>
    <cellStyle name="Comma 2 2 10 11" xfId="11730"/>
    <cellStyle name="Comma 2 2 10 12" xfId="11731"/>
    <cellStyle name="Comma 2 2 10 2" xfId="11732"/>
    <cellStyle name="Comma 2 2 10 2 2" xfId="11733"/>
    <cellStyle name="Comma 2 2 10 3" xfId="11734"/>
    <cellStyle name="Comma 2 2 10 4" xfId="11735"/>
    <cellStyle name="Comma 2 2 10 5" xfId="11736"/>
    <cellStyle name="Comma 2 2 10 6" xfId="11737"/>
    <cellStyle name="Comma 2 2 10 7" xfId="11738"/>
    <cellStyle name="Comma 2 2 10 8" xfId="11739"/>
    <cellStyle name="Comma 2 2 10 9" xfId="11740"/>
    <cellStyle name="Comma 2 2 11" xfId="11741"/>
    <cellStyle name="Comma 2 2 11 10" xfId="11742"/>
    <cellStyle name="Comma 2 2 11 11" xfId="11743"/>
    <cellStyle name="Comma 2 2 11 12" xfId="11744"/>
    <cellStyle name="Comma 2 2 11 2" xfId="11745"/>
    <cellStyle name="Comma 2 2 11 2 2" xfId="11746"/>
    <cellStyle name="Comma 2 2 11 3" xfId="11747"/>
    <cellStyle name="Comma 2 2 11 4" xfId="11748"/>
    <cellStyle name="Comma 2 2 11 5" xfId="11749"/>
    <cellStyle name="Comma 2 2 11 6" xfId="11750"/>
    <cellStyle name="Comma 2 2 11 7" xfId="11751"/>
    <cellStyle name="Comma 2 2 11 8" xfId="11752"/>
    <cellStyle name="Comma 2 2 11 9" xfId="11753"/>
    <cellStyle name="Comma 2 2 12" xfId="11754"/>
    <cellStyle name="Comma 2 2 12 10" xfId="11755"/>
    <cellStyle name="Comma 2 2 12 11" xfId="11756"/>
    <cellStyle name="Comma 2 2 12 12" xfId="11757"/>
    <cellStyle name="Comma 2 2 12 2" xfId="11758"/>
    <cellStyle name="Comma 2 2 12 2 2" xfId="11759"/>
    <cellStyle name="Comma 2 2 12 3" xfId="11760"/>
    <cellStyle name="Comma 2 2 12 4" xfId="11761"/>
    <cellStyle name="Comma 2 2 12 5" xfId="11762"/>
    <cellStyle name="Comma 2 2 12 6" xfId="11763"/>
    <cellStyle name="Comma 2 2 12 7" xfId="11764"/>
    <cellStyle name="Comma 2 2 12 8" xfId="11765"/>
    <cellStyle name="Comma 2 2 12 9" xfId="11766"/>
    <cellStyle name="Comma 2 2 13" xfId="11767"/>
    <cellStyle name="Comma 2 2 13 10" xfId="11768"/>
    <cellStyle name="Comma 2 2 13 11" xfId="11769"/>
    <cellStyle name="Comma 2 2 13 12" xfId="11770"/>
    <cellStyle name="Comma 2 2 13 2" xfId="11771"/>
    <cellStyle name="Comma 2 2 13 3" xfId="11772"/>
    <cellStyle name="Comma 2 2 13 4" xfId="11773"/>
    <cellStyle name="Comma 2 2 13 5" xfId="11774"/>
    <cellStyle name="Comma 2 2 13 6" xfId="11775"/>
    <cellStyle name="Comma 2 2 13 7" xfId="11776"/>
    <cellStyle name="Comma 2 2 13 8" xfId="11777"/>
    <cellStyle name="Comma 2 2 13 9" xfId="11778"/>
    <cellStyle name="Comma 2 2 14" xfId="11779"/>
    <cellStyle name="Comma 2 2 14 10" xfId="11780"/>
    <cellStyle name="Comma 2 2 14 11" xfId="11781"/>
    <cellStyle name="Comma 2 2 14 12" xfId="11782"/>
    <cellStyle name="Comma 2 2 14 2" xfId="11783"/>
    <cellStyle name="Comma 2 2 14 2 2" xfId="11784"/>
    <cellStyle name="Comma 2 2 14 3" xfId="11785"/>
    <cellStyle name="Comma 2 2 14 4" xfId="11786"/>
    <cellStyle name="Comma 2 2 14 5" xfId="11787"/>
    <cellStyle name="Comma 2 2 14 6" xfId="11788"/>
    <cellStyle name="Comma 2 2 14 7" xfId="11789"/>
    <cellStyle name="Comma 2 2 14 8" xfId="11790"/>
    <cellStyle name="Comma 2 2 14 9" xfId="11791"/>
    <cellStyle name="Comma 2 2 15" xfId="11792"/>
    <cellStyle name="Comma 2 2 15 10" xfId="11793"/>
    <cellStyle name="Comma 2 2 15 11" xfId="11794"/>
    <cellStyle name="Comma 2 2 15 12" xfId="11795"/>
    <cellStyle name="Comma 2 2 15 2" xfId="11796"/>
    <cellStyle name="Comma 2 2 15 2 2" xfId="11797"/>
    <cellStyle name="Comma 2 2 15 3" xfId="11798"/>
    <cellStyle name="Comma 2 2 15 4" xfId="11799"/>
    <cellStyle name="Comma 2 2 15 5" xfId="11800"/>
    <cellStyle name="Comma 2 2 15 6" xfId="11801"/>
    <cellStyle name="Comma 2 2 15 7" xfId="11802"/>
    <cellStyle name="Comma 2 2 15 8" xfId="11803"/>
    <cellStyle name="Comma 2 2 15 9" xfId="11804"/>
    <cellStyle name="Comma 2 2 16" xfId="11805"/>
    <cellStyle name="Comma 2 2 16 10" xfId="11806"/>
    <cellStyle name="Comma 2 2 16 11" xfId="11807"/>
    <cellStyle name="Comma 2 2 16 12" xfId="11808"/>
    <cellStyle name="Comma 2 2 16 2" xfId="11809"/>
    <cellStyle name="Comma 2 2 16 2 2" xfId="11810"/>
    <cellStyle name="Comma 2 2 16 3" xfId="11811"/>
    <cellStyle name="Comma 2 2 16 4" xfId="11812"/>
    <cellStyle name="Comma 2 2 16 5" xfId="11813"/>
    <cellStyle name="Comma 2 2 16 6" xfId="11814"/>
    <cellStyle name="Comma 2 2 16 7" xfId="11815"/>
    <cellStyle name="Comma 2 2 16 8" xfId="11816"/>
    <cellStyle name="Comma 2 2 16 9" xfId="11817"/>
    <cellStyle name="Comma 2 2 17" xfId="11818"/>
    <cellStyle name="Comma 2 2 17 10" xfId="11819"/>
    <cellStyle name="Comma 2 2 17 11" xfId="11820"/>
    <cellStyle name="Comma 2 2 17 12" xfId="11821"/>
    <cellStyle name="Comma 2 2 17 2" xfId="11822"/>
    <cellStyle name="Comma 2 2 17 2 2" xfId="11823"/>
    <cellStyle name="Comma 2 2 17 3" xfId="11824"/>
    <cellStyle name="Comma 2 2 17 4" xfId="11825"/>
    <cellStyle name="Comma 2 2 17 5" xfId="11826"/>
    <cellStyle name="Comma 2 2 17 6" xfId="11827"/>
    <cellStyle name="Comma 2 2 17 7" xfId="11828"/>
    <cellStyle name="Comma 2 2 17 8" xfId="11829"/>
    <cellStyle name="Comma 2 2 17 9" xfId="11830"/>
    <cellStyle name="Comma 2 2 18" xfId="11831"/>
    <cellStyle name="Comma 2 2 18 10" xfId="11832"/>
    <cellStyle name="Comma 2 2 18 11" xfId="11833"/>
    <cellStyle name="Comma 2 2 18 12" xfId="11834"/>
    <cellStyle name="Comma 2 2 18 2" xfId="11835"/>
    <cellStyle name="Comma 2 2 18 2 2" xfId="11836"/>
    <cellStyle name="Comma 2 2 18 3" xfId="11837"/>
    <cellStyle name="Comma 2 2 18 4" xfId="11838"/>
    <cellStyle name="Comma 2 2 18 5" xfId="11839"/>
    <cellStyle name="Comma 2 2 18 6" xfId="11840"/>
    <cellStyle name="Comma 2 2 18 7" xfId="11841"/>
    <cellStyle name="Comma 2 2 18 8" xfId="11842"/>
    <cellStyle name="Comma 2 2 18 9" xfId="11843"/>
    <cellStyle name="Comma 2 2 19" xfId="11844"/>
    <cellStyle name="Comma 2 2 19 10" xfId="11845"/>
    <cellStyle name="Comma 2 2 19 11" xfId="11846"/>
    <cellStyle name="Comma 2 2 19 12" xfId="11847"/>
    <cellStyle name="Comma 2 2 19 2" xfId="11848"/>
    <cellStyle name="Comma 2 2 19 2 2" xfId="11849"/>
    <cellStyle name="Comma 2 2 19 3" xfId="11850"/>
    <cellStyle name="Comma 2 2 19 4" xfId="11851"/>
    <cellStyle name="Comma 2 2 19 5" xfId="11852"/>
    <cellStyle name="Comma 2 2 19 6" xfId="11853"/>
    <cellStyle name="Comma 2 2 19 7" xfId="11854"/>
    <cellStyle name="Comma 2 2 19 8" xfId="11855"/>
    <cellStyle name="Comma 2 2 19 9" xfId="11856"/>
    <cellStyle name="Comma 2 2 2" xfId="11857"/>
    <cellStyle name="Comma 2 2 2 10" xfId="11858"/>
    <cellStyle name="Comma 2 2 2 10 2" xfId="11859"/>
    <cellStyle name="Comma 2 2 2 11" xfId="11860"/>
    <cellStyle name="Comma 2 2 2 12" xfId="11861"/>
    <cellStyle name="Comma 2 2 2 13" xfId="11862"/>
    <cellStyle name="Comma 2 2 2 14" xfId="11863"/>
    <cellStyle name="Comma 2 2 2 15" xfId="11864"/>
    <cellStyle name="Comma 2 2 2 16" xfId="11865"/>
    <cellStyle name="Comma 2 2 2 17" xfId="11866"/>
    <cellStyle name="Comma 2 2 2 18" xfId="11867"/>
    <cellStyle name="Comma 2 2 2 19" xfId="11868"/>
    <cellStyle name="Comma 2 2 2 2" xfId="11869"/>
    <cellStyle name="Comma 2 2 2 2 10" xfId="11870"/>
    <cellStyle name="Comma 2 2 2 2 10 2" xfId="11871"/>
    <cellStyle name="Comma 2 2 2 2 10 2 2" xfId="11872"/>
    <cellStyle name="Comma 2 2 2 2 10 3" xfId="11873"/>
    <cellStyle name="Comma 2 2 2 2 10 4" xfId="11874"/>
    <cellStyle name="Comma 2 2 2 2 10 5" xfId="11875"/>
    <cellStyle name="Comma 2 2 2 2 10 6" xfId="11876"/>
    <cellStyle name="Comma 2 2 2 2 10 7" xfId="11877"/>
    <cellStyle name="Comma 2 2 2 2 10 8" xfId="11878"/>
    <cellStyle name="Comma 2 2 2 2 10 9" xfId="11879"/>
    <cellStyle name="Comma 2 2 2 2 11" xfId="11880"/>
    <cellStyle name="Comma 2 2 2 2 11 2" xfId="11881"/>
    <cellStyle name="Comma 2 2 2 2 11 2 2" xfId="11882"/>
    <cellStyle name="Comma 2 2 2 2 11 3" xfId="11883"/>
    <cellStyle name="Comma 2 2 2 2 11 4" xfId="11884"/>
    <cellStyle name="Comma 2 2 2 2 11 5" xfId="11885"/>
    <cellStyle name="Comma 2 2 2 2 11 6" xfId="11886"/>
    <cellStyle name="Comma 2 2 2 2 11 7" xfId="11887"/>
    <cellStyle name="Comma 2 2 2 2 11 8" xfId="11888"/>
    <cellStyle name="Comma 2 2 2 2 11 9" xfId="11889"/>
    <cellStyle name="Comma 2 2 2 2 12" xfId="11890"/>
    <cellStyle name="Comma 2 2 2 2 13" xfId="11891"/>
    <cellStyle name="Comma 2 2 2 2 14" xfId="11892"/>
    <cellStyle name="Comma 2 2 2 2 15" xfId="11893"/>
    <cellStyle name="Comma 2 2 2 2 16" xfId="11894"/>
    <cellStyle name="Comma 2 2 2 2 17" xfId="11895"/>
    <cellStyle name="Comma 2 2 2 2 18" xfId="11896"/>
    <cellStyle name="Comma 2 2 2 2 19" xfId="11897"/>
    <cellStyle name="Comma 2 2 2 2 2" xfId="11898"/>
    <cellStyle name="Comma 2 2 2 2 2 10" xfId="11899"/>
    <cellStyle name="Comma 2 2 2 2 2 11" xfId="11900"/>
    <cellStyle name="Comma 2 2 2 2 2 12" xfId="11901"/>
    <cellStyle name="Comma 2 2 2 2 2 13" xfId="11902"/>
    <cellStyle name="Comma 2 2 2 2 2 14" xfId="11903"/>
    <cellStyle name="Comma 2 2 2 2 2 15" xfId="11904"/>
    <cellStyle name="Comma 2 2 2 2 2 16" xfId="11905"/>
    <cellStyle name="Comma 2 2 2 2 2 17" xfId="11906"/>
    <cellStyle name="Comma 2 2 2 2 2 18" xfId="11907"/>
    <cellStyle name="Comma 2 2 2 2 2 19" xfId="11908"/>
    <cellStyle name="Comma 2 2 2 2 2 2" xfId="11909"/>
    <cellStyle name="Comma 2 2 2 2 2 2 10" xfId="11910"/>
    <cellStyle name="Comma 2 2 2 2 2 2 11" xfId="11911"/>
    <cellStyle name="Comma 2 2 2 2 2 2 12" xfId="11912"/>
    <cellStyle name="Comma 2 2 2 2 2 2 13" xfId="11913"/>
    <cellStyle name="Comma 2 2 2 2 2 2 14" xfId="11914"/>
    <cellStyle name="Comma 2 2 2 2 2 2 15" xfId="11915"/>
    <cellStyle name="Comma 2 2 2 2 2 2 16" xfId="11916"/>
    <cellStyle name="Comma 2 2 2 2 2 2 16 2" xfId="11917"/>
    <cellStyle name="Comma 2 2 2 2 2 2 17" xfId="11918"/>
    <cellStyle name="Comma 2 2 2 2 2 2 18" xfId="11919"/>
    <cellStyle name="Comma 2 2 2 2 2 2 19" xfId="11920"/>
    <cellStyle name="Comma 2 2 2 2 2 2 2" xfId="11921"/>
    <cellStyle name="Comma 2 2 2 2 2 2 2 10" xfId="11922"/>
    <cellStyle name="Comma 2 2 2 2 2 2 2 11" xfId="11923"/>
    <cellStyle name="Comma 2 2 2 2 2 2 2 12" xfId="11924"/>
    <cellStyle name="Comma 2 2 2 2 2 2 2 13" xfId="11925"/>
    <cellStyle name="Comma 2 2 2 2 2 2 2 14" xfId="11926"/>
    <cellStyle name="Comma 2 2 2 2 2 2 2 15" xfId="11927"/>
    <cellStyle name="Comma 2 2 2 2 2 2 2 15 2" xfId="11928"/>
    <cellStyle name="Comma 2 2 2 2 2 2 2 16" xfId="11929"/>
    <cellStyle name="Comma 2 2 2 2 2 2 2 17" xfId="11930"/>
    <cellStyle name="Comma 2 2 2 2 2 2 2 18" xfId="11931"/>
    <cellStyle name="Comma 2 2 2 2 2 2 2 19" xfId="11932"/>
    <cellStyle name="Comma 2 2 2 2 2 2 2 2" xfId="11933"/>
    <cellStyle name="Comma 2 2 2 2 2 2 2 2 2" xfId="11934"/>
    <cellStyle name="Comma 2 2 2 2 2 2 2 2 2 2" xfId="11935"/>
    <cellStyle name="Comma 2 2 2 2 2 2 2 2 3" xfId="11936"/>
    <cellStyle name="Comma 2 2 2 2 2 2 2 2 4" xfId="11937"/>
    <cellStyle name="Comma 2 2 2 2 2 2 2 2 5" xfId="11938"/>
    <cellStyle name="Comma 2 2 2 2 2 2 2 2 6" xfId="11939"/>
    <cellStyle name="Comma 2 2 2 2 2 2 2 2 7" xfId="11940"/>
    <cellStyle name="Comma 2 2 2 2 2 2 2 2 8" xfId="11941"/>
    <cellStyle name="Comma 2 2 2 2 2 2 2 2 9" xfId="11942"/>
    <cellStyle name="Comma 2 2 2 2 2 2 2 20" xfId="11943"/>
    <cellStyle name="Comma 2 2 2 2 2 2 2 21" xfId="11944"/>
    <cellStyle name="Comma 2 2 2 2 2 2 2 22" xfId="11945"/>
    <cellStyle name="Comma 2 2 2 2 2 2 2 23" xfId="11946"/>
    <cellStyle name="Comma 2 2 2 2 2 2 2 24" xfId="11947"/>
    <cellStyle name="Comma 2 2 2 2 2 2 2 25" xfId="11948"/>
    <cellStyle name="Comma 2 2 2 2 2 2 2 26" xfId="11949"/>
    <cellStyle name="Comma 2 2 2 2 2 2 2 27" xfId="11950"/>
    <cellStyle name="Comma 2 2 2 2 2 2 2 28" xfId="11951"/>
    <cellStyle name="Comma 2 2 2 2 2 2 2 29" xfId="11952"/>
    <cellStyle name="Comma 2 2 2 2 2 2 2 3" xfId="11953"/>
    <cellStyle name="Comma 2 2 2 2 2 2 2 30" xfId="11954"/>
    <cellStyle name="Comma 2 2 2 2 2 2 2 31" xfId="11955"/>
    <cellStyle name="Comma 2 2 2 2 2 2 2 32" xfId="11956"/>
    <cellStyle name="Comma 2 2 2 2 2 2 2 4" xfId="11957"/>
    <cellStyle name="Comma 2 2 2 2 2 2 2 5" xfId="11958"/>
    <cellStyle name="Comma 2 2 2 2 2 2 2 6" xfId="11959"/>
    <cellStyle name="Comma 2 2 2 2 2 2 2 7" xfId="11960"/>
    <cellStyle name="Comma 2 2 2 2 2 2 2 8" xfId="11961"/>
    <cellStyle name="Comma 2 2 2 2 2 2 2 9" xfId="11962"/>
    <cellStyle name="Comma 2 2 2 2 2 2 20" xfId="11963"/>
    <cellStyle name="Comma 2 2 2 2 2 2 21" xfId="11964"/>
    <cellStyle name="Comma 2 2 2 2 2 2 22" xfId="11965"/>
    <cellStyle name="Comma 2 2 2 2 2 2 23" xfId="11966"/>
    <cellStyle name="Comma 2 2 2 2 2 2 24" xfId="11967"/>
    <cellStyle name="Comma 2 2 2 2 2 2 25" xfId="11968"/>
    <cellStyle name="Comma 2 2 2 2 2 2 26" xfId="11969"/>
    <cellStyle name="Comma 2 2 2 2 2 2 27" xfId="11970"/>
    <cellStyle name="Comma 2 2 2 2 2 2 28" xfId="11971"/>
    <cellStyle name="Comma 2 2 2 2 2 2 29" xfId="11972"/>
    <cellStyle name="Comma 2 2 2 2 2 2 3" xfId="11973"/>
    <cellStyle name="Comma 2 2 2 2 2 2 3 10" xfId="11974"/>
    <cellStyle name="Comma 2 2 2 2 2 2 3 11" xfId="11975"/>
    <cellStyle name="Comma 2 2 2 2 2 2 3 12" xfId="11976"/>
    <cellStyle name="Comma 2 2 2 2 2 2 3 13" xfId="11977"/>
    <cellStyle name="Comma 2 2 2 2 2 2 3 14" xfId="11978"/>
    <cellStyle name="Comma 2 2 2 2 2 2 3 15" xfId="11979"/>
    <cellStyle name="Comma 2 2 2 2 2 2 3 16" xfId="11980"/>
    <cellStyle name="Comma 2 2 2 2 2 2 3 17" xfId="11981"/>
    <cellStyle name="Comma 2 2 2 2 2 2 3 18" xfId="11982"/>
    <cellStyle name="Comma 2 2 2 2 2 2 3 19" xfId="11983"/>
    <cellStyle name="Comma 2 2 2 2 2 2 3 2" xfId="11984"/>
    <cellStyle name="Comma 2 2 2 2 2 2 3 20" xfId="11985"/>
    <cellStyle name="Comma 2 2 2 2 2 2 3 21" xfId="11986"/>
    <cellStyle name="Comma 2 2 2 2 2 2 3 22" xfId="11987"/>
    <cellStyle name="Comma 2 2 2 2 2 2 3 23" xfId="11988"/>
    <cellStyle name="Comma 2 2 2 2 2 2 3 24" xfId="11989"/>
    <cellStyle name="Comma 2 2 2 2 2 2 3 25" xfId="11990"/>
    <cellStyle name="Comma 2 2 2 2 2 2 3 26" xfId="11991"/>
    <cellStyle name="Comma 2 2 2 2 2 2 3 27" xfId="11992"/>
    <cellStyle name="Comma 2 2 2 2 2 2 3 28" xfId="11993"/>
    <cellStyle name="Comma 2 2 2 2 2 2 3 29" xfId="11994"/>
    <cellStyle name="Comma 2 2 2 2 2 2 3 3" xfId="11995"/>
    <cellStyle name="Comma 2 2 2 2 2 2 3 30" xfId="11996"/>
    <cellStyle name="Comma 2 2 2 2 2 2 3 31" xfId="11997"/>
    <cellStyle name="Comma 2 2 2 2 2 2 3 32" xfId="11998"/>
    <cellStyle name="Comma 2 2 2 2 2 2 3 4" xfId="11999"/>
    <cellStyle name="Comma 2 2 2 2 2 2 3 5" xfId="12000"/>
    <cellStyle name="Comma 2 2 2 2 2 2 3 6" xfId="12001"/>
    <cellStyle name="Comma 2 2 2 2 2 2 3 7" xfId="12002"/>
    <cellStyle name="Comma 2 2 2 2 2 2 3 8" xfId="12003"/>
    <cellStyle name="Comma 2 2 2 2 2 2 3 9" xfId="12004"/>
    <cellStyle name="Comma 2 2 2 2 2 2 30" xfId="12005"/>
    <cellStyle name="Comma 2 2 2 2 2 2 31" xfId="12006"/>
    <cellStyle name="Comma 2 2 2 2 2 2 32" xfId="12007"/>
    <cellStyle name="Comma 2 2 2 2 2 2 33" xfId="12008"/>
    <cellStyle name="Comma 2 2 2 2 2 2 34" xfId="12009"/>
    <cellStyle name="Comma 2 2 2 2 2 2 4" xfId="12010"/>
    <cellStyle name="Comma 2 2 2 2 2 2 4 10" xfId="12011"/>
    <cellStyle name="Comma 2 2 2 2 2 2 4 11" xfId="12012"/>
    <cellStyle name="Comma 2 2 2 2 2 2 4 2" xfId="12013"/>
    <cellStyle name="Comma 2 2 2 2 2 2 4 2 2" xfId="12014"/>
    <cellStyle name="Comma 2 2 2 2 2 2 4 3" xfId="12015"/>
    <cellStyle name="Comma 2 2 2 2 2 2 4 4" xfId="12016"/>
    <cellStyle name="Comma 2 2 2 2 2 2 4 5" xfId="12017"/>
    <cellStyle name="Comma 2 2 2 2 2 2 4 6" xfId="12018"/>
    <cellStyle name="Comma 2 2 2 2 2 2 4 7" xfId="12019"/>
    <cellStyle name="Comma 2 2 2 2 2 2 4 8" xfId="12020"/>
    <cellStyle name="Comma 2 2 2 2 2 2 4 9" xfId="12021"/>
    <cellStyle name="Comma 2 2 2 2 2 2 5" xfId="12022"/>
    <cellStyle name="Comma 2 2 2 2 2 2 5 2" xfId="12023"/>
    <cellStyle name="Comma 2 2 2 2 2 2 5 2 2" xfId="12024"/>
    <cellStyle name="Comma 2 2 2 2 2 2 5 3" xfId="12025"/>
    <cellStyle name="Comma 2 2 2 2 2 2 5 4" xfId="12026"/>
    <cellStyle name="Comma 2 2 2 2 2 2 5 5" xfId="12027"/>
    <cellStyle name="Comma 2 2 2 2 2 2 5 6" xfId="12028"/>
    <cellStyle name="Comma 2 2 2 2 2 2 5 7" xfId="12029"/>
    <cellStyle name="Comma 2 2 2 2 2 2 5 8" xfId="12030"/>
    <cellStyle name="Comma 2 2 2 2 2 2 5 9" xfId="12031"/>
    <cellStyle name="Comma 2 2 2 2 2 2 6" xfId="12032"/>
    <cellStyle name="Comma 2 2 2 2 2 2 6 2" xfId="12033"/>
    <cellStyle name="Comma 2 2 2 2 2 2 6 2 2" xfId="12034"/>
    <cellStyle name="Comma 2 2 2 2 2 2 6 3" xfId="12035"/>
    <cellStyle name="Comma 2 2 2 2 2 2 6 4" xfId="12036"/>
    <cellStyle name="Comma 2 2 2 2 2 2 6 5" xfId="12037"/>
    <cellStyle name="Comma 2 2 2 2 2 2 6 6" xfId="12038"/>
    <cellStyle name="Comma 2 2 2 2 2 2 6 7" xfId="12039"/>
    <cellStyle name="Comma 2 2 2 2 2 2 6 8" xfId="12040"/>
    <cellStyle name="Comma 2 2 2 2 2 2 6 9" xfId="12041"/>
    <cellStyle name="Comma 2 2 2 2 2 2 7" xfId="12042"/>
    <cellStyle name="Comma 2 2 2 2 2 2 8" xfId="12043"/>
    <cellStyle name="Comma 2 2 2 2 2 2 9" xfId="12044"/>
    <cellStyle name="Comma 2 2 2 2 2 20" xfId="12045"/>
    <cellStyle name="Comma 2 2 2 2 2 20 2" xfId="12046"/>
    <cellStyle name="Comma 2 2 2 2 2 21" xfId="12047"/>
    <cellStyle name="Comma 2 2 2 2 2 22" xfId="12048"/>
    <cellStyle name="Comma 2 2 2 2 2 23" xfId="12049"/>
    <cellStyle name="Comma 2 2 2 2 2 24" xfId="12050"/>
    <cellStyle name="Comma 2 2 2 2 2 25" xfId="12051"/>
    <cellStyle name="Comma 2 2 2 2 2 26" xfId="12052"/>
    <cellStyle name="Comma 2 2 2 2 2 27" xfId="12053"/>
    <cellStyle name="Comma 2 2 2 2 2 28" xfId="12054"/>
    <cellStyle name="Comma 2 2 2 2 2 29" xfId="12055"/>
    <cellStyle name="Comma 2 2 2 2 2 3" xfId="12056"/>
    <cellStyle name="Comma 2 2 2 2 2 3 10" xfId="12057"/>
    <cellStyle name="Comma 2 2 2 2 2 3 11" xfId="12058"/>
    <cellStyle name="Comma 2 2 2 2 2 3 12" xfId="12059"/>
    <cellStyle name="Comma 2 2 2 2 2 3 13" xfId="12060"/>
    <cellStyle name="Comma 2 2 2 2 2 3 14" xfId="12061"/>
    <cellStyle name="Comma 2 2 2 2 2 3 15" xfId="12062"/>
    <cellStyle name="Comma 2 2 2 2 2 3 16" xfId="12063"/>
    <cellStyle name="Comma 2 2 2 2 2 3 17" xfId="12064"/>
    <cellStyle name="Comma 2 2 2 2 2 3 18" xfId="12065"/>
    <cellStyle name="Comma 2 2 2 2 2 3 19" xfId="12066"/>
    <cellStyle name="Comma 2 2 2 2 2 3 2" xfId="12067"/>
    <cellStyle name="Comma 2 2 2 2 2 3 20" xfId="12068"/>
    <cellStyle name="Comma 2 2 2 2 2 3 21" xfId="12069"/>
    <cellStyle name="Comma 2 2 2 2 2 3 22" xfId="12070"/>
    <cellStyle name="Comma 2 2 2 2 2 3 23" xfId="12071"/>
    <cellStyle name="Comma 2 2 2 2 2 3 24" xfId="12072"/>
    <cellStyle name="Comma 2 2 2 2 2 3 25" xfId="12073"/>
    <cellStyle name="Comma 2 2 2 2 2 3 26" xfId="12074"/>
    <cellStyle name="Comma 2 2 2 2 2 3 27" xfId="12075"/>
    <cellStyle name="Comma 2 2 2 2 2 3 28" xfId="12076"/>
    <cellStyle name="Comma 2 2 2 2 2 3 29" xfId="12077"/>
    <cellStyle name="Comma 2 2 2 2 2 3 3" xfId="12078"/>
    <cellStyle name="Comma 2 2 2 2 2 3 30" xfId="12079"/>
    <cellStyle name="Comma 2 2 2 2 2 3 31" xfId="12080"/>
    <cellStyle name="Comma 2 2 2 2 2 3 32" xfId="12081"/>
    <cellStyle name="Comma 2 2 2 2 2 3 4" xfId="12082"/>
    <cellStyle name="Comma 2 2 2 2 2 3 5" xfId="12083"/>
    <cellStyle name="Comma 2 2 2 2 2 3 6" xfId="12084"/>
    <cellStyle name="Comma 2 2 2 2 2 3 7" xfId="12085"/>
    <cellStyle name="Comma 2 2 2 2 2 3 8" xfId="12086"/>
    <cellStyle name="Comma 2 2 2 2 2 3 9" xfId="12087"/>
    <cellStyle name="Comma 2 2 2 2 2 30" xfId="12088"/>
    <cellStyle name="Comma 2 2 2 2 2 31" xfId="12089"/>
    <cellStyle name="Comma 2 2 2 2 2 32" xfId="12090"/>
    <cellStyle name="Comma 2 2 2 2 2 33" xfId="12091"/>
    <cellStyle name="Comma 2 2 2 2 2 34" xfId="12092"/>
    <cellStyle name="Comma 2 2 2 2 2 35" xfId="12093"/>
    <cellStyle name="Comma 2 2 2 2 2 36" xfId="12094"/>
    <cellStyle name="Comma 2 2 2 2 2 37" xfId="12095"/>
    <cellStyle name="Comma 2 2 2 2 2 38" xfId="12096"/>
    <cellStyle name="Comma 2 2 2 2 2 4" xfId="12097"/>
    <cellStyle name="Comma 2 2 2 2 2 4 10" xfId="12098"/>
    <cellStyle name="Comma 2 2 2 2 2 4 11" xfId="12099"/>
    <cellStyle name="Comma 2 2 2 2 2 4 12" xfId="12100"/>
    <cellStyle name="Comma 2 2 2 2 2 4 13" xfId="12101"/>
    <cellStyle name="Comma 2 2 2 2 2 4 14" xfId="12102"/>
    <cellStyle name="Comma 2 2 2 2 2 4 15" xfId="12103"/>
    <cellStyle name="Comma 2 2 2 2 2 4 16" xfId="12104"/>
    <cellStyle name="Comma 2 2 2 2 2 4 17" xfId="12105"/>
    <cellStyle name="Comma 2 2 2 2 2 4 18" xfId="12106"/>
    <cellStyle name="Comma 2 2 2 2 2 4 19" xfId="12107"/>
    <cellStyle name="Comma 2 2 2 2 2 4 2" xfId="12108"/>
    <cellStyle name="Comma 2 2 2 2 2 4 20" xfId="12109"/>
    <cellStyle name="Comma 2 2 2 2 2 4 21" xfId="12110"/>
    <cellStyle name="Comma 2 2 2 2 2 4 22" xfId="12111"/>
    <cellStyle name="Comma 2 2 2 2 2 4 23" xfId="12112"/>
    <cellStyle name="Comma 2 2 2 2 2 4 24" xfId="12113"/>
    <cellStyle name="Comma 2 2 2 2 2 4 25" xfId="12114"/>
    <cellStyle name="Comma 2 2 2 2 2 4 26" xfId="12115"/>
    <cellStyle name="Comma 2 2 2 2 2 4 27" xfId="12116"/>
    <cellStyle name="Comma 2 2 2 2 2 4 28" xfId="12117"/>
    <cellStyle name="Comma 2 2 2 2 2 4 29" xfId="12118"/>
    <cellStyle name="Comma 2 2 2 2 2 4 3" xfId="12119"/>
    <cellStyle name="Comma 2 2 2 2 2 4 30" xfId="12120"/>
    <cellStyle name="Comma 2 2 2 2 2 4 31" xfId="12121"/>
    <cellStyle name="Comma 2 2 2 2 2 4 32" xfId="12122"/>
    <cellStyle name="Comma 2 2 2 2 2 4 4" xfId="12123"/>
    <cellStyle name="Comma 2 2 2 2 2 4 5" xfId="12124"/>
    <cellStyle name="Comma 2 2 2 2 2 4 6" xfId="12125"/>
    <cellStyle name="Comma 2 2 2 2 2 4 7" xfId="12126"/>
    <cellStyle name="Comma 2 2 2 2 2 4 8" xfId="12127"/>
    <cellStyle name="Comma 2 2 2 2 2 4 9" xfId="12128"/>
    <cellStyle name="Comma 2 2 2 2 2 5" xfId="12129"/>
    <cellStyle name="Comma 2 2 2 2 2 5 10" xfId="12130"/>
    <cellStyle name="Comma 2 2 2 2 2 5 11" xfId="12131"/>
    <cellStyle name="Comma 2 2 2 2 2 5 12" xfId="12132"/>
    <cellStyle name="Comma 2 2 2 2 2 5 13" xfId="12133"/>
    <cellStyle name="Comma 2 2 2 2 2 5 14" xfId="12134"/>
    <cellStyle name="Comma 2 2 2 2 2 5 15" xfId="12135"/>
    <cellStyle name="Comma 2 2 2 2 2 5 16" xfId="12136"/>
    <cellStyle name="Comma 2 2 2 2 2 5 17" xfId="12137"/>
    <cellStyle name="Comma 2 2 2 2 2 5 18" xfId="12138"/>
    <cellStyle name="Comma 2 2 2 2 2 5 19" xfId="12139"/>
    <cellStyle name="Comma 2 2 2 2 2 5 2" xfId="12140"/>
    <cellStyle name="Comma 2 2 2 2 2 5 2 2" xfId="12141"/>
    <cellStyle name="Comma 2 2 2 2 2 5 20" xfId="12142"/>
    <cellStyle name="Comma 2 2 2 2 2 5 21" xfId="12143"/>
    <cellStyle name="Comma 2 2 2 2 2 5 22" xfId="12144"/>
    <cellStyle name="Comma 2 2 2 2 2 5 3" xfId="12145"/>
    <cellStyle name="Comma 2 2 2 2 2 5 4" xfId="12146"/>
    <cellStyle name="Comma 2 2 2 2 2 5 5" xfId="12147"/>
    <cellStyle name="Comma 2 2 2 2 2 5 6" xfId="12148"/>
    <cellStyle name="Comma 2 2 2 2 2 5 7" xfId="12149"/>
    <cellStyle name="Comma 2 2 2 2 2 5 8" xfId="12150"/>
    <cellStyle name="Comma 2 2 2 2 2 5 9" xfId="12151"/>
    <cellStyle name="Comma 2 2 2 2 2 6" xfId="12152"/>
    <cellStyle name="Comma 2 2 2 2 2 6 10" xfId="12153"/>
    <cellStyle name="Comma 2 2 2 2 2 6 11" xfId="12154"/>
    <cellStyle name="Comma 2 2 2 2 2 6 12" xfId="12155"/>
    <cellStyle name="Comma 2 2 2 2 2 6 2" xfId="12156"/>
    <cellStyle name="Comma 2 2 2 2 2 6 2 2" xfId="12157"/>
    <cellStyle name="Comma 2 2 2 2 2 6 3" xfId="12158"/>
    <cellStyle name="Comma 2 2 2 2 2 6 4" xfId="12159"/>
    <cellStyle name="Comma 2 2 2 2 2 6 5" xfId="12160"/>
    <cellStyle name="Comma 2 2 2 2 2 6 6" xfId="12161"/>
    <cellStyle name="Comma 2 2 2 2 2 6 7" xfId="12162"/>
    <cellStyle name="Comma 2 2 2 2 2 6 8" xfId="12163"/>
    <cellStyle name="Comma 2 2 2 2 2 6 9" xfId="12164"/>
    <cellStyle name="Comma 2 2 2 2 2 7" xfId="12165"/>
    <cellStyle name="Comma 2 2 2 2 2 7 10" xfId="12166"/>
    <cellStyle name="Comma 2 2 2 2 2 7 11" xfId="12167"/>
    <cellStyle name="Comma 2 2 2 2 2 7 12" xfId="12168"/>
    <cellStyle name="Comma 2 2 2 2 2 7 2" xfId="12169"/>
    <cellStyle name="Comma 2 2 2 2 2 7 2 2" xfId="12170"/>
    <cellStyle name="Comma 2 2 2 2 2 7 3" xfId="12171"/>
    <cellStyle name="Comma 2 2 2 2 2 7 4" xfId="12172"/>
    <cellStyle name="Comma 2 2 2 2 2 7 5" xfId="12173"/>
    <cellStyle name="Comma 2 2 2 2 2 7 6" xfId="12174"/>
    <cellStyle name="Comma 2 2 2 2 2 7 7" xfId="12175"/>
    <cellStyle name="Comma 2 2 2 2 2 7 8" xfId="12176"/>
    <cellStyle name="Comma 2 2 2 2 2 7 9" xfId="12177"/>
    <cellStyle name="Comma 2 2 2 2 2 8" xfId="12178"/>
    <cellStyle name="Comma 2 2 2 2 2 8 2" xfId="12179"/>
    <cellStyle name="Comma 2 2 2 2 2 8 2 2" xfId="12180"/>
    <cellStyle name="Comma 2 2 2 2 2 8 3" xfId="12181"/>
    <cellStyle name="Comma 2 2 2 2 2 8 4" xfId="12182"/>
    <cellStyle name="Comma 2 2 2 2 2 8 5" xfId="12183"/>
    <cellStyle name="Comma 2 2 2 2 2 8 6" xfId="12184"/>
    <cellStyle name="Comma 2 2 2 2 2 8 7" xfId="12185"/>
    <cellStyle name="Comma 2 2 2 2 2 8 8" xfId="12186"/>
    <cellStyle name="Comma 2 2 2 2 2 8 9" xfId="12187"/>
    <cellStyle name="Comma 2 2 2 2 2 9" xfId="12188"/>
    <cellStyle name="Comma 2 2 2 2 20" xfId="12189"/>
    <cellStyle name="Comma 2 2 2 2 20 2" xfId="12190"/>
    <cellStyle name="Comma 2 2 2 2 21" xfId="12191"/>
    <cellStyle name="Comma 2 2 2 2 22" xfId="12192"/>
    <cellStyle name="Comma 2 2 2 2 23" xfId="12193"/>
    <cellStyle name="Comma 2 2 2 2 24" xfId="12194"/>
    <cellStyle name="Comma 2 2 2 2 25" xfId="12195"/>
    <cellStyle name="Comma 2 2 2 2 26" xfId="12196"/>
    <cellStyle name="Comma 2 2 2 2 27" xfId="12197"/>
    <cellStyle name="Comma 2 2 2 2 28" xfId="12198"/>
    <cellStyle name="Comma 2 2 2 2 29" xfId="12199"/>
    <cellStyle name="Comma 2 2 2 2 3" xfId="12200"/>
    <cellStyle name="Comma 2 2 2 2 3 10" xfId="12201"/>
    <cellStyle name="Comma 2 2 2 2 3 11" xfId="12202"/>
    <cellStyle name="Comma 2 2 2 2 3 12" xfId="12203"/>
    <cellStyle name="Comma 2 2 2 2 3 13" xfId="12204"/>
    <cellStyle name="Comma 2 2 2 2 3 14" xfId="12205"/>
    <cellStyle name="Comma 2 2 2 2 3 15" xfId="12206"/>
    <cellStyle name="Comma 2 2 2 2 3 16" xfId="12207"/>
    <cellStyle name="Comma 2 2 2 2 3 17" xfId="12208"/>
    <cellStyle name="Comma 2 2 2 2 3 18" xfId="12209"/>
    <cellStyle name="Comma 2 2 2 2 3 19" xfId="12210"/>
    <cellStyle name="Comma 2 2 2 2 3 2" xfId="12211"/>
    <cellStyle name="Comma 2 2 2 2 3 2 2" xfId="12212"/>
    <cellStyle name="Comma 2 2 2 2 3 20" xfId="12213"/>
    <cellStyle name="Comma 2 2 2 2 3 21" xfId="12214"/>
    <cellStyle name="Comma 2 2 2 2 3 22" xfId="12215"/>
    <cellStyle name="Comma 2 2 2 2 3 23" xfId="12216"/>
    <cellStyle name="Comma 2 2 2 2 3 24" xfId="12217"/>
    <cellStyle name="Comma 2 2 2 2 3 25" xfId="12218"/>
    <cellStyle name="Comma 2 2 2 2 3 26" xfId="12219"/>
    <cellStyle name="Comma 2 2 2 2 3 27" xfId="12220"/>
    <cellStyle name="Comma 2 2 2 2 3 28" xfId="12221"/>
    <cellStyle name="Comma 2 2 2 2 3 29" xfId="12222"/>
    <cellStyle name="Comma 2 2 2 2 3 3" xfId="12223"/>
    <cellStyle name="Comma 2 2 2 2 3 30" xfId="12224"/>
    <cellStyle name="Comma 2 2 2 2 3 31" xfId="12225"/>
    <cellStyle name="Comma 2 2 2 2 3 32" xfId="12226"/>
    <cellStyle name="Comma 2 2 2 2 3 4" xfId="12227"/>
    <cellStyle name="Comma 2 2 2 2 3 5" xfId="12228"/>
    <cellStyle name="Comma 2 2 2 2 3 6" xfId="12229"/>
    <cellStyle name="Comma 2 2 2 2 3 7" xfId="12230"/>
    <cellStyle name="Comma 2 2 2 2 3 8" xfId="12231"/>
    <cellStyle name="Comma 2 2 2 2 3 9" xfId="12232"/>
    <cellStyle name="Comma 2 2 2 2 30" xfId="12233"/>
    <cellStyle name="Comma 2 2 2 2 31" xfId="12234"/>
    <cellStyle name="Comma 2 2 2 2 32" xfId="12235"/>
    <cellStyle name="Comma 2 2 2 2 33" xfId="12236"/>
    <cellStyle name="Comma 2 2 2 2 34" xfId="12237"/>
    <cellStyle name="Comma 2 2 2 2 35" xfId="12238"/>
    <cellStyle name="Comma 2 2 2 2 36" xfId="12239"/>
    <cellStyle name="Comma 2 2 2 2 37" xfId="12240"/>
    <cellStyle name="Comma 2 2 2 2 38" xfId="12241"/>
    <cellStyle name="Comma 2 2 2 2 4" xfId="12242"/>
    <cellStyle name="Comma 2 2 2 2 4 10" xfId="12243"/>
    <cellStyle name="Comma 2 2 2 2 4 11" xfId="12244"/>
    <cellStyle name="Comma 2 2 2 2 4 12" xfId="12245"/>
    <cellStyle name="Comma 2 2 2 2 4 13" xfId="12246"/>
    <cellStyle name="Comma 2 2 2 2 4 14" xfId="12247"/>
    <cellStyle name="Comma 2 2 2 2 4 15" xfId="12248"/>
    <cellStyle name="Comma 2 2 2 2 4 16" xfId="12249"/>
    <cellStyle name="Comma 2 2 2 2 4 17" xfId="12250"/>
    <cellStyle name="Comma 2 2 2 2 4 18" xfId="12251"/>
    <cellStyle name="Comma 2 2 2 2 4 19" xfId="12252"/>
    <cellStyle name="Comma 2 2 2 2 4 2" xfId="12253"/>
    <cellStyle name="Comma 2 2 2 2 4 2 2" xfId="12254"/>
    <cellStyle name="Comma 2 2 2 2 4 20" xfId="12255"/>
    <cellStyle name="Comma 2 2 2 2 4 21" xfId="12256"/>
    <cellStyle name="Comma 2 2 2 2 4 22" xfId="12257"/>
    <cellStyle name="Comma 2 2 2 2 4 23" xfId="12258"/>
    <cellStyle name="Comma 2 2 2 2 4 24" xfId="12259"/>
    <cellStyle name="Comma 2 2 2 2 4 25" xfId="12260"/>
    <cellStyle name="Comma 2 2 2 2 4 26" xfId="12261"/>
    <cellStyle name="Comma 2 2 2 2 4 27" xfId="12262"/>
    <cellStyle name="Comma 2 2 2 2 4 28" xfId="12263"/>
    <cellStyle name="Comma 2 2 2 2 4 29" xfId="12264"/>
    <cellStyle name="Comma 2 2 2 2 4 3" xfId="12265"/>
    <cellStyle name="Comma 2 2 2 2 4 30" xfId="12266"/>
    <cellStyle name="Comma 2 2 2 2 4 31" xfId="12267"/>
    <cellStyle name="Comma 2 2 2 2 4 32" xfId="12268"/>
    <cellStyle name="Comma 2 2 2 2 4 4" xfId="12269"/>
    <cellStyle name="Comma 2 2 2 2 4 5" xfId="12270"/>
    <cellStyle name="Comma 2 2 2 2 4 6" xfId="12271"/>
    <cellStyle name="Comma 2 2 2 2 4 7" xfId="12272"/>
    <cellStyle name="Comma 2 2 2 2 4 8" xfId="12273"/>
    <cellStyle name="Comma 2 2 2 2 4 9" xfId="12274"/>
    <cellStyle name="Comma 2 2 2 2 5" xfId="12275"/>
    <cellStyle name="Comma 2 2 2 2 5 10" xfId="12276"/>
    <cellStyle name="Comma 2 2 2 2 5 11" xfId="12277"/>
    <cellStyle name="Comma 2 2 2 2 5 12" xfId="12278"/>
    <cellStyle name="Comma 2 2 2 2 5 13" xfId="12279"/>
    <cellStyle name="Comma 2 2 2 2 5 14" xfId="12280"/>
    <cellStyle name="Comma 2 2 2 2 5 15" xfId="12281"/>
    <cellStyle name="Comma 2 2 2 2 5 16" xfId="12282"/>
    <cellStyle name="Comma 2 2 2 2 5 17" xfId="12283"/>
    <cellStyle name="Comma 2 2 2 2 5 18" xfId="12284"/>
    <cellStyle name="Comma 2 2 2 2 5 19" xfId="12285"/>
    <cellStyle name="Comma 2 2 2 2 5 2" xfId="12286"/>
    <cellStyle name="Comma 2 2 2 2 5 2 2" xfId="12287"/>
    <cellStyle name="Comma 2 2 2 2 5 20" xfId="12288"/>
    <cellStyle name="Comma 2 2 2 2 5 21" xfId="12289"/>
    <cellStyle name="Comma 2 2 2 2 5 22" xfId="12290"/>
    <cellStyle name="Comma 2 2 2 2 5 3" xfId="12291"/>
    <cellStyle name="Comma 2 2 2 2 5 4" xfId="12292"/>
    <cellStyle name="Comma 2 2 2 2 5 5" xfId="12293"/>
    <cellStyle name="Comma 2 2 2 2 5 6" xfId="12294"/>
    <cellStyle name="Comma 2 2 2 2 5 7" xfId="12295"/>
    <cellStyle name="Comma 2 2 2 2 5 8" xfId="12296"/>
    <cellStyle name="Comma 2 2 2 2 5 9" xfId="12297"/>
    <cellStyle name="Comma 2 2 2 2 6" xfId="12298"/>
    <cellStyle name="Comma 2 2 2 2 6 10" xfId="12299"/>
    <cellStyle name="Comma 2 2 2 2 6 11" xfId="12300"/>
    <cellStyle name="Comma 2 2 2 2 6 12" xfId="12301"/>
    <cellStyle name="Comma 2 2 2 2 6 2" xfId="12302"/>
    <cellStyle name="Comma 2 2 2 2 6 2 2" xfId="12303"/>
    <cellStyle name="Comma 2 2 2 2 6 3" xfId="12304"/>
    <cellStyle name="Comma 2 2 2 2 6 4" xfId="12305"/>
    <cellStyle name="Comma 2 2 2 2 6 5" xfId="12306"/>
    <cellStyle name="Comma 2 2 2 2 6 6" xfId="12307"/>
    <cellStyle name="Comma 2 2 2 2 6 7" xfId="12308"/>
    <cellStyle name="Comma 2 2 2 2 6 8" xfId="12309"/>
    <cellStyle name="Comma 2 2 2 2 6 9" xfId="12310"/>
    <cellStyle name="Comma 2 2 2 2 7" xfId="12311"/>
    <cellStyle name="Comma 2 2 2 2 7 10" xfId="12312"/>
    <cellStyle name="Comma 2 2 2 2 7 11" xfId="12313"/>
    <cellStyle name="Comma 2 2 2 2 7 12" xfId="12314"/>
    <cellStyle name="Comma 2 2 2 2 7 2" xfId="12315"/>
    <cellStyle name="Comma 2 2 2 2 7 2 2" xfId="12316"/>
    <cellStyle name="Comma 2 2 2 2 7 3" xfId="12317"/>
    <cellStyle name="Comma 2 2 2 2 7 4" xfId="12318"/>
    <cellStyle name="Comma 2 2 2 2 7 5" xfId="12319"/>
    <cellStyle name="Comma 2 2 2 2 7 6" xfId="12320"/>
    <cellStyle name="Comma 2 2 2 2 7 7" xfId="12321"/>
    <cellStyle name="Comma 2 2 2 2 7 8" xfId="12322"/>
    <cellStyle name="Comma 2 2 2 2 7 9" xfId="12323"/>
    <cellStyle name="Comma 2 2 2 2 8" xfId="12324"/>
    <cellStyle name="Comma 2 2 2 2 8 2" xfId="12325"/>
    <cellStyle name="Comma 2 2 2 2 8 2 2" xfId="12326"/>
    <cellStyle name="Comma 2 2 2 2 8 3" xfId="12327"/>
    <cellStyle name="Comma 2 2 2 2 8 4" xfId="12328"/>
    <cellStyle name="Comma 2 2 2 2 8 5" xfId="12329"/>
    <cellStyle name="Comma 2 2 2 2 8 6" xfId="12330"/>
    <cellStyle name="Comma 2 2 2 2 8 7" xfId="12331"/>
    <cellStyle name="Comma 2 2 2 2 8 8" xfId="12332"/>
    <cellStyle name="Comma 2 2 2 2 8 9" xfId="12333"/>
    <cellStyle name="Comma 2 2 2 2 9" xfId="12334"/>
    <cellStyle name="Comma 2 2 2 2 9 2" xfId="12335"/>
    <cellStyle name="Comma 2 2 2 2 9 2 2" xfId="12336"/>
    <cellStyle name="Comma 2 2 2 2 9 3" xfId="12337"/>
    <cellStyle name="Comma 2 2 2 2 9 4" xfId="12338"/>
    <cellStyle name="Comma 2 2 2 2 9 5" xfId="12339"/>
    <cellStyle name="Comma 2 2 2 2 9 6" xfId="12340"/>
    <cellStyle name="Comma 2 2 2 2 9 7" xfId="12341"/>
    <cellStyle name="Comma 2 2 2 2 9 8" xfId="12342"/>
    <cellStyle name="Comma 2 2 2 2 9 9" xfId="12343"/>
    <cellStyle name="Comma 2 2 2 20" xfId="12344"/>
    <cellStyle name="Comma 2 2 2 21" xfId="12345"/>
    <cellStyle name="Comma 2 2 2 22" xfId="12346"/>
    <cellStyle name="Comma 2 2 2 22 2" xfId="12347"/>
    <cellStyle name="Comma 2 2 2 22 2 2" xfId="12348"/>
    <cellStyle name="Comma 2 2 2 22 3" xfId="12349"/>
    <cellStyle name="Comma 2 2 2 22 4" xfId="12350"/>
    <cellStyle name="Comma 2 2 2 22 5" xfId="12351"/>
    <cellStyle name="Comma 2 2 2 22 6" xfId="12352"/>
    <cellStyle name="Comma 2 2 2 22 7" xfId="12353"/>
    <cellStyle name="Comma 2 2 2 22 8" xfId="12354"/>
    <cellStyle name="Comma 2 2 2 22 9" xfId="12355"/>
    <cellStyle name="Comma 2 2 2 23" xfId="12356"/>
    <cellStyle name="Comma 2 2 2 23 2" xfId="12357"/>
    <cellStyle name="Comma 2 2 2 23 2 2" xfId="12358"/>
    <cellStyle name="Comma 2 2 2 23 3" xfId="12359"/>
    <cellStyle name="Comma 2 2 2 23 4" xfId="12360"/>
    <cellStyle name="Comma 2 2 2 23 5" xfId="12361"/>
    <cellStyle name="Comma 2 2 2 23 6" xfId="12362"/>
    <cellStyle name="Comma 2 2 2 23 7" xfId="12363"/>
    <cellStyle name="Comma 2 2 2 23 8" xfId="12364"/>
    <cellStyle name="Comma 2 2 2 23 9" xfId="12365"/>
    <cellStyle name="Comma 2 2 2 24" xfId="12366"/>
    <cellStyle name="Comma 2 2 2 24 2" xfId="12367"/>
    <cellStyle name="Comma 2 2 2 25" xfId="12368"/>
    <cellStyle name="Comma 2 2 2 26" xfId="12369"/>
    <cellStyle name="Comma 2 2 2 27" xfId="12370"/>
    <cellStyle name="Comma 2 2 2 28" xfId="12371"/>
    <cellStyle name="Comma 2 2 2 29" xfId="12372"/>
    <cellStyle name="Comma 2 2 2 3" xfId="12373"/>
    <cellStyle name="Comma 2 2 2 3 10" xfId="12374"/>
    <cellStyle name="Comma 2 2 2 3 10 2" xfId="12375"/>
    <cellStyle name="Comma 2 2 2 3 10 2 2" xfId="12376"/>
    <cellStyle name="Comma 2 2 2 3 10 3" xfId="12377"/>
    <cellStyle name="Comma 2 2 2 3 10 4" xfId="12378"/>
    <cellStyle name="Comma 2 2 2 3 10 5" xfId="12379"/>
    <cellStyle name="Comma 2 2 2 3 10 6" xfId="12380"/>
    <cellStyle name="Comma 2 2 2 3 10 7" xfId="12381"/>
    <cellStyle name="Comma 2 2 2 3 10 8" xfId="12382"/>
    <cellStyle name="Comma 2 2 2 3 10 9" xfId="12383"/>
    <cellStyle name="Comma 2 2 2 3 11" xfId="12384"/>
    <cellStyle name="Comma 2 2 2 3 11 2" xfId="12385"/>
    <cellStyle name="Comma 2 2 2 3 11 2 2" xfId="12386"/>
    <cellStyle name="Comma 2 2 2 3 11 3" xfId="12387"/>
    <cellStyle name="Comma 2 2 2 3 11 4" xfId="12388"/>
    <cellStyle name="Comma 2 2 2 3 11 5" xfId="12389"/>
    <cellStyle name="Comma 2 2 2 3 11 6" xfId="12390"/>
    <cellStyle name="Comma 2 2 2 3 11 7" xfId="12391"/>
    <cellStyle name="Comma 2 2 2 3 11 8" xfId="12392"/>
    <cellStyle name="Comma 2 2 2 3 11 9" xfId="12393"/>
    <cellStyle name="Comma 2 2 2 3 12" xfId="12394"/>
    <cellStyle name="Comma 2 2 2 3 12 2" xfId="12395"/>
    <cellStyle name="Comma 2 2 2 3 12 2 2" xfId="12396"/>
    <cellStyle name="Comma 2 2 2 3 12 3" xfId="12397"/>
    <cellStyle name="Comma 2 2 2 3 12 4" xfId="12398"/>
    <cellStyle name="Comma 2 2 2 3 12 5" xfId="12399"/>
    <cellStyle name="Comma 2 2 2 3 12 6" xfId="12400"/>
    <cellStyle name="Comma 2 2 2 3 12 7" xfId="12401"/>
    <cellStyle name="Comma 2 2 2 3 12 8" xfId="12402"/>
    <cellStyle name="Comma 2 2 2 3 12 9" xfId="12403"/>
    <cellStyle name="Comma 2 2 2 3 13" xfId="12404"/>
    <cellStyle name="Comma 2 2 2 3 13 2" xfId="12405"/>
    <cellStyle name="Comma 2 2 2 3 13 2 2" xfId="12406"/>
    <cellStyle name="Comma 2 2 2 3 13 3" xfId="12407"/>
    <cellStyle name="Comma 2 2 2 3 13 4" xfId="12408"/>
    <cellStyle name="Comma 2 2 2 3 13 5" xfId="12409"/>
    <cellStyle name="Comma 2 2 2 3 13 6" xfId="12410"/>
    <cellStyle name="Comma 2 2 2 3 13 7" xfId="12411"/>
    <cellStyle name="Comma 2 2 2 3 13 8" xfId="12412"/>
    <cellStyle name="Comma 2 2 2 3 13 9" xfId="12413"/>
    <cellStyle name="Comma 2 2 2 3 14" xfId="12414"/>
    <cellStyle name="Comma 2 2 2 3 14 2" xfId="12415"/>
    <cellStyle name="Comma 2 2 2 3 14 2 2" xfId="12416"/>
    <cellStyle name="Comma 2 2 2 3 14 3" xfId="12417"/>
    <cellStyle name="Comma 2 2 2 3 14 4" xfId="12418"/>
    <cellStyle name="Comma 2 2 2 3 14 5" xfId="12419"/>
    <cellStyle name="Comma 2 2 2 3 14 6" xfId="12420"/>
    <cellStyle name="Comma 2 2 2 3 14 7" xfId="12421"/>
    <cellStyle name="Comma 2 2 2 3 14 8" xfId="12422"/>
    <cellStyle name="Comma 2 2 2 3 14 9" xfId="12423"/>
    <cellStyle name="Comma 2 2 2 3 15" xfId="12424"/>
    <cellStyle name="Comma 2 2 2 3 15 2" xfId="12425"/>
    <cellStyle name="Comma 2 2 2 3 15 2 2" xfId="12426"/>
    <cellStyle name="Comma 2 2 2 3 15 3" xfId="12427"/>
    <cellStyle name="Comma 2 2 2 3 15 4" xfId="12428"/>
    <cellStyle name="Comma 2 2 2 3 15 5" xfId="12429"/>
    <cellStyle name="Comma 2 2 2 3 15 6" xfId="12430"/>
    <cellStyle name="Comma 2 2 2 3 15 7" xfId="12431"/>
    <cellStyle name="Comma 2 2 2 3 15 8" xfId="12432"/>
    <cellStyle name="Comma 2 2 2 3 15 9" xfId="12433"/>
    <cellStyle name="Comma 2 2 2 3 16" xfId="12434"/>
    <cellStyle name="Comma 2 2 2 3 16 2" xfId="12435"/>
    <cellStyle name="Comma 2 2 2 3 17" xfId="12436"/>
    <cellStyle name="Comma 2 2 2 3 18" xfId="12437"/>
    <cellStyle name="Comma 2 2 2 3 19" xfId="12438"/>
    <cellStyle name="Comma 2 2 2 3 2" xfId="12439"/>
    <cellStyle name="Comma 2 2 2 3 2 10" xfId="12440"/>
    <cellStyle name="Comma 2 2 2 3 2 11" xfId="12441"/>
    <cellStyle name="Comma 2 2 2 3 2 12" xfId="12442"/>
    <cellStyle name="Comma 2 2 2 3 2 13" xfId="12443"/>
    <cellStyle name="Comma 2 2 2 3 2 14" xfId="12444"/>
    <cellStyle name="Comma 2 2 2 3 2 15" xfId="12445"/>
    <cellStyle name="Comma 2 2 2 3 2 16" xfId="12446"/>
    <cellStyle name="Comma 2 2 2 3 2 17" xfId="12447"/>
    <cellStyle name="Comma 2 2 2 3 2 18" xfId="12448"/>
    <cellStyle name="Comma 2 2 2 3 2 19" xfId="12449"/>
    <cellStyle name="Comma 2 2 2 3 2 2" xfId="12450"/>
    <cellStyle name="Comma 2 2 2 3 2 2 2" xfId="12451"/>
    <cellStyle name="Comma 2 2 2 3 2 20" xfId="12452"/>
    <cellStyle name="Comma 2 2 2 3 2 21" xfId="12453"/>
    <cellStyle name="Comma 2 2 2 3 2 22" xfId="12454"/>
    <cellStyle name="Comma 2 2 2 3 2 23" xfId="12455"/>
    <cellStyle name="Comma 2 2 2 3 2 24" xfId="12456"/>
    <cellStyle name="Comma 2 2 2 3 2 25" xfId="12457"/>
    <cellStyle name="Comma 2 2 2 3 2 26" xfId="12458"/>
    <cellStyle name="Comma 2 2 2 3 2 27" xfId="12459"/>
    <cellStyle name="Comma 2 2 2 3 2 28" xfId="12460"/>
    <cellStyle name="Comma 2 2 2 3 2 29" xfId="12461"/>
    <cellStyle name="Comma 2 2 2 3 2 3" xfId="12462"/>
    <cellStyle name="Comma 2 2 2 3 2 30" xfId="12463"/>
    <cellStyle name="Comma 2 2 2 3 2 31" xfId="12464"/>
    <cellStyle name="Comma 2 2 2 3 2 32" xfId="12465"/>
    <cellStyle name="Comma 2 2 2 3 2 4" xfId="12466"/>
    <cellStyle name="Comma 2 2 2 3 2 5" xfId="12467"/>
    <cellStyle name="Comma 2 2 2 3 2 6" xfId="12468"/>
    <cellStyle name="Comma 2 2 2 3 2 7" xfId="12469"/>
    <cellStyle name="Comma 2 2 2 3 2 8" xfId="12470"/>
    <cellStyle name="Comma 2 2 2 3 2 9" xfId="12471"/>
    <cellStyle name="Comma 2 2 2 3 20" xfId="12472"/>
    <cellStyle name="Comma 2 2 2 3 21" xfId="12473"/>
    <cellStyle name="Comma 2 2 2 3 22" xfId="12474"/>
    <cellStyle name="Comma 2 2 2 3 23" xfId="12475"/>
    <cellStyle name="Comma 2 2 2 3 24" xfId="12476"/>
    <cellStyle name="Comma 2 2 2 3 25" xfId="12477"/>
    <cellStyle name="Comma 2 2 2 3 26" xfId="12478"/>
    <cellStyle name="Comma 2 2 2 3 27" xfId="12479"/>
    <cellStyle name="Comma 2 2 2 3 28" xfId="12480"/>
    <cellStyle name="Comma 2 2 2 3 29" xfId="12481"/>
    <cellStyle name="Comma 2 2 2 3 3" xfId="12482"/>
    <cellStyle name="Comma 2 2 2 3 3 2" xfId="12483"/>
    <cellStyle name="Comma 2 2 2 3 3 2 2" xfId="12484"/>
    <cellStyle name="Comma 2 2 2 3 3 3" xfId="12485"/>
    <cellStyle name="Comma 2 2 2 3 3 4" xfId="12486"/>
    <cellStyle name="Comma 2 2 2 3 3 5" xfId="12487"/>
    <cellStyle name="Comma 2 2 2 3 3 6" xfId="12488"/>
    <cellStyle name="Comma 2 2 2 3 3 7" xfId="12489"/>
    <cellStyle name="Comma 2 2 2 3 3 8" xfId="12490"/>
    <cellStyle name="Comma 2 2 2 3 3 9" xfId="12491"/>
    <cellStyle name="Comma 2 2 2 3 30" xfId="12492"/>
    <cellStyle name="Comma 2 2 2 3 31" xfId="12493"/>
    <cellStyle name="Comma 2 2 2 3 32" xfId="12494"/>
    <cellStyle name="Comma 2 2 2 3 4" xfId="12495"/>
    <cellStyle name="Comma 2 2 2 3 4 2" xfId="12496"/>
    <cellStyle name="Comma 2 2 2 3 4 2 2" xfId="12497"/>
    <cellStyle name="Comma 2 2 2 3 4 3" xfId="12498"/>
    <cellStyle name="Comma 2 2 2 3 4 4" xfId="12499"/>
    <cellStyle name="Comma 2 2 2 3 4 5" xfId="12500"/>
    <cellStyle name="Comma 2 2 2 3 4 6" xfId="12501"/>
    <cellStyle name="Comma 2 2 2 3 4 7" xfId="12502"/>
    <cellStyle name="Comma 2 2 2 3 4 8" xfId="12503"/>
    <cellStyle name="Comma 2 2 2 3 4 9" xfId="12504"/>
    <cellStyle name="Comma 2 2 2 3 5" xfId="12505"/>
    <cellStyle name="Comma 2 2 2 3 5 2" xfId="12506"/>
    <cellStyle name="Comma 2 2 2 3 5 2 2" xfId="12507"/>
    <cellStyle name="Comma 2 2 2 3 5 3" xfId="12508"/>
    <cellStyle name="Comma 2 2 2 3 5 4" xfId="12509"/>
    <cellStyle name="Comma 2 2 2 3 5 5" xfId="12510"/>
    <cellStyle name="Comma 2 2 2 3 5 6" xfId="12511"/>
    <cellStyle name="Comma 2 2 2 3 5 7" xfId="12512"/>
    <cellStyle name="Comma 2 2 2 3 5 8" xfId="12513"/>
    <cellStyle name="Comma 2 2 2 3 5 9" xfId="12514"/>
    <cellStyle name="Comma 2 2 2 3 6" xfId="12515"/>
    <cellStyle name="Comma 2 2 2 3 6 2" xfId="12516"/>
    <cellStyle name="Comma 2 2 2 3 6 2 2" xfId="12517"/>
    <cellStyle name="Comma 2 2 2 3 6 3" xfId="12518"/>
    <cellStyle name="Comma 2 2 2 3 6 4" xfId="12519"/>
    <cellStyle name="Comma 2 2 2 3 6 5" xfId="12520"/>
    <cellStyle name="Comma 2 2 2 3 6 6" xfId="12521"/>
    <cellStyle name="Comma 2 2 2 3 6 7" xfId="12522"/>
    <cellStyle name="Comma 2 2 2 3 6 8" xfId="12523"/>
    <cellStyle name="Comma 2 2 2 3 6 9" xfId="12524"/>
    <cellStyle name="Comma 2 2 2 3 7" xfId="12525"/>
    <cellStyle name="Comma 2 2 2 3 7 2" xfId="12526"/>
    <cellStyle name="Comma 2 2 2 3 7 2 2" xfId="12527"/>
    <cellStyle name="Comma 2 2 2 3 7 3" xfId="12528"/>
    <cellStyle name="Comma 2 2 2 3 7 4" xfId="12529"/>
    <cellStyle name="Comma 2 2 2 3 7 5" xfId="12530"/>
    <cellStyle name="Comma 2 2 2 3 7 6" xfId="12531"/>
    <cellStyle name="Comma 2 2 2 3 7 7" xfId="12532"/>
    <cellStyle name="Comma 2 2 2 3 7 8" xfId="12533"/>
    <cellStyle name="Comma 2 2 2 3 7 9" xfId="12534"/>
    <cellStyle name="Comma 2 2 2 3 8" xfId="12535"/>
    <cellStyle name="Comma 2 2 2 3 8 2" xfId="12536"/>
    <cellStyle name="Comma 2 2 2 3 8 2 2" xfId="12537"/>
    <cellStyle name="Comma 2 2 2 3 8 3" xfId="12538"/>
    <cellStyle name="Comma 2 2 2 3 8 4" xfId="12539"/>
    <cellStyle name="Comma 2 2 2 3 8 5" xfId="12540"/>
    <cellStyle name="Comma 2 2 2 3 8 6" xfId="12541"/>
    <cellStyle name="Comma 2 2 2 3 8 7" xfId="12542"/>
    <cellStyle name="Comma 2 2 2 3 8 8" xfId="12543"/>
    <cellStyle name="Comma 2 2 2 3 8 9" xfId="12544"/>
    <cellStyle name="Comma 2 2 2 3 9" xfId="12545"/>
    <cellStyle name="Comma 2 2 2 3 9 2" xfId="12546"/>
    <cellStyle name="Comma 2 2 2 3 9 2 2" xfId="12547"/>
    <cellStyle name="Comma 2 2 2 3 9 3" xfId="12548"/>
    <cellStyle name="Comma 2 2 2 3 9 4" xfId="12549"/>
    <cellStyle name="Comma 2 2 2 3 9 5" xfId="12550"/>
    <cellStyle name="Comma 2 2 2 3 9 6" xfId="12551"/>
    <cellStyle name="Comma 2 2 2 3 9 7" xfId="12552"/>
    <cellStyle name="Comma 2 2 2 3 9 8" xfId="12553"/>
    <cellStyle name="Comma 2 2 2 3 9 9" xfId="12554"/>
    <cellStyle name="Comma 2 2 2 30" xfId="12555"/>
    <cellStyle name="Comma 2 2 2 31" xfId="12556"/>
    <cellStyle name="Comma 2 2 2 32" xfId="12557"/>
    <cellStyle name="Comma 2 2 2 33" xfId="12558"/>
    <cellStyle name="Comma 2 2 2 34" xfId="12559"/>
    <cellStyle name="Comma 2 2 2 35" xfId="12560"/>
    <cellStyle name="Comma 2 2 2 36" xfId="12561"/>
    <cellStyle name="Comma 2 2 2 37" xfId="12562"/>
    <cellStyle name="Comma 2 2 2 38" xfId="12563"/>
    <cellStyle name="Comma 2 2 2 39" xfId="12564"/>
    <cellStyle name="Comma 2 2 2 4" xfId="12565"/>
    <cellStyle name="Comma 2 2 2 4 10" xfId="12566"/>
    <cellStyle name="Comma 2 2 2 4 11" xfId="12567"/>
    <cellStyle name="Comma 2 2 2 4 12" xfId="12568"/>
    <cellStyle name="Comma 2 2 2 4 13" xfId="12569"/>
    <cellStyle name="Comma 2 2 2 4 14" xfId="12570"/>
    <cellStyle name="Comma 2 2 2 4 15" xfId="12571"/>
    <cellStyle name="Comma 2 2 2 4 16" xfId="12572"/>
    <cellStyle name="Comma 2 2 2 4 17" xfId="12573"/>
    <cellStyle name="Comma 2 2 2 4 18" xfId="12574"/>
    <cellStyle name="Comma 2 2 2 4 19" xfId="12575"/>
    <cellStyle name="Comma 2 2 2 4 2" xfId="12576"/>
    <cellStyle name="Comma 2 2 2 4 20" xfId="12577"/>
    <cellStyle name="Comma 2 2 2 4 21" xfId="12578"/>
    <cellStyle name="Comma 2 2 2 4 22" xfId="12579"/>
    <cellStyle name="Comma 2 2 2 4 23" xfId="12580"/>
    <cellStyle name="Comma 2 2 2 4 24" xfId="12581"/>
    <cellStyle name="Comma 2 2 2 4 25" xfId="12582"/>
    <cellStyle name="Comma 2 2 2 4 26" xfId="12583"/>
    <cellStyle name="Comma 2 2 2 4 27" xfId="12584"/>
    <cellStyle name="Comma 2 2 2 4 28" xfId="12585"/>
    <cellStyle name="Comma 2 2 2 4 29" xfId="12586"/>
    <cellStyle name="Comma 2 2 2 4 3" xfId="12587"/>
    <cellStyle name="Comma 2 2 2 4 30" xfId="12588"/>
    <cellStyle name="Comma 2 2 2 4 31" xfId="12589"/>
    <cellStyle name="Comma 2 2 2 4 32" xfId="12590"/>
    <cellStyle name="Comma 2 2 2 4 4" xfId="12591"/>
    <cellStyle name="Comma 2 2 2 4 5" xfId="12592"/>
    <cellStyle name="Comma 2 2 2 4 6" xfId="12593"/>
    <cellStyle name="Comma 2 2 2 4 7" xfId="12594"/>
    <cellStyle name="Comma 2 2 2 4 8" xfId="12595"/>
    <cellStyle name="Comma 2 2 2 4 9" xfId="12596"/>
    <cellStyle name="Comma 2 2 2 40" xfId="12597"/>
    <cellStyle name="Comma 2 2 2 41" xfId="12598"/>
    <cellStyle name="Comma 2 2 2 42" xfId="12599"/>
    <cellStyle name="Comma 2 2 2 43" xfId="12600"/>
    <cellStyle name="Comma 2 2 2 5" xfId="12601"/>
    <cellStyle name="Comma 2 2 2 5 10" xfId="12602"/>
    <cellStyle name="Comma 2 2 2 5 11" xfId="12603"/>
    <cellStyle name="Comma 2 2 2 5 12" xfId="12604"/>
    <cellStyle name="Comma 2 2 2 5 13" xfId="12605"/>
    <cellStyle name="Comma 2 2 2 5 14" xfId="12606"/>
    <cellStyle name="Comma 2 2 2 5 15" xfId="12607"/>
    <cellStyle name="Comma 2 2 2 5 16" xfId="12608"/>
    <cellStyle name="Comma 2 2 2 5 17" xfId="12609"/>
    <cellStyle name="Comma 2 2 2 5 18" xfId="12610"/>
    <cellStyle name="Comma 2 2 2 5 19" xfId="12611"/>
    <cellStyle name="Comma 2 2 2 5 2" xfId="12612"/>
    <cellStyle name="Comma 2 2 2 5 2 10" xfId="12613"/>
    <cellStyle name="Comma 2 2 2 5 2 11" xfId="12614"/>
    <cellStyle name="Comma 2 2 2 5 2 12" xfId="12615"/>
    <cellStyle name="Comma 2 2 2 5 2 13" xfId="12616"/>
    <cellStyle name="Comma 2 2 2 5 2 14" xfId="12617"/>
    <cellStyle name="Comma 2 2 2 5 2 15" xfId="12618"/>
    <cellStyle name="Comma 2 2 2 5 2 16" xfId="12619"/>
    <cellStyle name="Comma 2 2 2 5 2 17" xfId="12620"/>
    <cellStyle name="Comma 2 2 2 5 2 18" xfId="12621"/>
    <cellStyle name="Comma 2 2 2 5 2 19" xfId="12622"/>
    <cellStyle name="Comma 2 2 2 5 2 2" xfId="12623"/>
    <cellStyle name="Comma 2 2 2 5 2 2 2" xfId="12624"/>
    <cellStyle name="Comma 2 2 2 5 2 3" xfId="12625"/>
    <cellStyle name="Comma 2 2 2 5 2 4" xfId="12626"/>
    <cellStyle name="Comma 2 2 2 5 2 5" xfId="12627"/>
    <cellStyle name="Comma 2 2 2 5 2 6" xfId="12628"/>
    <cellStyle name="Comma 2 2 2 5 2 7" xfId="12629"/>
    <cellStyle name="Comma 2 2 2 5 2 8" xfId="12630"/>
    <cellStyle name="Comma 2 2 2 5 2 9" xfId="12631"/>
    <cellStyle name="Comma 2 2 2 5 20" xfId="12632"/>
    <cellStyle name="Comma 2 2 2 5 21" xfId="12633"/>
    <cellStyle name="Comma 2 2 2 5 22" xfId="12634"/>
    <cellStyle name="Comma 2 2 2 5 23" xfId="12635"/>
    <cellStyle name="Comma 2 2 2 5 24" xfId="12636"/>
    <cellStyle name="Comma 2 2 2 5 25" xfId="12637"/>
    <cellStyle name="Comma 2 2 2 5 26" xfId="12638"/>
    <cellStyle name="Comma 2 2 2 5 27" xfId="12639"/>
    <cellStyle name="Comma 2 2 2 5 28" xfId="12640"/>
    <cellStyle name="Comma 2 2 2 5 29" xfId="12641"/>
    <cellStyle name="Comma 2 2 2 5 3" xfId="12642"/>
    <cellStyle name="Comma 2 2 2 5 3 2" xfId="12643"/>
    <cellStyle name="Comma 2 2 2 5 3 2 2" xfId="12644"/>
    <cellStyle name="Comma 2 2 2 5 3 3" xfId="12645"/>
    <cellStyle name="Comma 2 2 2 5 3 4" xfId="12646"/>
    <cellStyle name="Comma 2 2 2 5 3 5" xfId="12647"/>
    <cellStyle name="Comma 2 2 2 5 3 6" xfId="12648"/>
    <cellStyle name="Comma 2 2 2 5 3 7" xfId="12649"/>
    <cellStyle name="Comma 2 2 2 5 3 8" xfId="12650"/>
    <cellStyle name="Comma 2 2 2 5 3 9" xfId="12651"/>
    <cellStyle name="Comma 2 2 2 5 30" xfId="12652"/>
    <cellStyle name="Comma 2 2 2 5 31" xfId="12653"/>
    <cellStyle name="Comma 2 2 2 5 32" xfId="12654"/>
    <cellStyle name="Comma 2 2 2 5 4" xfId="12655"/>
    <cellStyle name="Comma 2 2 2 5 4 2" xfId="12656"/>
    <cellStyle name="Comma 2 2 2 5 4 2 2" xfId="12657"/>
    <cellStyle name="Comma 2 2 2 5 4 3" xfId="12658"/>
    <cellStyle name="Comma 2 2 2 5 4 4" xfId="12659"/>
    <cellStyle name="Comma 2 2 2 5 4 5" xfId="12660"/>
    <cellStyle name="Comma 2 2 2 5 4 6" xfId="12661"/>
    <cellStyle name="Comma 2 2 2 5 4 7" xfId="12662"/>
    <cellStyle name="Comma 2 2 2 5 4 8" xfId="12663"/>
    <cellStyle name="Comma 2 2 2 5 4 9" xfId="12664"/>
    <cellStyle name="Comma 2 2 2 5 5" xfId="12665"/>
    <cellStyle name="Comma 2 2 2 5 5 2" xfId="12666"/>
    <cellStyle name="Comma 2 2 2 5 6" xfId="12667"/>
    <cellStyle name="Comma 2 2 2 5 7" xfId="12668"/>
    <cellStyle name="Comma 2 2 2 5 8" xfId="12669"/>
    <cellStyle name="Comma 2 2 2 5 9" xfId="12670"/>
    <cellStyle name="Comma 2 2 2 6" xfId="12671"/>
    <cellStyle name="Comma 2 2 2 6 10" xfId="12672"/>
    <cellStyle name="Comma 2 2 2 6 11" xfId="12673"/>
    <cellStyle name="Comma 2 2 2 6 12" xfId="12674"/>
    <cellStyle name="Comma 2 2 2 6 13" xfId="12675"/>
    <cellStyle name="Comma 2 2 2 6 14" xfId="12676"/>
    <cellStyle name="Comma 2 2 2 6 15" xfId="12677"/>
    <cellStyle name="Comma 2 2 2 6 16" xfId="12678"/>
    <cellStyle name="Comma 2 2 2 6 17" xfId="12679"/>
    <cellStyle name="Comma 2 2 2 6 18" xfId="12680"/>
    <cellStyle name="Comma 2 2 2 6 19" xfId="12681"/>
    <cellStyle name="Comma 2 2 2 6 2" xfId="12682"/>
    <cellStyle name="Comma 2 2 2 6 2 2" xfId="12683"/>
    <cellStyle name="Comma 2 2 2 6 20" xfId="12684"/>
    <cellStyle name="Comma 2 2 2 6 21" xfId="12685"/>
    <cellStyle name="Comma 2 2 2 6 22" xfId="12686"/>
    <cellStyle name="Comma 2 2 2 6 23" xfId="12687"/>
    <cellStyle name="Comma 2 2 2 6 24" xfId="12688"/>
    <cellStyle name="Comma 2 2 2 6 25" xfId="12689"/>
    <cellStyle name="Comma 2 2 2 6 26" xfId="12690"/>
    <cellStyle name="Comma 2 2 2 6 27" xfId="12691"/>
    <cellStyle name="Comma 2 2 2 6 28" xfId="12692"/>
    <cellStyle name="Comma 2 2 2 6 29" xfId="12693"/>
    <cellStyle name="Comma 2 2 2 6 3" xfId="12694"/>
    <cellStyle name="Comma 2 2 2 6 30" xfId="12695"/>
    <cellStyle name="Comma 2 2 2 6 31" xfId="12696"/>
    <cellStyle name="Comma 2 2 2 6 32" xfId="12697"/>
    <cellStyle name="Comma 2 2 2 6 4" xfId="12698"/>
    <cellStyle name="Comma 2 2 2 6 5" xfId="12699"/>
    <cellStyle name="Comma 2 2 2 6 6" xfId="12700"/>
    <cellStyle name="Comma 2 2 2 6 7" xfId="12701"/>
    <cellStyle name="Comma 2 2 2 6 8" xfId="12702"/>
    <cellStyle name="Comma 2 2 2 6 9" xfId="12703"/>
    <cellStyle name="Comma 2 2 2 7" xfId="12704"/>
    <cellStyle name="Comma 2 2 2 7 10" xfId="12705"/>
    <cellStyle name="Comma 2 2 2 7 11" xfId="12706"/>
    <cellStyle name="Comma 2 2 2 7 12" xfId="12707"/>
    <cellStyle name="Comma 2 2 2 7 13" xfId="12708"/>
    <cellStyle name="Comma 2 2 2 7 14" xfId="12709"/>
    <cellStyle name="Comma 2 2 2 7 15" xfId="12710"/>
    <cellStyle name="Comma 2 2 2 7 16" xfId="12711"/>
    <cellStyle name="Comma 2 2 2 7 17" xfId="12712"/>
    <cellStyle name="Comma 2 2 2 7 18" xfId="12713"/>
    <cellStyle name="Comma 2 2 2 7 19" xfId="12714"/>
    <cellStyle name="Comma 2 2 2 7 2" xfId="12715"/>
    <cellStyle name="Comma 2 2 2 7 2 2" xfId="12716"/>
    <cellStyle name="Comma 2 2 2 7 20" xfId="12717"/>
    <cellStyle name="Comma 2 2 2 7 21" xfId="12718"/>
    <cellStyle name="Comma 2 2 2 7 22" xfId="12719"/>
    <cellStyle name="Comma 2 2 2 7 23" xfId="12720"/>
    <cellStyle name="Comma 2 2 2 7 24" xfId="12721"/>
    <cellStyle name="Comma 2 2 2 7 25" xfId="12722"/>
    <cellStyle name="Comma 2 2 2 7 26" xfId="12723"/>
    <cellStyle name="Comma 2 2 2 7 27" xfId="12724"/>
    <cellStyle name="Comma 2 2 2 7 28" xfId="12725"/>
    <cellStyle name="Comma 2 2 2 7 29" xfId="12726"/>
    <cellStyle name="Comma 2 2 2 7 3" xfId="12727"/>
    <cellStyle name="Comma 2 2 2 7 30" xfId="12728"/>
    <cellStyle name="Comma 2 2 2 7 31" xfId="12729"/>
    <cellStyle name="Comma 2 2 2 7 32" xfId="12730"/>
    <cellStyle name="Comma 2 2 2 7 4" xfId="12731"/>
    <cellStyle name="Comma 2 2 2 7 5" xfId="12732"/>
    <cellStyle name="Comma 2 2 2 7 6" xfId="12733"/>
    <cellStyle name="Comma 2 2 2 7 7" xfId="12734"/>
    <cellStyle name="Comma 2 2 2 7 8" xfId="12735"/>
    <cellStyle name="Comma 2 2 2 7 9" xfId="12736"/>
    <cellStyle name="Comma 2 2 2 8" xfId="12737"/>
    <cellStyle name="Comma 2 2 2 8 10" xfId="12738"/>
    <cellStyle name="Comma 2 2 2 8 11" xfId="12739"/>
    <cellStyle name="Comma 2 2 2 8 12" xfId="12740"/>
    <cellStyle name="Comma 2 2 2 8 13" xfId="12741"/>
    <cellStyle name="Comma 2 2 2 8 14" xfId="12742"/>
    <cellStyle name="Comma 2 2 2 8 15" xfId="12743"/>
    <cellStyle name="Comma 2 2 2 8 16" xfId="12744"/>
    <cellStyle name="Comma 2 2 2 8 17" xfId="12745"/>
    <cellStyle name="Comma 2 2 2 8 18" xfId="12746"/>
    <cellStyle name="Comma 2 2 2 8 19" xfId="12747"/>
    <cellStyle name="Comma 2 2 2 8 2" xfId="12748"/>
    <cellStyle name="Comma 2 2 2 8 20" xfId="12749"/>
    <cellStyle name="Comma 2 2 2 8 21" xfId="12750"/>
    <cellStyle name="Comma 2 2 2 8 22" xfId="12751"/>
    <cellStyle name="Comma 2 2 2 8 3" xfId="12752"/>
    <cellStyle name="Comma 2 2 2 8 4" xfId="12753"/>
    <cellStyle name="Comma 2 2 2 8 5" xfId="12754"/>
    <cellStyle name="Comma 2 2 2 8 6" xfId="12755"/>
    <cellStyle name="Comma 2 2 2 8 7" xfId="12756"/>
    <cellStyle name="Comma 2 2 2 8 8" xfId="12757"/>
    <cellStyle name="Comma 2 2 2 8 9" xfId="12758"/>
    <cellStyle name="Comma 2 2 2 9" xfId="12759"/>
    <cellStyle name="Comma 2 2 2 9 10" xfId="12760"/>
    <cellStyle name="Comma 2 2 2 9 11" xfId="12761"/>
    <cellStyle name="Comma 2 2 2 9 12" xfId="12762"/>
    <cellStyle name="Comma 2 2 2 9 2" xfId="12763"/>
    <cellStyle name="Comma 2 2 2 9 2 2" xfId="12764"/>
    <cellStyle name="Comma 2 2 2 9 3" xfId="12765"/>
    <cellStyle name="Comma 2 2 2 9 4" xfId="12766"/>
    <cellStyle name="Comma 2 2 2 9 5" xfId="12767"/>
    <cellStyle name="Comma 2 2 2 9 6" xfId="12768"/>
    <cellStyle name="Comma 2 2 2 9 7" xfId="12769"/>
    <cellStyle name="Comma 2 2 2 9 8" xfId="12770"/>
    <cellStyle name="Comma 2 2 2 9 9" xfId="12771"/>
    <cellStyle name="Comma 2 2 20" xfId="12772"/>
    <cellStyle name="Comma 2 2 20 10" xfId="12773"/>
    <cellStyle name="Comma 2 2 20 11" xfId="12774"/>
    <cellStyle name="Comma 2 2 20 12" xfId="12775"/>
    <cellStyle name="Comma 2 2 20 2" xfId="12776"/>
    <cellStyle name="Comma 2 2 20 2 2" xfId="12777"/>
    <cellStyle name="Comma 2 2 20 3" xfId="12778"/>
    <cellStyle name="Comma 2 2 20 4" xfId="12779"/>
    <cellStyle name="Comma 2 2 20 5" xfId="12780"/>
    <cellStyle name="Comma 2 2 20 6" xfId="12781"/>
    <cellStyle name="Comma 2 2 20 7" xfId="12782"/>
    <cellStyle name="Comma 2 2 20 8" xfId="12783"/>
    <cellStyle name="Comma 2 2 20 9" xfId="12784"/>
    <cellStyle name="Comma 2 2 21" xfId="12785"/>
    <cellStyle name="Comma 2 2 21 10" xfId="12786"/>
    <cellStyle name="Comma 2 2 21 11" xfId="12787"/>
    <cellStyle name="Comma 2 2 21 12" xfId="12788"/>
    <cellStyle name="Comma 2 2 21 2" xfId="12789"/>
    <cellStyle name="Comma 2 2 21 2 2" xfId="12790"/>
    <cellStyle name="Comma 2 2 21 3" xfId="12791"/>
    <cellStyle name="Comma 2 2 21 4" xfId="12792"/>
    <cellStyle name="Comma 2 2 21 5" xfId="12793"/>
    <cellStyle name="Comma 2 2 21 6" xfId="12794"/>
    <cellStyle name="Comma 2 2 21 7" xfId="12795"/>
    <cellStyle name="Comma 2 2 21 8" xfId="12796"/>
    <cellStyle name="Comma 2 2 21 9" xfId="12797"/>
    <cellStyle name="Comma 2 2 22" xfId="12798"/>
    <cellStyle name="Comma 2 2 22 10" xfId="12799"/>
    <cellStyle name="Comma 2 2 22 11" xfId="12800"/>
    <cellStyle name="Comma 2 2 22 12" xfId="12801"/>
    <cellStyle name="Comma 2 2 22 2" xfId="12802"/>
    <cellStyle name="Comma 2 2 22 2 2" xfId="12803"/>
    <cellStyle name="Comma 2 2 22 3" xfId="12804"/>
    <cellStyle name="Comma 2 2 22 4" xfId="12805"/>
    <cellStyle name="Comma 2 2 22 5" xfId="12806"/>
    <cellStyle name="Comma 2 2 22 6" xfId="12807"/>
    <cellStyle name="Comma 2 2 22 7" xfId="12808"/>
    <cellStyle name="Comma 2 2 22 8" xfId="12809"/>
    <cellStyle name="Comma 2 2 22 9" xfId="12810"/>
    <cellStyle name="Comma 2 2 23" xfId="12811"/>
    <cellStyle name="Comma 2 2 23 10" xfId="12812"/>
    <cellStyle name="Comma 2 2 23 11" xfId="12813"/>
    <cellStyle name="Comma 2 2 23 12" xfId="12814"/>
    <cellStyle name="Comma 2 2 23 2" xfId="12815"/>
    <cellStyle name="Comma 2 2 23 2 2" xfId="12816"/>
    <cellStyle name="Comma 2 2 23 3" xfId="12817"/>
    <cellStyle name="Comma 2 2 23 4" xfId="12818"/>
    <cellStyle name="Comma 2 2 23 5" xfId="12819"/>
    <cellStyle name="Comma 2 2 23 6" xfId="12820"/>
    <cellStyle name="Comma 2 2 23 7" xfId="12821"/>
    <cellStyle name="Comma 2 2 23 8" xfId="12822"/>
    <cellStyle name="Comma 2 2 23 9" xfId="12823"/>
    <cellStyle name="Comma 2 2 24" xfId="12824"/>
    <cellStyle name="Comma 2 2 24 10" xfId="12825"/>
    <cellStyle name="Comma 2 2 24 11" xfId="12826"/>
    <cellStyle name="Comma 2 2 24 12" xfId="12827"/>
    <cellStyle name="Comma 2 2 24 2" xfId="12828"/>
    <cellStyle name="Comma 2 2 24 2 2" xfId="12829"/>
    <cellStyle name="Comma 2 2 24 3" xfId="12830"/>
    <cellStyle name="Comma 2 2 24 4" xfId="12831"/>
    <cellStyle name="Comma 2 2 24 5" xfId="12832"/>
    <cellStyle name="Comma 2 2 24 6" xfId="12833"/>
    <cellStyle name="Comma 2 2 24 7" xfId="12834"/>
    <cellStyle name="Comma 2 2 24 8" xfId="12835"/>
    <cellStyle name="Comma 2 2 24 9" xfId="12836"/>
    <cellStyle name="Comma 2 2 25" xfId="12837"/>
    <cellStyle name="Comma 2 2 25 10" xfId="12838"/>
    <cellStyle name="Comma 2 2 25 11" xfId="12839"/>
    <cellStyle name="Comma 2 2 25 12" xfId="12840"/>
    <cellStyle name="Comma 2 2 25 2" xfId="12841"/>
    <cellStyle name="Comma 2 2 25 2 2" xfId="12842"/>
    <cellStyle name="Comma 2 2 25 3" xfId="12843"/>
    <cellStyle name="Comma 2 2 25 4" xfId="12844"/>
    <cellStyle name="Comma 2 2 25 5" xfId="12845"/>
    <cellStyle name="Comma 2 2 25 6" xfId="12846"/>
    <cellStyle name="Comma 2 2 25 7" xfId="12847"/>
    <cellStyle name="Comma 2 2 25 8" xfId="12848"/>
    <cellStyle name="Comma 2 2 25 9" xfId="12849"/>
    <cellStyle name="Comma 2 2 26" xfId="12850"/>
    <cellStyle name="Comma 2 2 26 10" xfId="12851"/>
    <cellStyle name="Comma 2 2 26 11" xfId="12852"/>
    <cellStyle name="Comma 2 2 26 12" xfId="12853"/>
    <cellStyle name="Comma 2 2 26 2" xfId="12854"/>
    <cellStyle name="Comma 2 2 26 2 2" xfId="12855"/>
    <cellStyle name="Comma 2 2 26 3" xfId="12856"/>
    <cellStyle name="Comma 2 2 26 4" xfId="12857"/>
    <cellStyle name="Comma 2 2 26 5" xfId="12858"/>
    <cellStyle name="Comma 2 2 26 6" xfId="12859"/>
    <cellStyle name="Comma 2 2 26 7" xfId="12860"/>
    <cellStyle name="Comma 2 2 26 8" xfId="12861"/>
    <cellStyle name="Comma 2 2 26 9" xfId="12862"/>
    <cellStyle name="Comma 2 2 27" xfId="12863"/>
    <cellStyle name="Comma 2 2 27 10" xfId="12864"/>
    <cellStyle name="Comma 2 2 27 11" xfId="12865"/>
    <cellStyle name="Comma 2 2 27 12" xfId="12866"/>
    <cellStyle name="Comma 2 2 27 2" xfId="12867"/>
    <cellStyle name="Comma 2 2 27 2 2" xfId="12868"/>
    <cellStyle name="Comma 2 2 27 3" xfId="12869"/>
    <cellStyle name="Comma 2 2 27 4" xfId="12870"/>
    <cellStyle name="Comma 2 2 27 5" xfId="12871"/>
    <cellStyle name="Comma 2 2 27 6" xfId="12872"/>
    <cellStyle name="Comma 2 2 27 7" xfId="12873"/>
    <cellStyle name="Comma 2 2 27 8" xfId="12874"/>
    <cellStyle name="Comma 2 2 27 9" xfId="12875"/>
    <cellStyle name="Comma 2 2 28" xfId="12876"/>
    <cellStyle name="Comma 2 2 28 10" xfId="12877"/>
    <cellStyle name="Comma 2 2 28 11" xfId="12878"/>
    <cellStyle name="Comma 2 2 28 12" xfId="12879"/>
    <cellStyle name="Comma 2 2 28 2" xfId="12880"/>
    <cellStyle name="Comma 2 2 28 2 2" xfId="12881"/>
    <cellStyle name="Comma 2 2 28 3" xfId="12882"/>
    <cellStyle name="Comma 2 2 28 4" xfId="12883"/>
    <cellStyle name="Comma 2 2 28 5" xfId="12884"/>
    <cellStyle name="Comma 2 2 28 6" xfId="12885"/>
    <cellStyle name="Comma 2 2 28 7" xfId="12886"/>
    <cellStyle name="Comma 2 2 28 8" xfId="12887"/>
    <cellStyle name="Comma 2 2 28 9" xfId="12888"/>
    <cellStyle name="Comma 2 2 29" xfId="12889"/>
    <cellStyle name="Comma 2 2 29 10" xfId="12890"/>
    <cellStyle name="Comma 2 2 29 11" xfId="12891"/>
    <cellStyle name="Comma 2 2 29 12" xfId="12892"/>
    <cellStyle name="Comma 2 2 29 2" xfId="12893"/>
    <cellStyle name="Comma 2 2 29 2 2" xfId="12894"/>
    <cellStyle name="Comma 2 2 29 3" xfId="12895"/>
    <cellStyle name="Comma 2 2 29 4" xfId="12896"/>
    <cellStyle name="Comma 2 2 29 5" xfId="12897"/>
    <cellStyle name="Comma 2 2 29 6" xfId="12898"/>
    <cellStyle name="Comma 2 2 29 7" xfId="12899"/>
    <cellStyle name="Comma 2 2 29 8" xfId="12900"/>
    <cellStyle name="Comma 2 2 29 9" xfId="12901"/>
    <cellStyle name="Comma 2 2 3" xfId="12902"/>
    <cellStyle name="Comma 2 2 3 10" xfId="12903"/>
    <cellStyle name="Comma 2 2 3 11" xfId="12904"/>
    <cellStyle name="Comma 2 2 3 12" xfId="12905"/>
    <cellStyle name="Comma 2 2 3 13" xfId="12906"/>
    <cellStyle name="Comma 2 2 3 14" xfId="12907"/>
    <cellStyle name="Comma 2 2 3 15" xfId="12908"/>
    <cellStyle name="Comma 2 2 3 15 2" xfId="12909"/>
    <cellStyle name="Comma 2 2 3 16" xfId="12910"/>
    <cellStyle name="Comma 2 2 3 17" xfId="12911"/>
    <cellStyle name="Comma 2 2 3 18" xfId="12912"/>
    <cellStyle name="Comma 2 2 3 19" xfId="12913"/>
    <cellStyle name="Comma 2 2 3 2" xfId="12914"/>
    <cellStyle name="Comma 2 2 3 2 10" xfId="12915"/>
    <cellStyle name="Comma 2 2 3 2 11" xfId="12916"/>
    <cellStyle name="Comma 2 2 3 2 12" xfId="12917"/>
    <cellStyle name="Comma 2 2 3 2 13" xfId="12918"/>
    <cellStyle name="Comma 2 2 3 2 14" xfId="12919"/>
    <cellStyle name="Comma 2 2 3 2 15" xfId="12920"/>
    <cellStyle name="Comma 2 2 3 2 16" xfId="12921"/>
    <cellStyle name="Comma 2 2 3 2 17" xfId="12922"/>
    <cellStyle name="Comma 2 2 3 2 18" xfId="12923"/>
    <cellStyle name="Comma 2 2 3 2 19" xfId="12924"/>
    <cellStyle name="Comma 2 2 3 2 2" xfId="12925"/>
    <cellStyle name="Comma 2 2 3 2 2 10" xfId="12926"/>
    <cellStyle name="Comma 2 2 3 2 2 11" xfId="12927"/>
    <cellStyle name="Comma 2 2 3 2 2 12" xfId="12928"/>
    <cellStyle name="Comma 2 2 3 2 2 13" xfId="12929"/>
    <cellStyle name="Comma 2 2 3 2 2 14" xfId="12930"/>
    <cellStyle name="Comma 2 2 3 2 2 15" xfId="12931"/>
    <cellStyle name="Comma 2 2 3 2 2 16" xfId="12932"/>
    <cellStyle name="Comma 2 2 3 2 2 17" xfId="12933"/>
    <cellStyle name="Comma 2 2 3 2 2 18" xfId="12934"/>
    <cellStyle name="Comma 2 2 3 2 2 19" xfId="12935"/>
    <cellStyle name="Comma 2 2 3 2 2 2" xfId="12936"/>
    <cellStyle name="Comma 2 2 3 2 2 3" xfId="12937"/>
    <cellStyle name="Comma 2 2 3 2 2 4" xfId="12938"/>
    <cellStyle name="Comma 2 2 3 2 2 5" xfId="12939"/>
    <cellStyle name="Comma 2 2 3 2 2 6" xfId="12940"/>
    <cellStyle name="Comma 2 2 3 2 2 7" xfId="12941"/>
    <cellStyle name="Comma 2 2 3 2 2 8" xfId="12942"/>
    <cellStyle name="Comma 2 2 3 2 2 9" xfId="12943"/>
    <cellStyle name="Comma 2 2 3 2 3" xfId="12944"/>
    <cellStyle name="Comma 2 2 3 2 4" xfId="12945"/>
    <cellStyle name="Comma 2 2 3 2 5" xfId="12946"/>
    <cellStyle name="Comma 2 2 3 2 6" xfId="12947"/>
    <cellStyle name="Comma 2 2 3 2 7" xfId="12948"/>
    <cellStyle name="Comma 2 2 3 2 8" xfId="12949"/>
    <cellStyle name="Comma 2 2 3 2 9" xfId="12950"/>
    <cellStyle name="Comma 2 2 3 20" xfId="12951"/>
    <cellStyle name="Comma 2 2 3 21" xfId="12952"/>
    <cellStyle name="Comma 2 2 3 22" xfId="12953"/>
    <cellStyle name="Comma 2 2 3 23" xfId="12954"/>
    <cellStyle name="Comma 2 2 3 24" xfId="12955"/>
    <cellStyle name="Comma 2 2 3 25" xfId="12956"/>
    <cellStyle name="Comma 2 2 3 26" xfId="12957"/>
    <cellStyle name="Comma 2 2 3 27" xfId="12958"/>
    <cellStyle name="Comma 2 2 3 28" xfId="12959"/>
    <cellStyle name="Comma 2 2 3 29" xfId="12960"/>
    <cellStyle name="Comma 2 2 3 3" xfId="12961"/>
    <cellStyle name="Comma 2 2 3 3 2" xfId="12962"/>
    <cellStyle name="Comma 2 2 3 30" xfId="12963"/>
    <cellStyle name="Comma 2 2 3 31" xfId="12964"/>
    <cellStyle name="Comma 2 2 3 32" xfId="12965"/>
    <cellStyle name="Comma 2 2 3 4" xfId="12966"/>
    <cellStyle name="Comma 2 2 3 4 2" xfId="12967"/>
    <cellStyle name="Comma 2 2 3 5" xfId="12968"/>
    <cellStyle name="Comma 2 2 3 5 2" xfId="12969"/>
    <cellStyle name="Comma 2 2 3 6" xfId="12970"/>
    <cellStyle name="Comma 2 2 3 6 2" xfId="12971"/>
    <cellStyle name="Comma 2 2 3 7" xfId="12972"/>
    <cellStyle name="Comma 2 2 3 7 2" xfId="12973"/>
    <cellStyle name="Comma 2 2 3 8" xfId="12974"/>
    <cellStyle name="Comma 2 2 3 8 2" xfId="12975"/>
    <cellStyle name="Comma 2 2 3 9" xfId="12976"/>
    <cellStyle name="Comma 2 2 3 9 2" xfId="12977"/>
    <cellStyle name="Comma 2 2 30" xfId="12978"/>
    <cellStyle name="Comma 2 2 30 10" xfId="12979"/>
    <cellStyle name="Comma 2 2 30 11" xfId="12980"/>
    <cellStyle name="Comma 2 2 30 12" xfId="12981"/>
    <cellStyle name="Comma 2 2 30 2" xfId="12982"/>
    <cellStyle name="Comma 2 2 30 2 2" xfId="12983"/>
    <cellStyle name="Comma 2 2 30 3" xfId="12984"/>
    <cellStyle name="Comma 2 2 30 4" xfId="12985"/>
    <cellStyle name="Comma 2 2 30 5" xfId="12986"/>
    <cellStyle name="Comma 2 2 30 6" xfId="12987"/>
    <cellStyle name="Comma 2 2 30 7" xfId="12988"/>
    <cellStyle name="Comma 2 2 30 8" xfId="12989"/>
    <cellStyle name="Comma 2 2 30 9" xfId="12990"/>
    <cellStyle name="Comma 2 2 31" xfId="12991"/>
    <cellStyle name="Comma 2 2 31 10" xfId="12992"/>
    <cellStyle name="Comma 2 2 31 11" xfId="12993"/>
    <cellStyle name="Comma 2 2 31 12" xfId="12994"/>
    <cellStyle name="Comma 2 2 31 2" xfId="12995"/>
    <cellStyle name="Comma 2 2 31 2 2" xfId="12996"/>
    <cellStyle name="Comma 2 2 31 3" xfId="12997"/>
    <cellStyle name="Comma 2 2 31 4" xfId="12998"/>
    <cellStyle name="Comma 2 2 31 5" xfId="12999"/>
    <cellStyle name="Comma 2 2 31 6" xfId="13000"/>
    <cellStyle name="Comma 2 2 31 7" xfId="13001"/>
    <cellStyle name="Comma 2 2 31 8" xfId="13002"/>
    <cellStyle name="Comma 2 2 31 9" xfId="13003"/>
    <cellStyle name="Comma 2 2 32" xfId="13004"/>
    <cellStyle name="Comma 2 2 32 10" xfId="13005"/>
    <cellStyle name="Comma 2 2 32 11" xfId="13006"/>
    <cellStyle name="Comma 2 2 32 12" xfId="13007"/>
    <cellStyle name="Comma 2 2 32 2" xfId="13008"/>
    <cellStyle name="Comma 2 2 32 2 2" xfId="13009"/>
    <cellStyle name="Comma 2 2 32 3" xfId="13010"/>
    <cellStyle name="Comma 2 2 32 4" xfId="13011"/>
    <cellStyle name="Comma 2 2 32 5" xfId="13012"/>
    <cellStyle name="Comma 2 2 32 6" xfId="13013"/>
    <cellStyle name="Comma 2 2 32 7" xfId="13014"/>
    <cellStyle name="Comma 2 2 32 8" xfId="13015"/>
    <cellStyle name="Comma 2 2 32 9" xfId="13016"/>
    <cellStyle name="Comma 2 2 33" xfId="13017"/>
    <cellStyle name="Comma 2 2 33 10" xfId="13018"/>
    <cellStyle name="Comma 2 2 33 11" xfId="13019"/>
    <cellStyle name="Comma 2 2 33 12" xfId="13020"/>
    <cellStyle name="Comma 2 2 33 2" xfId="13021"/>
    <cellStyle name="Comma 2 2 33 2 2" xfId="13022"/>
    <cellStyle name="Comma 2 2 33 3" xfId="13023"/>
    <cellStyle name="Comma 2 2 33 4" xfId="13024"/>
    <cellStyle name="Comma 2 2 33 5" xfId="13025"/>
    <cellStyle name="Comma 2 2 33 6" xfId="13026"/>
    <cellStyle name="Comma 2 2 33 7" xfId="13027"/>
    <cellStyle name="Comma 2 2 33 8" xfId="13028"/>
    <cellStyle name="Comma 2 2 33 9" xfId="13029"/>
    <cellStyle name="Comma 2 2 34" xfId="13030"/>
    <cellStyle name="Comma 2 2 34 10" xfId="13031"/>
    <cellStyle name="Comma 2 2 34 11" xfId="13032"/>
    <cellStyle name="Comma 2 2 34 12" xfId="13033"/>
    <cellStyle name="Comma 2 2 34 2" xfId="13034"/>
    <cellStyle name="Comma 2 2 34 2 2" xfId="13035"/>
    <cellStyle name="Comma 2 2 34 3" xfId="13036"/>
    <cellStyle name="Comma 2 2 34 4" xfId="13037"/>
    <cellStyle name="Comma 2 2 34 5" xfId="13038"/>
    <cellStyle name="Comma 2 2 34 6" xfId="13039"/>
    <cellStyle name="Comma 2 2 34 7" xfId="13040"/>
    <cellStyle name="Comma 2 2 34 8" xfId="13041"/>
    <cellStyle name="Comma 2 2 34 9" xfId="13042"/>
    <cellStyle name="Comma 2 2 35" xfId="13043"/>
    <cellStyle name="Comma 2 2 35 10" xfId="13044"/>
    <cellStyle name="Comma 2 2 35 11" xfId="13045"/>
    <cellStyle name="Comma 2 2 35 12" xfId="13046"/>
    <cellStyle name="Comma 2 2 35 2" xfId="13047"/>
    <cellStyle name="Comma 2 2 35 2 2" xfId="13048"/>
    <cellStyle name="Comma 2 2 35 3" xfId="13049"/>
    <cellStyle name="Comma 2 2 35 4" xfId="13050"/>
    <cellStyle name="Comma 2 2 35 5" xfId="13051"/>
    <cellStyle name="Comma 2 2 35 6" xfId="13052"/>
    <cellStyle name="Comma 2 2 35 7" xfId="13053"/>
    <cellStyle name="Comma 2 2 35 8" xfId="13054"/>
    <cellStyle name="Comma 2 2 35 9" xfId="13055"/>
    <cellStyle name="Comma 2 2 36" xfId="13056"/>
    <cellStyle name="Comma 2 2 36 10" xfId="13057"/>
    <cellStyle name="Comma 2 2 36 11" xfId="13058"/>
    <cellStyle name="Comma 2 2 36 12" xfId="13059"/>
    <cellStyle name="Comma 2 2 36 2" xfId="13060"/>
    <cellStyle name="Comma 2 2 36 2 2" xfId="13061"/>
    <cellStyle name="Comma 2 2 36 3" xfId="13062"/>
    <cellStyle name="Comma 2 2 36 4" xfId="13063"/>
    <cellStyle name="Comma 2 2 36 5" xfId="13064"/>
    <cellStyle name="Comma 2 2 36 6" xfId="13065"/>
    <cellStyle name="Comma 2 2 36 7" xfId="13066"/>
    <cellStyle name="Comma 2 2 36 8" xfId="13067"/>
    <cellStyle name="Comma 2 2 36 9" xfId="13068"/>
    <cellStyle name="Comma 2 2 37" xfId="13069"/>
    <cellStyle name="Comma 2 2 37 10" xfId="13070"/>
    <cellStyle name="Comma 2 2 37 11" xfId="13071"/>
    <cellStyle name="Comma 2 2 37 12" xfId="13072"/>
    <cellStyle name="Comma 2 2 37 2" xfId="13073"/>
    <cellStyle name="Comma 2 2 37 2 2" xfId="13074"/>
    <cellStyle name="Comma 2 2 37 3" xfId="13075"/>
    <cellStyle name="Comma 2 2 37 4" xfId="13076"/>
    <cellStyle name="Comma 2 2 37 5" xfId="13077"/>
    <cellStyle name="Comma 2 2 37 6" xfId="13078"/>
    <cellStyle name="Comma 2 2 37 7" xfId="13079"/>
    <cellStyle name="Comma 2 2 37 8" xfId="13080"/>
    <cellStyle name="Comma 2 2 37 9" xfId="13081"/>
    <cellStyle name="Comma 2 2 38" xfId="13082"/>
    <cellStyle name="Comma 2 2 38 10" xfId="13083"/>
    <cellStyle name="Comma 2 2 38 11" xfId="13084"/>
    <cellStyle name="Comma 2 2 38 12" xfId="13085"/>
    <cellStyle name="Comma 2 2 38 2" xfId="13086"/>
    <cellStyle name="Comma 2 2 38 2 2" xfId="13087"/>
    <cellStyle name="Comma 2 2 38 3" xfId="13088"/>
    <cellStyle name="Comma 2 2 38 4" xfId="13089"/>
    <cellStyle name="Comma 2 2 38 5" xfId="13090"/>
    <cellStyle name="Comma 2 2 38 6" xfId="13091"/>
    <cellStyle name="Comma 2 2 38 7" xfId="13092"/>
    <cellStyle name="Comma 2 2 38 8" xfId="13093"/>
    <cellStyle name="Comma 2 2 38 9" xfId="13094"/>
    <cellStyle name="Comma 2 2 39" xfId="13095"/>
    <cellStyle name="Comma 2 2 39 10" xfId="13096"/>
    <cellStyle name="Comma 2 2 39 11" xfId="13097"/>
    <cellStyle name="Comma 2 2 39 12" xfId="13098"/>
    <cellStyle name="Comma 2 2 39 2" xfId="13099"/>
    <cellStyle name="Comma 2 2 39 2 2" xfId="13100"/>
    <cellStyle name="Comma 2 2 39 3" xfId="13101"/>
    <cellStyle name="Comma 2 2 39 4" xfId="13102"/>
    <cellStyle name="Comma 2 2 39 5" xfId="13103"/>
    <cellStyle name="Comma 2 2 39 6" xfId="13104"/>
    <cellStyle name="Comma 2 2 39 7" xfId="13105"/>
    <cellStyle name="Comma 2 2 39 8" xfId="13106"/>
    <cellStyle name="Comma 2 2 39 9" xfId="13107"/>
    <cellStyle name="Comma 2 2 4" xfId="13108"/>
    <cellStyle name="Comma 2 2 4 10" xfId="13109"/>
    <cellStyle name="Comma 2 2 4 10 2" xfId="13110"/>
    <cellStyle name="Comma 2 2 4 10 3" xfId="13111"/>
    <cellStyle name="Comma 2 2 4 11" xfId="13112"/>
    <cellStyle name="Comma 2 2 4 11 2" xfId="13113"/>
    <cellStyle name="Comma 2 2 4 11 3" xfId="13114"/>
    <cellStyle name="Comma 2 2 4 12" xfId="13115"/>
    <cellStyle name="Comma 2 2 4 12 2" xfId="13116"/>
    <cellStyle name="Comma 2 2 4 12 3" xfId="13117"/>
    <cellStyle name="Comma 2 2 4 13" xfId="13118"/>
    <cellStyle name="Comma 2 2 4 14" xfId="13119"/>
    <cellStyle name="Comma 2 2 4 15" xfId="13120"/>
    <cellStyle name="Comma 2 2 4 15 2" xfId="13121"/>
    <cellStyle name="Comma 2 2 4 16" xfId="13122"/>
    <cellStyle name="Comma 2 2 4 17" xfId="13123"/>
    <cellStyle name="Comma 2 2 4 18" xfId="13124"/>
    <cellStyle name="Comma 2 2 4 19" xfId="13125"/>
    <cellStyle name="Comma 2 2 4 2" xfId="13126"/>
    <cellStyle name="Comma 2 2 4 2 10" xfId="13127"/>
    <cellStyle name="Comma 2 2 4 2 11" xfId="13128"/>
    <cellStyle name="Comma 2 2 4 2 12" xfId="13129"/>
    <cellStyle name="Comma 2 2 4 2 13" xfId="13130"/>
    <cellStyle name="Comma 2 2 4 2 14" xfId="13131"/>
    <cellStyle name="Comma 2 2 4 2 15" xfId="13132"/>
    <cellStyle name="Comma 2 2 4 2 16" xfId="13133"/>
    <cellStyle name="Comma 2 2 4 2 17" xfId="13134"/>
    <cellStyle name="Comma 2 2 4 2 2" xfId="13135"/>
    <cellStyle name="Comma 2 2 4 2 2 2" xfId="13136"/>
    <cellStyle name="Comma 2 2 4 2 2 3" xfId="13137"/>
    <cellStyle name="Comma 2 2 4 2 3" xfId="13138"/>
    <cellStyle name="Comma 2 2 4 2 4" xfId="13139"/>
    <cellStyle name="Comma 2 2 4 2 5" xfId="13140"/>
    <cellStyle name="Comma 2 2 4 2 6" xfId="13141"/>
    <cellStyle name="Comma 2 2 4 2 7" xfId="13142"/>
    <cellStyle name="Comma 2 2 4 2 8" xfId="13143"/>
    <cellStyle name="Comma 2 2 4 2 9" xfId="13144"/>
    <cellStyle name="Comma 2 2 4 20" xfId="13145"/>
    <cellStyle name="Comma 2 2 4 21" xfId="13146"/>
    <cellStyle name="Comma 2 2 4 22" xfId="13147"/>
    <cellStyle name="Comma 2 2 4 23" xfId="13148"/>
    <cellStyle name="Comma 2 2 4 24" xfId="13149"/>
    <cellStyle name="Comma 2 2 4 25" xfId="13150"/>
    <cellStyle name="Comma 2 2 4 26" xfId="13151"/>
    <cellStyle name="Comma 2 2 4 27" xfId="13152"/>
    <cellStyle name="Comma 2 2 4 28" xfId="13153"/>
    <cellStyle name="Comma 2 2 4 29" xfId="13154"/>
    <cellStyle name="Comma 2 2 4 3" xfId="13155"/>
    <cellStyle name="Comma 2 2 4 3 2" xfId="13156"/>
    <cellStyle name="Comma 2 2 4 3 3" xfId="13157"/>
    <cellStyle name="Comma 2 2 4 30" xfId="13158"/>
    <cellStyle name="Comma 2 2 4 31" xfId="13159"/>
    <cellStyle name="Comma 2 2 4 32" xfId="13160"/>
    <cellStyle name="Comma 2 2 4 4" xfId="13161"/>
    <cellStyle name="Comma 2 2 4 4 2" xfId="13162"/>
    <cellStyle name="Comma 2 2 4 4 3" xfId="13163"/>
    <cellStyle name="Comma 2 2 4 5" xfId="13164"/>
    <cellStyle name="Comma 2 2 4 5 2" xfId="13165"/>
    <cellStyle name="Comma 2 2 4 5 3" xfId="13166"/>
    <cellStyle name="Comma 2 2 4 6" xfId="13167"/>
    <cellStyle name="Comma 2 2 4 6 2" xfId="13168"/>
    <cellStyle name="Comma 2 2 4 6 3" xfId="13169"/>
    <cellStyle name="Comma 2 2 4 7" xfId="13170"/>
    <cellStyle name="Comma 2 2 4 7 2" xfId="13171"/>
    <cellStyle name="Comma 2 2 4 7 3" xfId="13172"/>
    <cellStyle name="Comma 2 2 4 8" xfId="13173"/>
    <cellStyle name="Comma 2 2 4 8 2" xfId="13174"/>
    <cellStyle name="Comma 2 2 4 8 3" xfId="13175"/>
    <cellStyle name="Comma 2 2 4 9" xfId="13176"/>
    <cellStyle name="Comma 2 2 4 9 2" xfId="13177"/>
    <cellStyle name="Comma 2 2 4 9 3" xfId="13178"/>
    <cellStyle name="Comma 2 2 40" xfId="13179"/>
    <cellStyle name="Comma 2 2 40 10" xfId="13180"/>
    <cellStyle name="Comma 2 2 40 11" xfId="13181"/>
    <cellStyle name="Comma 2 2 40 12" xfId="13182"/>
    <cellStyle name="Comma 2 2 40 2" xfId="13183"/>
    <cellStyle name="Comma 2 2 40 2 2" xfId="13184"/>
    <cellStyle name="Comma 2 2 40 3" xfId="13185"/>
    <cellStyle name="Comma 2 2 40 4" xfId="13186"/>
    <cellStyle name="Comma 2 2 40 5" xfId="13187"/>
    <cellStyle name="Comma 2 2 40 6" xfId="13188"/>
    <cellStyle name="Comma 2 2 40 7" xfId="13189"/>
    <cellStyle name="Comma 2 2 40 8" xfId="13190"/>
    <cellStyle name="Comma 2 2 40 9" xfId="13191"/>
    <cellStyle name="Comma 2 2 41" xfId="13192"/>
    <cellStyle name="Comma 2 2 41 10" xfId="13193"/>
    <cellStyle name="Comma 2 2 41 11" xfId="13194"/>
    <cellStyle name="Comma 2 2 41 12" xfId="13195"/>
    <cellStyle name="Comma 2 2 41 2" xfId="13196"/>
    <cellStyle name="Comma 2 2 41 3" xfId="13197"/>
    <cellStyle name="Comma 2 2 41 4" xfId="13198"/>
    <cellStyle name="Comma 2 2 41 5" xfId="13199"/>
    <cellStyle name="Comma 2 2 41 6" xfId="13200"/>
    <cellStyle name="Comma 2 2 41 7" xfId="13201"/>
    <cellStyle name="Comma 2 2 41 8" xfId="13202"/>
    <cellStyle name="Comma 2 2 41 9" xfId="13203"/>
    <cellStyle name="Comma 2 2 42" xfId="13204"/>
    <cellStyle name="Comma 2 2 43" xfId="13205"/>
    <cellStyle name="Comma 2 2 44" xfId="13206"/>
    <cellStyle name="Comma 2 2 45" xfId="13207"/>
    <cellStyle name="Comma 2 2 46" xfId="13208"/>
    <cellStyle name="Comma 2 2 47" xfId="13209"/>
    <cellStyle name="Comma 2 2 48" xfId="13210"/>
    <cellStyle name="Comma 2 2 49" xfId="13211"/>
    <cellStyle name="Comma 2 2 5" xfId="13212"/>
    <cellStyle name="Comma 2 2 5 10" xfId="13213"/>
    <cellStyle name="Comma 2 2 5 10 2" xfId="13214"/>
    <cellStyle name="Comma 2 2 5 10 3" xfId="13215"/>
    <cellStyle name="Comma 2 2 5 11" xfId="13216"/>
    <cellStyle name="Comma 2 2 5 11 2" xfId="13217"/>
    <cellStyle name="Comma 2 2 5 11 3" xfId="13218"/>
    <cellStyle name="Comma 2 2 5 12" xfId="13219"/>
    <cellStyle name="Comma 2 2 5 12 2" xfId="13220"/>
    <cellStyle name="Comma 2 2 5 12 3" xfId="13221"/>
    <cellStyle name="Comma 2 2 5 13" xfId="13222"/>
    <cellStyle name="Comma 2 2 5 14" xfId="13223"/>
    <cellStyle name="Comma 2 2 5 15" xfId="13224"/>
    <cellStyle name="Comma 2 2 5 15 2" xfId="13225"/>
    <cellStyle name="Comma 2 2 5 16" xfId="13226"/>
    <cellStyle name="Comma 2 2 5 17" xfId="13227"/>
    <cellStyle name="Comma 2 2 5 18" xfId="13228"/>
    <cellStyle name="Comma 2 2 5 19" xfId="13229"/>
    <cellStyle name="Comma 2 2 5 2" xfId="13230"/>
    <cellStyle name="Comma 2 2 5 2 2" xfId="13231"/>
    <cellStyle name="Comma 2 2 5 2 2 2" xfId="13232"/>
    <cellStyle name="Comma 2 2 5 2 3" xfId="13233"/>
    <cellStyle name="Comma 2 2 5 2 4" xfId="13234"/>
    <cellStyle name="Comma 2 2 5 2 5" xfId="13235"/>
    <cellStyle name="Comma 2 2 5 2 6" xfId="13236"/>
    <cellStyle name="Comma 2 2 5 2 7" xfId="13237"/>
    <cellStyle name="Comma 2 2 5 2 8" xfId="13238"/>
    <cellStyle name="Comma 2 2 5 2 9" xfId="13239"/>
    <cellStyle name="Comma 2 2 5 20" xfId="13240"/>
    <cellStyle name="Comma 2 2 5 21" xfId="13241"/>
    <cellStyle name="Comma 2 2 5 22" xfId="13242"/>
    <cellStyle name="Comma 2 2 5 23" xfId="13243"/>
    <cellStyle name="Comma 2 2 5 24" xfId="13244"/>
    <cellStyle name="Comma 2 2 5 25" xfId="13245"/>
    <cellStyle name="Comma 2 2 5 26" xfId="13246"/>
    <cellStyle name="Comma 2 2 5 27" xfId="13247"/>
    <cellStyle name="Comma 2 2 5 28" xfId="13248"/>
    <cellStyle name="Comma 2 2 5 29" xfId="13249"/>
    <cellStyle name="Comma 2 2 5 3" xfId="13250"/>
    <cellStyle name="Comma 2 2 5 3 2" xfId="13251"/>
    <cellStyle name="Comma 2 2 5 3 3" xfId="13252"/>
    <cellStyle name="Comma 2 2 5 30" xfId="13253"/>
    <cellStyle name="Comma 2 2 5 31" xfId="13254"/>
    <cellStyle name="Comma 2 2 5 32" xfId="13255"/>
    <cellStyle name="Comma 2 2 5 4" xfId="13256"/>
    <cellStyle name="Comma 2 2 5 4 2" xfId="13257"/>
    <cellStyle name="Comma 2 2 5 4 3" xfId="13258"/>
    <cellStyle name="Comma 2 2 5 5" xfId="13259"/>
    <cellStyle name="Comma 2 2 5 5 2" xfId="13260"/>
    <cellStyle name="Comma 2 2 5 5 3" xfId="13261"/>
    <cellStyle name="Comma 2 2 5 6" xfId="13262"/>
    <cellStyle name="Comma 2 2 5 6 2" xfId="13263"/>
    <cellStyle name="Comma 2 2 5 6 3" xfId="13264"/>
    <cellStyle name="Comma 2 2 5 7" xfId="13265"/>
    <cellStyle name="Comma 2 2 5 7 2" xfId="13266"/>
    <cellStyle name="Comma 2 2 5 7 3" xfId="13267"/>
    <cellStyle name="Comma 2 2 5 8" xfId="13268"/>
    <cellStyle name="Comma 2 2 5 8 2" xfId="13269"/>
    <cellStyle name="Comma 2 2 5 8 3" xfId="13270"/>
    <cellStyle name="Comma 2 2 5 9" xfId="13271"/>
    <cellStyle name="Comma 2 2 5 9 2" xfId="13272"/>
    <cellStyle name="Comma 2 2 5 9 3" xfId="13273"/>
    <cellStyle name="Comma 2 2 50" xfId="13274"/>
    <cellStyle name="Comma 2 2 51" xfId="13275"/>
    <cellStyle name="Comma 2 2 52" xfId="13276"/>
    <cellStyle name="Comma 2 2 53" xfId="13277"/>
    <cellStyle name="Comma 2 2 54" xfId="13278"/>
    <cellStyle name="Comma 2 2 55" xfId="13279"/>
    <cellStyle name="Comma 2 2 56" xfId="13280"/>
    <cellStyle name="Comma 2 2 56 2" xfId="13281"/>
    <cellStyle name="Comma 2 2 57" xfId="13282"/>
    <cellStyle name="Comma 2 2 58" xfId="13283"/>
    <cellStyle name="Comma 2 2 59" xfId="7"/>
    <cellStyle name="Comma 2 2 6" xfId="13284"/>
    <cellStyle name="Comma 2 2 6 10" xfId="13285"/>
    <cellStyle name="Comma 2 2 6 11" xfId="13286"/>
    <cellStyle name="Comma 2 2 6 12" xfId="13287"/>
    <cellStyle name="Comma 2 2 6 13" xfId="13288"/>
    <cellStyle name="Comma 2 2 6 14" xfId="13289"/>
    <cellStyle name="Comma 2 2 6 15" xfId="13290"/>
    <cellStyle name="Comma 2 2 6 15 2" xfId="13291"/>
    <cellStyle name="Comma 2 2 6 16" xfId="13292"/>
    <cellStyle name="Comma 2 2 6 17" xfId="13293"/>
    <cellStyle name="Comma 2 2 6 18" xfId="13294"/>
    <cellStyle name="Comma 2 2 6 19" xfId="13295"/>
    <cellStyle name="Comma 2 2 6 2" xfId="13296"/>
    <cellStyle name="Comma 2 2 6 2 2" xfId="13297"/>
    <cellStyle name="Comma 2 2 6 2 2 2" xfId="13298"/>
    <cellStyle name="Comma 2 2 6 2 3" xfId="13299"/>
    <cellStyle name="Comma 2 2 6 2 4" xfId="13300"/>
    <cellStyle name="Comma 2 2 6 2 5" xfId="13301"/>
    <cellStyle name="Comma 2 2 6 2 6" xfId="13302"/>
    <cellStyle name="Comma 2 2 6 2 7" xfId="13303"/>
    <cellStyle name="Comma 2 2 6 2 8" xfId="13304"/>
    <cellStyle name="Comma 2 2 6 2 9" xfId="13305"/>
    <cellStyle name="Comma 2 2 6 20" xfId="13306"/>
    <cellStyle name="Comma 2 2 6 21" xfId="13307"/>
    <cellStyle name="Comma 2 2 6 22" xfId="13308"/>
    <cellStyle name="Comma 2 2 6 23" xfId="13309"/>
    <cellStyle name="Comma 2 2 6 24" xfId="13310"/>
    <cellStyle name="Comma 2 2 6 25" xfId="13311"/>
    <cellStyle name="Comma 2 2 6 26" xfId="13312"/>
    <cellStyle name="Comma 2 2 6 27" xfId="13313"/>
    <cellStyle name="Comma 2 2 6 28" xfId="13314"/>
    <cellStyle name="Comma 2 2 6 29" xfId="13315"/>
    <cellStyle name="Comma 2 2 6 3" xfId="13316"/>
    <cellStyle name="Comma 2 2 6 30" xfId="13317"/>
    <cellStyle name="Comma 2 2 6 31" xfId="13318"/>
    <cellStyle name="Comma 2 2 6 32" xfId="13319"/>
    <cellStyle name="Comma 2 2 6 4" xfId="13320"/>
    <cellStyle name="Comma 2 2 6 5" xfId="13321"/>
    <cellStyle name="Comma 2 2 6 6" xfId="13322"/>
    <cellStyle name="Comma 2 2 6 7" xfId="13323"/>
    <cellStyle name="Comma 2 2 6 8" xfId="13324"/>
    <cellStyle name="Comma 2 2 6 9" xfId="13325"/>
    <cellStyle name="Comma 2 2 60" xfId="13326"/>
    <cellStyle name="Comma 2 2 61" xfId="13327"/>
    <cellStyle name="Comma 2 2 62" xfId="13328"/>
    <cellStyle name="Comma 2 2 63" xfId="13329"/>
    <cellStyle name="Comma 2 2 64" xfId="13330"/>
    <cellStyle name="Comma 2 2 65" xfId="13331"/>
    <cellStyle name="Comma 2 2 66" xfId="13332"/>
    <cellStyle name="Comma 2 2 67" xfId="13333"/>
    <cellStyle name="Comma 2 2 68" xfId="13334"/>
    <cellStyle name="Comma 2 2 69" xfId="13335"/>
    <cellStyle name="Comma 2 2 7" xfId="13336"/>
    <cellStyle name="Comma 2 2 7 10" xfId="13337"/>
    <cellStyle name="Comma 2 2 7 11" xfId="13338"/>
    <cellStyle name="Comma 2 2 7 12" xfId="13339"/>
    <cellStyle name="Comma 2 2 7 13" xfId="13340"/>
    <cellStyle name="Comma 2 2 7 14" xfId="13341"/>
    <cellStyle name="Comma 2 2 7 15" xfId="13342"/>
    <cellStyle name="Comma 2 2 7 15 2" xfId="13343"/>
    <cellStyle name="Comma 2 2 7 16" xfId="13344"/>
    <cellStyle name="Comma 2 2 7 17" xfId="13345"/>
    <cellStyle name="Comma 2 2 7 18" xfId="13346"/>
    <cellStyle name="Comma 2 2 7 19" xfId="13347"/>
    <cellStyle name="Comma 2 2 7 2" xfId="13348"/>
    <cellStyle name="Comma 2 2 7 2 2" xfId="13349"/>
    <cellStyle name="Comma 2 2 7 2 2 2" xfId="13350"/>
    <cellStyle name="Comma 2 2 7 2 3" xfId="13351"/>
    <cellStyle name="Comma 2 2 7 2 4" xfId="13352"/>
    <cellStyle name="Comma 2 2 7 2 5" xfId="13353"/>
    <cellStyle name="Comma 2 2 7 2 6" xfId="13354"/>
    <cellStyle name="Comma 2 2 7 2 7" xfId="13355"/>
    <cellStyle name="Comma 2 2 7 2 8" xfId="13356"/>
    <cellStyle name="Comma 2 2 7 2 9" xfId="13357"/>
    <cellStyle name="Comma 2 2 7 20" xfId="13358"/>
    <cellStyle name="Comma 2 2 7 21" xfId="13359"/>
    <cellStyle name="Comma 2 2 7 22" xfId="13360"/>
    <cellStyle name="Comma 2 2 7 23" xfId="13361"/>
    <cellStyle name="Comma 2 2 7 24" xfId="13362"/>
    <cellStyle name="Comma 2 2 7 25" xfId="13363"/>
    <cellStyle name="Comma 2 2 7 26" xfId="13364"/>
    <cellStyle name="Comma 2 2 7 27" xfId="13365"/>
    <cellStyle name="Comma 2 2 7 28" xfId="13366"/>
    <cellStyle name="Comma 2 2 7 29" xfId="13367"/>
    <cellStyle name="Comma 2 2 7 3" xfId="13368"/>
    <cellStyle name="Comma 2 2 7 30" xfId="13369"/>
    <cellStyle name="Comma 2 2 7 31" xfId="13370"/>
    <cellStyle name="Comma 2 2 7 32" xfId="13371"/>
    <cellStyle name="Comma 2 2 7 4" xfId="13372"/>
    <cellStyle name="Comma 2 2 7 5" xfId="13373"/>
    <cellStyle name="Comma 2 2 7 6" xfId="13374"/>
    <cellStyle name="Comma 2 2 7 7" xfId="13375"/>
    <cellStyle name="Comma 2 2 7 8" xfId="13376"/>
    <cellStyle name="Comma 2 2 7 9" xfId="13377"/>
    <cellStyle name="Comma 2 2 70" xfId="13378"/>
    <cellStyle name="Comma 2 2 71" xfId="13379"/>
    <cellStyle name="Comma 2 2 72" xfId="13380"/>
    <cellStyle name="Comma 2 2 8" xfId="13381"/>
    <cellStyle name="Comma 2 2 8 10" xfId="13382"/>
    <cellStyle name="Comma 2 2 8 11" xfId="13383"/>
    <cellStyle name="Comma 2 2 8 12" xfId="13384"/>
    <cellStyle name="Comma 2 2 8 13" xfId="13385"/>
    <cellStyle name="Comma 2 2 8 14" xfId="13386"/>
    <cellStyle name="Comma 2 2 8 15" xfId="13387"/>
    <cellStyle name="Comma 2 2 8 16" xfId="13388"/>
    <cellStyle name="Comma 2 2 8 17" xfId="13389"/>
    <cellStyle name="Comma 2 2 8 18" xfId="13390"/>
    <cellStyle name="Comma 2 2 8 19" xfId="13391"/>
    <cellStyle name="Comma 2 2 8 2" xfId="13392"/>
    <cellStyle name="Comma 2 2 8 20" xfId="13393"/>
    <cellStyle name="Comma 2 2 8 21" xfId="13394"/>
    <cellStyle name="Comma 2 2 8 22" xfId="13395"/>
    <cellStyle name="Comma 2 2 8 3" xfId="13396"/>
    <cellStyle name="Comma 2 2 8 4" xfId="13397"/>
    <cellStyle name="Comma 2 2 8 5" xfId="13398"/>
    <cellStyle name="Comma 2 2 8 6" xfId="13399"/>
    <cellStyle name="Comma 2 2 8 7" xfId="13400"/>
    <cellStyle name="Comma 2 2 8 8" xfId="13401"/>
    <cellStyle name="Comma 2 2 8 9" xfId="13402"/>
    <cellStyle name="Comma 2 2 9" xfId="13403"/>
    <cellStyle name="Comma 2 2 9 10" xfId="13404"/>
    <cellStyle name="Comma 2 2 9 11" xfId="13405"/>
    <cellStyle name="Comma 2 2 9 12" xfId="13406"/>
    <cellStyle name="Comma 2 2 9 13" xfId="13407"/>
    <cellStyle name="Comma 2 2 9 2" xfId="13408"/>
    <cellStyle name="Comma 2 2 9 2 2" xfId="13409"/>
    <cellStyle name="Comma 2 2 9 2 2 2" xfId="13410"/>
    <cellStyle name="Comma 2 2 9 2 3" xfId="13411"/>
    <cellStyle name="Comma 2 2 9 2 4" xfId="13412"/>
    <cellStyle name="Comma 2 2 9 2 5" xfId="13413"/>
    <cellStyle name="Comma 2 2 9 2 6" xfId="13414"/>
    <cellStyle name="Comma 2 2 9 2 7" xfId="13415"/>
    <cellStyle name="Comma 2 2 9 2 8" xfId="13416"/>
    <cellStyle name="Comma 2 2 9 2 9" xfId="13417"/>
    <cellStyle name="Comma 2 2 9 3" xfId="13418"/>
    <cellStyle name="Comma 2 2 9 3 2" xfId="13419"/>
    <cellStyle name="Comma 2 2 9 3 2 2" xfId="13420"/>
    <cellStyle name="Comma 2 2 9 3 3" xfId="13421"/>
    <cellStyle name="Comma 2 2 9 3 4" xfId="13422"/>
    <cellStyle name="Comma 2 2 9 3 5" xfId="13423"/>
    <cellStyle name="Comma 2 2 9 3 6" xfId="13424"/>
    <cellStyle name="Comma 2 2 9 3 7" xfId="13425"/>
    <cellStyle name="Comma 2 2 9 3 8" xfId="13426"/>
    <cellStyle name="Comma 2 2 9 3 9" xfId="13427"/>
    <cellStyle name="Comma 2 2 9 4" xfId="13428"/>
    <cellStyle name="Comma 2 2 9 4 2" xfId="13429"/>
    <cellStyle name="Comma 2 2 9 4 2 2" xfId="13430"/>
    <cellStyle name="Comma 2 2 9 4 3" xfId="13431"/>
    <cellStyle name="Comma 2 2 9 4 4" xfId="13432"/>
    <cellStyle name="Comma 2 2 9 4 5" xfId="13433"/>
    <cellStyle name="Comma 2 2 9 4 6" xfId="13434"/>
    <cellStyle name="Comma 2 2 9 4 7" xfId="13435"/>
    <cellStyle name="Comma 2 2 9 4 8" xfId="13436"/>
    <cellStyle name="Comma 2 2 9 4 9" xfId="13437"/>
    <cellStyle name="Comma 2 2 9 5" xfId="13438"/>
    <cellStyle name="Comma 2 2 9 5 2" xfId="13439"/>
    <cellStyle name="Comma 2 2 9 6" xfId="13440"/>
    <cellStyle name="Comma 2 2 9 7" xfId="13441"/>
    <cellStyle name="Comma 2 2 9 8" xfId="13442"/>
    <cellStyle name="Comma 2 2 9 9" xfId="13443"/>
    <cellStyle name="Comma 2 2_Installment payments as per agreement" xfId="13444"/>
    <cellStyle name="Comma 2 20" xfId="13445"/>
    <cellStyle name="Comma 2 20 10" xfId="13446"/>
    <cellStyle name="Comma 2 20 10 2" xfId="13447"/>
    <cellStyle name="Comma 2 20 10 2 2" xfId="13448"/>
    <cellStyle name="Comma 2 20 10 3" xfId="13449"/>
    <cellStyle name="Comma 2 20 10 4" xfId="13450"/>
    <cellStyle name="Comma 2 20 10 5" xfId="13451"/>
    <cellStyle name="Comma 2 20 10 6" xfId="13452"/>
    <cellStyle name="Comma 2 20 10 7" xfId="13453"/>
    <cellStyle name="Comma 2 20 10 8" xfId="13454"/>
    <cellStyle name="Comma 2 20 10 9" xfId="13455"/>
    <cellStyle name="Comma 2 20 11" xfId="13456"/>
    <cellStyle name="Comma 2 20 11 2" xfId="13457"/>
    <cellStyle name="Comma 2 20 11 2 2" xfId="13458"/>
    <cellStyle name="Comma 2 20 11 3" xfId="13459"/>
    <cellStyle name="Comma 2 20 11 4" xfId="13460"/>
    <cellStyle name="Comma 2 20 11 5" xfId="13461"/>
    <cellStyle name="Comma 2 20 11 6" xfId="13462"/>
    <cellStyle name="Comma 2 20 11 7" xfId="13463"/>
    <cellStyle name="Comma 2 20 11 8" xfId="13464"/>
    <cellStyle name="Comma 2 20 11 9" xfId="13465"/>
    <cellStyle name="Comma 2 20 12" xfId="13466"/>
    <cellStyle name="Comma 2 20 12 2" xfId="13467"/>
    <cellStyle name="Comma 2 20 12 2 2" xfId="13468"/>
    <cellStyle name="Comma 2 20 12 3" xfId="13469"/>
    <cellStyle name="Comma 2 20 12 4" xfId="13470"/>
    <cellStyle name="Comma 2 20 12 5" xfId="13471"/>
    <cellStyle name="Comma 2 20 12 6" xfId="13472"/>
    <cellStyle name="Comma 2 20 12 7" xfId="13473"/>
    <cellStyle name="Comma 2 20 12 8" xfId="13474"/>
    <cellStyle name="Comma 2 20 12 9" xfId="13475"/>
    <cellStyle name="Comma 2 20 13" xfId="13476"/>
    <cellStyle name="Comma 2 20 13 2" xfId="13477"/>
    <cellStyle name="Comma 2 20 13 2 2" xfId="13478"/>
    <cellStyle name="Comma 2 20 13 3" xfId="13479"/>
    <cellStyle name="Comma 2 20 13 4" xfId="13480"/>
    <cellStyle name="Comma 2 20 13 5" xfId="13481"/>
    <cellStyle name="Comma 2 20 13 6" xfId="13482"/>
    <cellStyle name="Comma 2 20 13 7" xfId="13483"/>
    <cellStyle name="Comma 2 20 13 8" xfId="13484"/>
    <cellStyle name="Comma 2 20 13 9" xfId="13485"/>
    <cellStyle name="Comma 2 20 14" xfId="13486"/>
    <cellStyle name="Comma 2 20 14 2" xfId="13487"/>
    <cellStyle name="Comma 2 20 14 2 2" xfId="13488"/>
    <cellStyle name="Comma 2 20 14 3" xfId="13489"/>
    <cellStyle name="Comma 2 20 14 4" xfId="13490"/>
    <cellStyle name="Comma 2 20 14 5" xfId="13491"/>
    <cellStyle name="Comma 2 20 14 6" xfId="13492"/>
    <cellStyle name="Comma 2 20 14 7" xfId="13493"/>
    <cellStyle name="Comma 2 20 14 8" xfId="13494"/>
    <cellStyle name="Comma 2 20 14 9" xfId="13495"/>
    <cellStyle name="Comma 2 20 15" xfId="13496"/>
    <cellStyle name="Comma 2 20 15 2" xfId="13497"/>
    <cellStyle name="Comma 2 20 16" xfId="13498"/>
    <cellStyle name="Comma 2 20 17" xfId="13499"/>
    <cellStyle name="Comma 2 20 18" xfId="13500"/>
    <cellStyle name="Comma 2 20 19" xfId="13501"/>
    <cellStyle name="Comma 2 20 2" xfId="13502"/>
    <cellStyle name="Comma 2 20 2 2" xfId="13503"/>
    <cellStyle name="Comma 2 20 2 2 2" xfId="13504"/>
    <cellStyle name="Comma 2 20 2 3" xfId="13505"/>
    <cellStyle name="Comma 2 20 2 4" xfId="13506"/>
    <cellStyle name="Comma 2 20 2 5" xfId="13507"/>
    <cellStyle name="Comma 2 20 2 6" xfId="13508"/>
    <cellStyle name="Comma 2 20 2 7" xfId="13509"/>
    <cellStyle name="Comma 2 20 2 8" xfId="13510"/>
    <cellStyle name="Comma 2 20 2 9" xfId="13511"/>
    <cellStyle name="Comma 2 20 20" xfId="13512"/>
    <cellStyle name="Comma 2 20 21" xfId="13513"/>
    <cellStyle name="Comma 2 20 22" xfId="13514"/>
    <cellStyle name="Comma 2 20 23" xfId="13515"/>
    <cellStyle name="Comma 2 20 24" xfId="13516"/>
    <cellStyle name="Comma 2 20 25" xfId="13517"/>
    <cellStyle name="Comma 2 20 26" xfId="13518"/>
    <cellStyle name="Comma 2 20 27" xfId="13519"/>
    <cellStyle name="Comma 2 20 28" xfId="13520"/>
    <cellStyle name="Comma 2 20 29" xfId="13521"/>
    <cellStyle name="Comma 2 20 3" xfId="13522"/>
    <cellStyle name="Comma 2 20 3 2" xfId="13523"/>
    <cellStyle name="Comma 2 20 3 2 2" xfId="13524"/>
    <cellStyle name="Comma 2 20 3 3" xfId="13525"/>
    <cellStyle name="Comma 2 20 3 4" xfId="13526"/>
    <cellStyle name="Comma 2 20 3 5" xfId="13527"/>
    <cellStyle name="Comma 2 20 3 6" xfId="13528"/>
    <cellStyle name="Comma 2 20 3 7" xfId="13529"/>
    <cellStyle name="Comma 2 20 3 8" xfId="13530"/>
    <cellStyle name="Comma 2 20 3 9" xfId="13531"/>
    <cellStyle name="Comma 2 20 30" xfId="13532"/>
    <cellStyle name="Comma 2 20 31" xfId="13533"/>
    <cellStyle name="Comma 2 20 32" xfId="13534"/>
    <cellStyle name="Comma 2 20 4" xfId="13535"/>
    <cellStyle name="Comma 2 20 4 2" xfId="13536"/>
    <cellStyle name="Comma 2 20 4 2 2" xfId="13537"/>
    <cellStyle name="Comma 2 20 4 3" xfId="13538"/>
    <cellStyle name="Comma 2 20 4 4" xfId="13539"/>
    <cellStyle name="Comma 2 20 4 5" xfId="13540"/>
    <cellStyle name="Comma 2 20 4 6" xfId="13541"/>
    <cellStyle name="Comma 2 20 4 7" xfId="13542"/>
    <cellStyle name="Comma 2 20 4 8" xfId="13543"/>
    <cellStyle name="Comma 2 20 4 9" xfId="13544"/>
    <cellStyle name="Comma 2 20 5" xfId="13545"/>
    <cellStyle name="Comma 2 20 5 2" xfId="13546"/>
    <cellStyle name="Comma 2 20 5 2 2" xfId="13547"/>
    <cellStyle name="Comma 2 20 5 3" xfId="13548"/>
    <cellStyle name="Comma 2 20 5 4" xfId="13549"/>
    <cellStyle name="Comma 2 20 5 5" xfId="13550"/>
    <cellStyle name="Comma 2 20 5 6" xfId="13551"/>
    <cellStyle name="Comma 2 20 5 7" xfId="13552"/>
    <cellStyle name="Comma 2 20 5 8" xfId="13553"/>
    <cellStyle name="Comma 2 20 5 9" xfId="13554"/>
    <cellStyle name="Comma 2 20 6" xfId="13555"/>
    <cellStyle name="Comma 2 20 6 2" xfId="13556"/>
    <cellStyle name="Comma 2 20 6 2 2" xfId="13557"/>
    <cellStyle name="Comma 2 20 6 3" xfId="13558"/>
    <cellStyle name="Comma 2 20 6 4" xfId="13559"/>
    <cellStyle name="Comma 2 20 6 5" xfId="13560"/>
    <cellStyle name="Comma 2 20 6 6" xfId="13561"/>
    <cellStyle name="Comma 2 20 6 7" xfId="13562"/>
    <cellStyle name="Comma 2 20 6 8" xfId="13563"/>
    <cellStyle name="Comma 2 20 6 9" xfId="13564"/>
    <cellStyle name="Comma 2 20 7" xfId="13565"/>
    <cellStyle name="Comma 2 20 7 2" xfId="13566"/>
    <cellStyle name="Comma 2 20 7 2 2" xfId="13567"/>
    <cellStyle name="Comma 2 20 7 3" xfId="13568"/>
    <cellStyle name="Comma 2 20 7 4" xfId="13569"/>
    <cellStyle name="Comma 2 20 7 5" xfId="13570"/>
    <cellStyle name="Comma 2 20 7 6" xfId="13571"/>
    <cellStyle name="Comma 2 20 7 7" xfId="13572"/>
    <cellStyle name="Comma 2 20 7 8" xfId="13573"/>
    <cellStyle name="Comma 2 20 7 9" xfId="13574"/>
    <cellStyle name="Comma 2 20 8" xfId="13575"/>
    <cellStyle name="Comma 2 20 8 2" xfId="13576"/>
    <cellStyle name="Comma 2 20 8 2 2" xfId="13577"/>
    <cellStyle name="Comma 2 20 8 3" xfId="13578"/>
    <cellStyle name="Comma 2 20 8 4" xfId="13579"/>
    <cellStyle name="Comma 2 20 8 5" xfId="13580"/>
    <cellStyle name="Comma 2 20 8 6" xfId="13581"/>
    <cellStyle name="Comma 2 20 8 7" xfId="13582"/>
    <cellStyle name="Comma 2 20 8 8" xfId="13583"/>
    <cellStyle name="Comma 2 20 8 9" xfId="13584"/>
    <cellStyle name="Comma 2 20 9" xfId="13585"/>
    <cellStyle name="Comma 2 20 9 2" xfId="13586"/>
    <cellStyle name="Comma 2 20 9 2 2" xfId="13587"/>
    <cellStyle name="Comma 2 20 9 3" xfId="13588"/>
    <cellStyle name="Comma 2 20 9 4" xfId="13589"/>
    <cellStyle name="Comma 2 20 9 5" xfId="13590"/>
    <cellStyle name="Comma 2 20 9 6" xfId="13591"/>
    <cellStyle name="Comma 2 20 9 7" xfId="13592"/>
    <cellStyle name="Comma 2 20 9 8" xfId="13593"/>
    <cellStyle name="Comma 2 20 9 9" xfId="13594"/>
    <cellStyle name="Comma 2 20_Installment payments as per agreement" xfId="13595"/>
    <cellStyle name="Comma 2 21" xfId="13596"/>
    <cellStyle name="Comma 2 21 10" xfId="13597"/>
    <cellStyle name="Comma 2 21 10 2" xfId="13598"/>
    <cellStyle name="Comma 2 21 10 2 2" xfId="13599"/>
    <cellStyle name="Comma 2 21 10 3" xfId="13600"/>
    <cellStyle name="Comma 2 21 10 4" xfId="13601"/>
    <cellStyle name="Comma 2 21 10 5" xfId="13602"/>
    <cellStyle name="Comma 2 21 10 6" xfId="13603"/>
    <cellStyle name="Comma 2 21 10 7" xfId="13604"/>
    <cellStyle name="Comma 2 21 10 8" xfId="13605"/>
    <cellStyle name="Comma 2 21 10 9" xfId="13606"/>
    <cellStyle name="Comma 2 21 11" xfId="13607"/>
    <cellStyle name="Comma 2 21 11 2" xfId="13608"/>
    <cellStyle name="Comma 2 21 11 2 2" xfId="13609"/>
    <cellStyle name="Comma 2 21 11 3" xfId="13610"/>
    <cellStyle name="Comma 2 21 11 4" xfId="13611"/>
    <cellStyle name="Comma 2 21 11 5" xfId="13612"/>
    <cellStyle name="Comma 2 21 11 6" xfId="13613"/>
    <cellStyle name="Comma 2 21 11 7" xfId="13614"/>
    <cellStyle name="Comma 2 21 11 8" xfId="13615"/>
    <cellStyle name="Comma 2 21 11 9" xfId="13616"/>
    <cellStyle name="Comma 2 21 12" xfId="13617"/>
    <cellStyle name="Comma 2 21 12 2" xfId="13618"/>
    <cellStyle name="Comma 2 21 12 2 2" xfId="13619"/>
    <cellStyle name="Comma 2 21 12 3" xfId="13620"/>
    <cellStyle name="Comma 2 21 12 4" xfId="13621"/>
    <cellStyle name="Comma 2 21 12 5" xfId="13622"/>
    <cellStyle name="Comma 2 21 12 6" xfId="13623"/>
    <cellStyle name="Comma 2 21 12 7" xfId="13624"/>
    <cellStyle name="Comma 2 21 12 8" xfId="13625"/>
    <cellStyle name="Comma 2 21 12 9" xfId="13626"/>
    <cellStyle name="Comma 2 21 13" xfId="13627"/>
    <cellStyle name="Comma 2 21 13 2" xfId="13628"/>
    <cellStyle name="Comma 2 21 13 2 2" xfId="13629"/>
    <cellStyle name="Comma 2 21 13 3" xfId="13630"/>
    <cellStyle name="Comma 2 21 13 4" xfId="13631"/>
    <cellStyle name="Comma 2 21 13 5" xfId="13632"/>
    <cellStyle name="Comma 2 21 13 6" xfId="13633"/>
    <cellStyle name="Comma 2 21 13 7" xfId="13634"/>
    <cellStyle name="Comma 2 21 13 8" xfId="13635"/>
    <cellStyle name="Comma 2 21 13 9" xfId="13636"/>
    <cellStyle name="Comma 2 21 14" xfId="13637"/>
    <cellStyle name="Comma 2 21 14 2" xfId="13638"/>
    <cellStyle name="Comma 2 21 14 2 2" xfId="13639"/>
    <cellStyle name="Comma 2 21 14 3" xfId="13640"/>
    <cellStyle name="Comma 2 21 14 4" xfId="13641"/>
    <cellStyle name="Comma 2 21 14 5" xfId="13642"/>
    <cellStyle name="Comma 2 21 14 6" xfId="13643"/>
    <cellStyle name="Comma 2 21 14 7" xfId="13644"/>
    <cellStyle name="Comma 2 21 14 8" xfId="13645"/>
    <cellStyle name="Comma 2 21 14 9" xfId="13646"/>
    <cellStyle name="Comma 2 21 15" xfId="13647"/>
    <cellStyle name="Comma 2 21 15 2" xfId="13648"/>
    <cellStyle name="Comma 2 21 15 2 2" xfId="13649"/>
    <cellStyle name="Comma 2 21 15 3" xfId="13650"/>
    <cellStyle name="Comma 2 21 15 4" xfId="13651"/>
    <cellStyle name="Comma 2 21 15 5" xfId="13652"/>
    <cellStyle name="Comma 2 21 15 6" xfId="13653"/>
    <cellStyle name="Comma 2 21 15 7" xfId="13654"/>
    <cellStyle name="Comma 2 21 15 8" xfId="13655"/>
    <cellStyle name="Comma 2 21 15 9" xfId="13656"/>
    <cellStyle name="Comma 2 21 2" xfId="13657"/>
    <cellStyle name="Comma 2 21 2 10" xfId="13658"/>
    <cellStyle name="Comma 2 21 2 11" xfId="13659"/>
    <cellStyle name="Comma 2 21 2 12" xfId="13660"/>
    <cellStyle name="Comma 2 21 2 13" xfId="13661"/>
    <cellStyle name="Comma 2 21 2 14" xfId="13662"/>
    <cellStyle name="Comma 2 21 2 15" xfId="13663"/>
    <cellStyle name="Comma 2 21 2 15 2" xfId="13664"/>
    <cellStyle name="Comma 2 21 2 16" xfId="13665"/>
    <cellStyle name="Comma 2 21 2 17" xfId="13666"/>
    <cellStyle name="Comma 2 21 2 18" xfId="13667"/>
    <cellStyle name="Comma 2 21 2 19" xfId="13668"/>
    <cellStyle name="Comma 2 21 2 2" xfId="13669"/>
    <cellStyle name="Comma 2 21 2 2 2" xfId="13670"/>
    <cellStyle name="Comma 2 21 2 2 2 2" xfId="13671"/>
    <cellStyle name="Comma 2 21 2 2 3" xfId="13672"/>
    <cellStyle name="Comma 2 21 2 2 4" xfId="13673"/>
    <cellStyle name="Comma 2 21 2 2 5" xfId="13674"/>
    <cellStyle name="Comma 2 21 2 2 6" xfId="13675"/>
    <cellStyle name="Comma 2 21 2 2 7" xfId="13676"/>
    <cellStyle name="Comma 2 21 2 2 8" xfId="13677"/>
    <cellStyle name="Comma 2 21 2 2 9" xfId="13678"/>
    <cellStyle name="Comma 2 21 2 20" xfId="13679"/>
    <cellStyle name="Comma 2 21 2 21" xfId="13680"/>
    <cellStyle name="Comma 2 21 2 3" xfId="13681"/>
    <cellStyle name="Comma 2 21 2 4" xfId="13682"/>
    <cellStyle name="Comma 2 21 2 5" xfId="13683"/>
    <cellStyle name="Comma 2 21 2 6" xfId="13684"/>
    <cellStyle name="Comma 2 21 2 7" xfId="13685"/>
    <cellStyle name="Comma 2 21 2 8" xfId="13686"/>
    <cellStyle name="Comma 2 21 2 9" xfId="13687"/>
    <cellStyle name="Comma 2 21 3" xfId="13688"/>
    <cellStyle name="Comma 2 21 3 10" xfId="13689"/>
    <cellStyle name="Comma 2 21 3 11" xfId="13690"/>
    <cellStyle name="Comma 2 21 3 12" xfId="13691"/>
    <cellStyle name="Comma 2 21 3 2" xfId="13692"/>
    <cellStyle name="Comma 2 21 3 3" xfId="13693"/>
    <cellStyle name="Comma 2 21 3 4" xfId="13694"/>
    <cellStyle name="Comma 2 21 3 5" xfId="13695"/>
    <cellStyle name="Comma 2 21 3 6" xfId="13696"/>
    <cellStyle name="Comma 2 21 3 7" xfId="13697"/>
    <cellStyle name="Comma 2 21 3 8" xfId="13698"/>
    <cellStyle name="Comma 2 21 3 9" xfId="13699"/>
    <cellStyle name="Comma 2 21 4" xfId="13700"/>
    <cellStyle name="Comma 2 21 4 2" xfId="13701"/>
    <cellStyle name="Comma 2 21 4 2 2" xfId="13702"/>
    <cellStyle name="Comma 2 21 4 3" xfId="13703"/>
    <cellStyle name="Comma 2 21 4 4" xfId="13704"/>
    <cellStyle name="Comma 2 21 4 5" xfId="13705"/>
    <cellStyle name="Comma 2 21 4 6" xfId="13706"/>
    <cellStyle name="Comma 2 21 4 7" xfId="13707"/>
    <cellStyle name="Comma 2 21 4 8" xfId="13708"/>
    <cellStyle name="Comma 2 21 4 9" xfId="13709"/>
    <cellStyle name="Comma 2 21 5" xfId="13710"/>
    <cellStyle name="Comma 2 21 5 2" xfId="13711"/>
    <cellStyle name="Comma 2 21 5 2 2" xfId="13712"/>
    <cellStyle name="Comma 2 21 5 3" xfId="13713"/>
    <cellStyle name="Comma 2 21 5 4" xfId="13714"/>
    <cellStyle name="Comma 2 21 5 5" xfId="13715"/>
    <cellStyle name="Comma 2 21 5 6" xfId="13716"/>
    <cellStyle name="Comma 2 21 5 7" xfId="13717"/>
    <cellStyle name="Comma 2 21 5 8" xfId="13718"/>
    <cellStyle name="Comma 2 21 5 9" xfId="13719"/>
    <cellStyle name="Comma 2 21 6" xfId="13720"/>
    <cellStyle name="Comma 2 21 6 2" xfId="13721"/>
    <cellStyle name="Comma 2 21 6 2 2" xfId="13722"/>
    <cellStyle name="Comma 2 21 6 3" xfId="13723"/>
    <cellStyle name="Comma 2 21 6 4" xfId="13724"/>
    <cellStyle name="Comma 2 21 6 5" xfId="13725"/>
    <cellStyle name="Comma 2 21 6 6" xfId="13726"/>
    <cellStyle name="Comma 2 21 6 7" xfId="13727"/>
    <cellStyle name="Comma 2 21 6 8" xfId="13728"/>
    <cellStyle name="Comma 2 21 6 9" xfId="13729"/>
    <cellStyle name="Comma 2 21 7" xfId="13730"/>
    <cellStyle name="Comma 2 21 7 2" xfId="13731"/>
    <cellStyle name="Comma 2 21 7 2 2" xfId="13732"/>
    <cellStyle name="Comma 2 21 7 3" xfId="13733"/>
    <cellStyle name="Comma 2 21 7 4" xfId="13734"/>
    <cellStyle name="Comma 2 21 7 5" xfId="13735"/>
    <cellStyle name="Comma 2 21 7 6" xfId="13736"/>
    <cellStyle name="Comma 2 21 7 7" xfId="13737"/>
    <cellStyle name="Comma 2 21 7 8" xfId="13738"/>
    <cellStyle name="Comma 2 21 7 9" xfId="13739"/>
    <cellStyle name="Comma 2 21 8" xfId="13740"/>
    <cellStyle name="Comma 2 21 8 2" xfId="13741"/>
    <cellStyle name="Comma 2 21 8 2 2" xfId="13742"/>
    <cellStyle name="Comma 2 21 8 3" xfId="13743"/>
    <cellStyle name="Comma 2 21 8 4" xfId="13744"/>
    <cellStyle name="Comma 2 21 8 5" xfId="13745"/>
    <cellStyle name="Comma 2 21 8 6" xfId="13746"/>
    <cellStyle name="Comma 2 21 8 7" xfId="13747"/>
    <cellStyle name="Comma 2 21 8 8" xfId="13748"/>
    <cellStyle name="Comma 2 21 8 9" xfId="13749"/>
    <cellStyle name="Comma 2 21 9" xfId="13750"/>
    <cellStyle name="Comma 2 21 9 2" xfId="13751"/>
    <cellStyle name="Comma 2 21 9 2 2" xfId="13752"/>
    <cellStyle name="Comma 2 21 9 3" xfId="13753"/>
    <cellStyle name="Comma 2 21 9 4" xfId="13754"/>
    <cellStyle name="Comma 2 21 9 5" xfId="13755"/>
    <cellStyle name="Comma 2 21 9 6" xfId="13756"/>
    <cellStyle name="Comma 2 21 9 7" xfId="13757"/>
    <cellStyle name="Comma 2 21 9 8" xfId="13758"/>
    <cellStyle name="Comma 2 21 9 9" xfId="13759"/>
    <cellStyle name="Comma 2 21_Installment payments as per agreement" xfId="13760"/>
    <cellStyle name="Comma 2 22" xfId="13761"/>
    <cellStyle name="Comma 2 22 10" xfId="13762"/>
    <cellStyle name="Comma 2 22 11" xfId="13763"/>
    <cellStyle name="Comma 2 22 12" xfId="13764"/>
    <cellStyle name="Comma 2 22 13" xfId="13765"/>
    <cellStyle name="Comma 2 22 14" xfId="13766"/>
    <cellStyle name="Comma 2 22 15" xfId="13767"/>
    <cellStyle name="Comma 2 22 2" xfId="13768"/>
    <cellStyle name="Comma 2 22 3" xfId="13769"/>
    <cellStyle name="Comma 2 22 4" xfId="13770"/>
    <cellStyle name="Comma 2 22 5" xfId="13771"/>
    <cellStyle name="Comma 2 22 6" xfId="13772"/>
    <cellStyle name="Comma 2 22 7" xfId="13773"/>
    <cellStyle name="Comma 2 22 8" xfId="13774"/>
    <cellStyle name="Comma 2 22 9" xfId="13775"/>
    <cellStyle name="Comma 2 22_Installment payments as per agreement" xfId="13776"/>
    <cellStyle name="Comma 2 23" xfId="13777"/>
    <cellStyle name="Comma 2 23 10" xfId="13778"/>
    <cellStyle name="Comma 2 23 11" xfId="13779"/>
    <cellStyle name="Comma 2 23 12" xfId="13780"/>
    <cellStyle name="Comma 2 23 13" xfId="13781"/>
    <cellStyle name="Comma 2 23 14" xfId="13782"/>
    <cellStyle name="Comma 2 23 2" xfId="13783"/>
    <cellStyle name="Comma 2 23 3" xfId="13784"/>
    <cellStyle name="Comma 2 23 4" xfId="13785"/>
    <cellStyle name="Comma 2 23 5" xfId="13786"/>
    <cellStyle name="Comma 2 23 6" xfId="13787"/>
    <cellStyle name="Comma 2 23 7" xfId="13788"/>
    <cellStyle name="Comma 2 23 8" xfId="13789"/>
    <cellStyle name="Comma 2 23 9" xfId="13790"/>
    <cellStyle name="Comma 2 23_Installment payments as per agreement" xfId="13791"/>
    <cellStyle name="Comma 2 24" xfId="13792"/>
    <cellStyle name="Comma 2 24 10" xfId="13793"/>
    <cellStyle name="Comma 2 24 11" xfId="13794"/>
    <cellStyle name="Comma 2 24 12" xfId="13795"/>
    <cellStyle name="Comma 2 24 13" xfId="13796"/>
    <cellStyle name="Comma 2 24 14" xfId="13797"/>
    <cellStyle name="Comma 2 24 2" xfId="13798"/>
    <cellStyle name="Comma 2 24 3" xfId="13799"/>
    <cellStyle name="Comma 2 24 4" xfId="13800"/>
    <cellStyle name="Comma 2 24 5" xfId="13801"/>
    <cellStyle name="Comma 2 24 6" xfId="13802"/>
    <cellStyle name="Comma 2 24 7" xfId="13803"/>
    <cellStyle name="Comma 2 24 8" xfId="13804"/>
    <cellStyle name="Comma 2 24 9" xfId="13805"/>
    <cellStyle name="Comma 2 24_Installment payments as per agreement" xfId="13806"/>
    <cellStyle name="Comma 2 25" xfId="13807"/>
    <cellStyle name="Comma 2 25 10" xfId="13808"/>
    <cellStyle name="Comma 2 25 11" xfId="13809"/>
    <cellStyle name="Comma 2 25 12" xfId="13810"/>
    <cellStyle name="Comma 2 25 13" xfId="13811"/>
    <cellStyle name="Comma 2 25 14" xfId="13812"/>
    <cellStyle name="Comma 2 25 2" xfId="13813"/>
    <cellStyle name="Comma 2 25 3" xfId="13814"/>
    <cellStyle name="Comma 2 25 4" xfId="13815"/>
    <cellStyle name="Comma 2 25 5" xfId="13816"/>
    <cellStyle name="Comma 2 25 6" xfId="13817"/>
    <cellStyle name="Comma 2 25 7" xfId="13818"/>
    <cellStyle name="Comma 2 25 8" xfId="13819"/>
    <cellStyle name="Comma 2 25 9" xfId="13820"/>
    <cellStyle name="Comma 2 25_Installment payments as per agreement" xfId="13821"/>
    <cellStyle name="Comma 2 26" xfId="13822"/>
    <cellStyle name="Comma 2 26 10" xfId="13823"/>
    <cellStyle name="Comma 2 26 11" xfId="13824"/>
    <cellStyle name="Comma 2 26 12" xfId="13825"/>
    <cellStyle name="Comma 2 26 13" xfId="13826"/>
    <cellStyle name="Comma 2 26 14" xfId="13827"/>
    <cellStyle name="Comma 2 26 2" xfId="13828"/>
    <cellStyle name="Comma 2 26 3" xfId="13829"/>
    <cellStyle name="Comma 2 26 4" xfId="13830"/>
    <cellStyle name="Comma 2 26 5" xfId="13831"/>
    <cellStyle name="Comma 2 26 6" xfId="13832"/>
    <cellStyle name="Comma 2 26 7" xfId="13833"/>
    <cellStyle name="Comma 2 26 8" xfId="13834"/>
    <cellStyle name="Comma 2 26 9" xfId="13835"/>
    <cellStyle name="Comma 2 26_Installment payments as per agreement" xfId="13836"/>
    <cellStyle name="Comma 2 27" xfId="13837"/>
    <cellStyle name="Comma 2 27 10" xfId="13838"/>
    <cellStyle name="Comma 2 27 11" xfId="13839"/>
    <cellStyle name="Comma 2 27 12" xfId="13840"/>
    <cellStyle name="Comma 2 27 13" xfId="13841"/>
    <cellStyle name="Comma 2 27 14" xfId="13842"/>
    <cellStyle name="Comma 2 27 2" xfId="13843"/>
    <cellStyle name="Comma 2 27 3" xfId="13844"/>
    <cellStyle name="Comma 2 27 4" xfId="13845"/>
    <cellStyle name="Comma 2 27 5" xfId="13846"/>
    <cellStyle name="Comma 2 27 6" xfId="13847"/>
    <cellStyle name="Comma 2 27 7" xfId="13848"/>
    <cellStyle name="Comma 2 27 8" xfId="13849"/>
    <cellStyle name="Comma 2 27 9" xfId="13850"/>
    <cellStyle name="Comma 2 28" xfId="13851"/>
    <cellStyle name="Comma 2 28 10" xfId="13852"/>
    <cellStyle name="Comma 2 28 11" xfId="13853"/>
    <cellStyle name="Comma 2 28 12" xfId="13854"/>
    <cellStyle name="Comma 2 28 13" xfId="13855"/>
    <cellStyle name="Comma 2 28 14" xfId="13856"/>
    <cellStyle name="Comma 2 28 2" xfId="13857"/>
    <cellStyle name="Comma 2 28 3" xfId="13858"/>
    <cellStyle name="Comma 2 28 4" xfId="13859"/>
    <cellStyle name="Comma 2 28 5" xfId="13860"/>
    <cellStyle name="Comma 2 28 6" xfId="13861"/>
    <cellStyle name="Comma 2 28 7" xfId="13862"/>
    <cellStyle name="Comma 2 28 8" xfId="13863"/>
    <cellStyle name="Comma 2 28 9" xfId="13864"/>
    <cellStyle name="Comma 2 29" xfId="13865"/>
    <cellStyle name="Comma 2 29 10" xfId="13866"/>
    <cellStyle name="Comma 2 29 11" xfId="13867"/>
    <cellStyle name="Comma 2 29 12" xfId="13868"/>
    <cellStyle name="Comma 2 29 13" xfId="13869"/>
    <cellStyle name="Comma 2 29 14" xfId="13870"/>
    <cellStyle name="Comma 2 29 2" xfId="13871"/>
    <cellStyle name="Comma 2 29 3" xfId="13872"/>
    <cellStyle name="Comma 2 29 4" xfId="13873"/>
    <cellStyle name="Comma 2 29 5" xfId="13874"/>
    <cellStyle name="Comma 2 29 6" xfId="13875"/>
    <cellStyle name="Comma 2 29 7" xfId="13876"/>
    <cellStyle name="Comma 2 29 8" xfId="13877"/>
    <cellStyle name="Comma 2 29 9" xfId="13878"/>
    <cellStyle name="Comma 2 3" xfId="13879"/>
    <cellStyle name="Comma 2 3 10" xfId="13880"/>
    <cellStyle name="Comma 2 3 10 2" xfId="13881"/>
    <cellStyle name="Comma 2 3 10 3" xfId="13882"/>
    <cellStyle name="Comma 2 3 11" xfId="13883"/>
    <cellStyle name="Comma 2 3 11 2" xfId="13884"/>
    <cellStyle name="Comma 2 3 11 3" xfId="13885"/>
    <cellStyle name="Comma 2 3 12" xfId="13886"/>
    <cellStyle name="Comma 2 3 12 2" xfId="13887"/>
    <cellStyle name="Comma 2 3 12 3" xfId="13888"/>
    <cellStyle name="Comma 2 3 13" xfId="13889"/>
    <cellStyle name="Comma 2 3 13 2" xfId="13890"/>
    <cellStyle name="Comma 2 3 13 3" xfId="13891"/>
    <cellStyle name="Comma 2 3 14" xfId="13892"/>
    <cellStyle name="Comma 2 3 14 2" xfId="13893"/>
    <cellStyle name="Comma 2 3 14 3" xfId="13894"/>
    <cellStyle name="Comma 2 3 15" xfId="13895"/>
    <cellStyle name="Comma 2 3 16" xfId="13896"/>
    <cellStyle name="Comma 2 3 17" xfId="13897"/>
    <cellStyle name="Comma 2 3 18" xfId="13898"/>
    <cellStyle name="Comma 2 3 19" xfId="13899"/>
    <cellStyle name="Comma 2 3 2" xfId="10"/>
    <cellStyle name="Comma 2 3 2 10" xfId="13900"/>
    <cellStyle name="Comma 2 3 2 11" xfId="13901"/>
    <cellStyle name="Comma 2 3 2 12" xfId="13902"/>
    <cellStyle name="Comma 2 3 2 13" xfId="13903"/>
    <cellStyle name="Comma 2 3 2 2" xfId="13904"/>
    <cellStyle name="Comma 2 3 2 2 2" xfId="13905"/>
    <cellStyle name="Comma 2 3 2 3" xfId="13906"/>
    <cellStyle name="Comma 2 3 2 4" xfId="13907"/>
    <cellStyle name="Comma 2 3 2 5" xfId="13908"/>
    <cellStyle name="Comma 2 3 2 6" xfId="13909"/>
    <cellStyle name="Comma 2 3 2 7" xfId="13910"/>
    <cellStyle name="Comma 2 3 2 8" xfId="13911"/>
    <cellStyle name="Comma 2 3 2 9" xfId="13912"/>
    <cellStyle name="Comma 2 3 20" xfId="13913"/>
    <cellStyle name="Comma 2 3 21" xfId="13914"/>
    <cellStyle name="Comma 2 3 22" xfId="13915"/>
    <cellStyle name="Comma 2 3 23" xfId="13916"/>
    <cellStyle name="Comma 2 3 24" xfId="13917"/>
    <cellStyle name="Comma 2 3 25" xfId="13918"/>
    <cellStyle name="Comma 2 3 26" xfId="13919"/>
    <cellStyle name="Comma 2 3 27" xfId="13920"/>
    <cellStyle name="Comma 2 3 28" xfId="13921"/>
    <cellStyle name="Comma 2 3 29" xfId="13922"/>
    <cellStyle name="Comma 2 3 3" xfId="13923"/>
    <cellStyle name="Comma 2 3 3 10" xfId="13924"/>
    <cellStyle name="Comma 2 3 3 11" xfId="13925"/>
    <cellStyle name="Comma 2 3 3 12" xfId="13926"/>
    <cellStyle name="Comma 2 3 3 13" xfId="13927"/>
    <cellStyle name="Comma 2 3 3 2" xfId="13928"/>
    <cellStyle name="Comma 2 3 3 3" xfId="13929"/>
    <cellStyle name="Comma 2 3 3 4" xfId="13930"/>
    <cellStyle name="Comma 2 3 3 5" xfId="13931"/>
    <cellStyle name="Comma 2 3 3 6" xfId="13932"/>
    <cellStyle name="Comma 2 3 3 7" xfId="13933"/>
    <cellStyle name="Comma 2 3 3 8" xfId="13934"/>
    <cellStyle name="Comma 2 3 3 9" xfId="13935"/>
    <cellStyle name="Comma 2 3 30" xfId="13936"/>
    <cellStyle name="Comma 2 3 31" xfId="13937"/>
    <cellStyle name="Comma 2 3 32" xfId="13938"/>
    <cellStyle name="Comma 2 3 4" xfId="13939"/>
    <cellStyle name="Comma 2 3 4 10" xfId="13940"/>
    <cellStyle name="Comma 2 3 4 11" xfId="13941"/>
    <cellStyle name="Comma 2 3 4 12" xfId="13942"/>
    <cellStyle name="Comma 2 3 4 13" xfId="13943"/>
    <cellStyle name="Comma 2 3 4 14" xfId="13944"/>
    <cellStyle name="Comma 2 3 4 15" xfId="13945"/>
    <cellStyle name="Comma 2 3 4 16" xfId="13946"/>
    <cellStyle name="Comma 2 3 4 17" xfId="13947"/>
    <cellStyle name="Comma 2 3 4 18" xfId="13948"/>
    <cellStyle name="Comma 2 3 4 2" xfId="13949"/>
    <cellStyle name="Comma 2 3 4 2 10" xfId="13950"/>
    <cellStyle name="Comma 2 3 4 2 11" xfId="13951"/>
    <cellStyle name="Comma 2 3 4 2 12" xfId="13952"/>
    <cellStyle name="Comma 2 3 4 2 13" xfId="13953"/>
    <cellStyle name="Comma 2 3 4 2 14" xfId="13954"/>
    <cellStyle name="Comma 2 3 4 2 15" xfId="13955"/>
    <cellStyle name="Comma 2 3 4 2 16" xfId="13956"/>
    <cellStyle name="Comma 2 3 4 2 17" xfId="13957"/>
    <cellStyle name="Comma 2 3 4 2 2" xfId="13958"/>
    <cellStyle name="Comma 2 3 4 2 2 2" xfId="13959"/>
    <cellStyle name="Comma 2 3 4 2 2 3" xfId="13960"/>
    <cellStyle name="Comma 2 3 4 2 3" xfId="13961"/>
    <cellStyle name="Comma 2 3 4 2 4" xfId="13962"/>
    <cellStyle name="Comma 2 3 4 2 5" xfId="13963"/>
    <cellStyle name="Comma 2 3 4 2 6" xfId="13964"/>
    <cellStyle name="Comma 2 3 4 2 7" xfId="13965"/>
    <cellStyle name="Comma 2 3 4 2 8" xfId="13966"/>
    <cellStyle name="Comma 2 3 4 2 9" xfId="13967"/>
    <cellStyle name="Comma 2 3 4 3" xfId="13968"/>
    <cellStyle name="Comma 2 3 4 4" xfId="13969"/>
    <cellStyle name="Comma 2 3 4 5" xfId="13970"/>
    <cellStyle name="Comma 2 3 4 6" xfId="13971"/>
    <cellStyle name="Comma 2 3 4 7" xfId="13972"/>
    <cellStyle name="Comma 2 3 4 8" xfId="13973"/>
    <cellStyle name="Comma 2 3 4 9" xfId="13974"/>
    <cellStyle name="Comma 2 3 5" xfId="13975"/>
    <cellStyle name="Comma 2 3 5 10" xfId="13976"/>
    <cellStyle name="Comma 2 3 5 11" xfId="13977"/>
    <cellStyle name="Comma 2 3 5 12" xfId="13978"/>
    <cellStyle name="Comma 2 3 5 13" xfId="13979"/>
    <cellStyle name="Comma 2 3 5 14" xfId="13980"/>
    <cellStyle name="Comma 2 3 5 15" xfId="13981"/>
    <cellStyle name="Comma 2 3 5 16" xfId="13982"/>
    <cellStyle name="Comma 2 3 5 17" xfId="13983"/>
    <cellStyle name="Comma 2 3 5 2" xfId="13984"/>
    <cellStyle name="Comma 2 3 5 2 2" xfId="13985"/>
    <cellStyle name="Comma 2 3 5 2 3" xfId="13986"/>
    <cellStyle name="Comma 2 3 5 3" xfId="13987"/>
    <cellStyle name="Comma 2 3 5 4" xfId="13988"/>
    <cellStyle name="Comma 2 3 5 5" xfId="13989"/>
    <cellStyle name="Comma 2 3 5 6" xfId="13990"/>
    <cellStyle name="Comma 2 3 5 7" xfId="13991"/>
    <cellStyle name="Comma 2 3 5 8" xfId="13992"/>
    <cellStyle name="Comma 2 3 5 9" xfId="13993"/>
    <cellStyle name="Comma 2 3 6" xfId="13994"/>
    <cellStyle name="Comma 2 3 6 2" xfId="13995"/>
    <cellStyle name="Comma 2 3 6 3" xfId="13996"/>
    <cellStyle name="Comma 2 3 7" xfId="13997"/>
    <cellStyle name="Comma 2 3 7 2" xfId="13998"/>
    <cellStyle name="Comma 2 3 7 3" xfId="13999"/>
    <cellStyle name="Comma 2 3 8" xfId="14000"/>
    <cellStyle name="Comma 2 3 8 2" xfId="14001"/>
    <cellStyle name="Comma 2 3 8 3" xfId="14002"/>
    <cellStyle name="Comma 2 3 9" xfId="14003"/>
    <cellStyle name="Comma 2 3 9 2" xfId="14004"/>
    <cellStyle name="Comma 2 3 9 3" xfId="14005"/>
    <cellStyle name="Comma 2 3_Installment payments as per agreement" xfId="14006"/>
    <cellStyle name="Comma 2 30" xfId="14007"/>
    <cellStyle name="Comma 2 30 10" xfId="14008"/>
    <cellStyle name="Comma 2 30 11" xfId="14009"/>
    <cellStyle name="Comma 2 30 12" xfId="14010"/>
    <cellStyle name="Comma 2 30 13" xfId="14011"/>
    <cellStyle name="Comma 2 30 14" xfId="14012"/>
    <cellStyle name="Comma 2 30 2" xfId="14013"/>
    <cellStyle name="Comma 2 30 3" xfId="14014"/>
    <cellStyle name="Comma 2 30 4" xfId="14015"/>
    <cellStyle name="Comma 2 30 5" xfId="14016"/>
    <cellStyle name="Comma 2 30 6" xfId="14017"/>
    <cellStyle name="Comma 2 30 7" xfId="14018"/>
    <cellStyle name="Comma 2 30 8" xfId="14019"/>
    <cellStyle name="Comma 2 30 9" xfId="14020"/>
    <cellStyle name="Comma 2 30_Installment payments as per agreement" xfId="14021"/>
    <cellStyle name="Comma 2 31" xfId="14022"/>
    <cellStyle name="Comma 2 31 10" xfId="14023"/>
    <cellStyle name="Comma 2 31 11" xfId="14024"/>
    <cellStyle name="Comma 2 31 12" xfId="14025"/>
    <cellStyle name="Comma 2 31 13" xfId="14026"/>
    <cellStyle name="Comma 2 31 14" xfId="14027"/>
    <cellStyle name="Comma 2 31 2" xfId="14028"/>
    <cellStyle name="Comma 2 31 3" xfId="14029"/>
    <cellStyle name="Comma 2 31 4" xfId="14030"/>
    <cellStyle name="Comma 2 31 5" xfId="14031"/>
    <cellStyle name="Comma 2 31 6" xfId="14032"/>
    <cellStyle name="Comma 2 31 7" xfId="14033"/>
    <cellStyle name="Comma 2 31 8" xfId="14034"/>
    <cellStyle name="Comma 2 31 9" xfId="14035"/>
    <cellStyle name="Comma 2 32" xfId="14036"/>
    <cellStyle name="Comma 2 32 10" xfId="14037"/>
    <cellStyle name="Comma 2 32 11" xfId="14038"/>
    <cellStyle name="Comma 2 32 12" xfId="14039"/>
    <cellStyle name="Comma 2 32 13" xfId="14040"/>
    <cellStyle name="Comma 2 32 14" xfId="14041"/>
    <cellStyle name="Comma 2 32 15" xfId="14042"/>
    <cellStyle name="Comma 2 32 15 2" xfId="14043"/>
    <cellStyle name="Comma 2 32 16" xfId="14044"/>
    <cellStyle name="Comma 2 32 17" xfId="14045"/>
    <cellStyle name="Comma 2 32 18" xfId="14046"/>
    <cellStyle name="Comma 2 32 19" xfId="14047"/>
    <cellStyle name="Comma 2 32 2" xfId="14048"/>
    <cellStyle name="Comma 2 32 20" xfId="14049"/>
    <cellStyle name="Comma 2 32 21" xfId="14050"/>
    <cellStyle name="Comma 2 32 3" xfId="14051"/>
    <cellStyle name="Comma 2 32 4" xfId="14052"/>
    <cellStyle name="Comma 2 32 5" xfId="14053"/>
    <cellStyle name="Comma 2 32 6" xfId="14054"/>
    <cellStyle name="Comma 2 32 7" xfId="14055"/>
    <cellStyle name="Comma 2 32 8" xfId="14056"/>
    <cellStyle name="Comma 2 32 9" xfId="14057"/>
    <cellStyle name="Comma 2 33" xfId="14058"/>
    <cellStyle name="Comma 2 33 10" xfId="14059"/>
    <cellStyle name="Comma 2 33 11" xfId="14060"/>
    <cellStyle name="Comma 2 33 12" xfId="14061"/>
    <cellStyle name="Comma 2 33 2" xfId="14062"/>
    <cellStyle name="Comma 2 33 2 2" xfId="14063"/>
    <cellStyle name="Comma 2 33 3" xfId="14064"/>
    <cellStyle name="Comma 2 33 4" xfId="14065"/>
    <cellStyle name="Comma 2 33 5" xfId="14066"/>
    <cellStyle name="Comma 2 33 6" xfId="14067"/>
    <cellStyle name="Comma 2 33 7" xfId="14068"/>
    <cellStyle name="Comma 2 33 8" xfId="14069"/>
    <cellStyle name="Comma 2 33 9" xfId="14070"/>
    <cellStyle name="Comma 2 34" xfId="14071"/>
    <cellStyle name="Comma 2 34 10" xfId="14072"/>
    <cellStyle name="Comma 2 34 11" xfId="14073"/>
    <cellStyle name="Comma 2 34 12" xfId="14074"/>
    <cellStyle name="Comma 2 34 2" xfId="14075"/>
    <cellStyle name="Comma 2 34 2 2" xfId="14076"/>
    <cellStyle name="Comma 2 34 3" xfId="14077"/>
    <cellStyle name="Comma 2 34 4" xfId="14078"/>
    <cellStyle name="Comma 2 34 5" xfId="14079"/>
    <cellStyle name="Comma 2 34 6" xfId="14080"/>
    <cellStyle name="Comma 2 34 7" xfId="14081"/>
    <cellStyle name="Comma 2 34 8" xfId="14082"/>
    <cellStyle name="Comma 2 34 9" xfId="14083"/>
    <cellStyle name="Comma 2 35" xfId="14084"/>
    <cellStyle name="Comma 2 35 10" xfId="14085"/>
    <cellStyle name="Comma 2 35 11" xfId="14086"/>
    <cellStyle name="Comma 2 35 12" xfId="14087"/>
    <cellStyle name="Comma 2 35 2" xfId="14088"/>
    <cellStyle name="Comma 2 35 2 2" xfId="14089"/>
    <cellStyle name="Comma 2 35 3" xfId="14090"/>
    <cellStyle name="Comma 2 35 4" xfId="14091"/>
    <cellStyle name="Comma 2 35 5" xfId="14092"/>
    <cellStyle name="Comma 2 35 6" xfId="14093"/>
    <cellStyle name="Comma 2 35 7" xfId="14094"/>
    <cellStyle name="Comma 2 35 8" xfId="14095"/>
    <cellStyle name="Comma 2 35 9" xfId="14096"/>
    <cellStyle name="Comma 2 36" xfId="14097"/>
    <cellStyle name="Comma 2 36 2" xfId="14098"/>
    <cellStyle name="Comma 2 36 2 2" xfId="14099"/>
    <cellStyle name="Comma 2 36 3" xfId="14100"/>
    <cellStyle name="Comma 2 36 4" xfId="14101"/>
    <cellStyle name="Comma 2 36 5" xfId="14102"/>
    <cellStyle name="Comma 2 36 6" xfId="14103"/>
    <cellStyle name="Comma 2 36 7" xfId="14104"/>
    <cellStyle name="Comma 2 36 8" xfId="14105"/>
    <cellStyle name="Comma 2 36 9" xfId="14106"/>
    <cellStyle name="Comma 2 37" xfId="14107"/>
    <cellStyle name="Comma 2 37 2" xfId="14108"/>
    <cellStyle name="Comma 2 37 2 2" xfId="14109"/>
    <cellStyle name="Comma 2 37 3" xfId="14110"/>
    <cellStyle name="Comma 2 37 4" xfId="14111"/>
    <cellStyle name="Comma 2 37 5" xfId="14112"/>
    <cellStyle name="Comma 2 37 6" xfId="14113"/>
    <cellStyle name="Comma 2 37 7" xfId="14114"/>
    <cellStyle name="Comma 2 37 8" xfId="14115"/>
    <cellStyle name="Comma 2 37 9" xfId="14116"/>
    <cellStyle name="Comma 2 38" xfId="14117"/>
    <cellStyle name="Comma 2 38 2" xfId="14118"/>
    <cellStyle name="Comma 2 38 2 2" xfId="14119"/>
    <cellStyle name="Comma 2 38 3" xfId="14120"/>
    <cellStyle name="Comma 2 38 4" xfId="14121"/>
    <cellStyle name="Comma 2 38 5" xfId="14122"/>
    <cellStyle name="Comma 2 38 6" xfId="14123"/>
    <cellStyle name="Comma 2 38 7" xfId="14124"/>
    <cellStyle name="Comma 2 38 8" xfId="14125"/>
    <cellStyle name="Comma 2 38 9" xfId="14126"/>
    <cellStyle name="Comma 2 39" xfId="14127"/>
    <cellStyle name="Comma 2 39 2" xfId="14128"/>
    <cellStyle name="Comma 2 39 2 2" xfId="14129"/>
    <cellStyle name="Comma 2 39 3" xfId="14130"/>
    <cellStyle name="Comma 2 39 4" xfId="14131"/>
    <cellStyle name="Comma 2 39 5" xfId="14132"/>
    <cellStyle name="Comma 2 39 6" xfId="14133"/>
    <cellStyle name="Comma 2 39 7" xfId="14134"/>
    <cellStyle name="Comma 2 39 8" xfId="14135"/>
    <cellStyle name="Comma 2 39 9" xfId="14136"/>
    <cellStyle name="Comma 2 4" xfId="14137"/>
    <cellStyle name="Comma 2 4 10" xfId="14138"/>
    <cellStyle name="Comma 2 4 10 2" xfId="14139"/>
    <cellStyle name="Comma 2 4 10 2 2" xfId="14140"/>
    <cellStyle name="Comma 2 4 10 3" xfId="14141"/>
    <cellStyle name="Comma 2 4 10 4" xfId="14142"/>
    <cellStyle name="Comma 2 4 10 5" xfId="14143"/>
    <cellStyle name="Comma 2 4 10 6" xfId="14144"/>
    <cellStyle name="Comma 2 4 10 7" xfId="14145"/>
    <cellStyle name="Comma 2 4 10 8" xfId="14146"/>
    <cellStyle name="Comma 2 4 10 9" xfId="14147"/>
    <cellStyle name="Comma 2 4 11" xfId="14148"/>
    <cellStyle name="Comma 2 4 11 2" xfId="14149"/>
    <cellStyle name="Comma 2 4 11 2 2" xfId="14150"/>
    <cellStyle name="Comma 2 4 11 3" xfId="14151"/>
    <cellStyle name="Comma 2 4 11 4" xfId="14152"/>
    <cellStyle name="Comma 2 4 11 5" xfId="14153"/>
    <cellStyle name="Comma 2 4 11 6" xfId="14154"/>
    <cellStyle name="Comma 2 4 11 7" xfId="14155"/>
    <cellStyle name="Comma 2 4 11 8" xfId="14156"/>
    <cellStyle name="Comma 2 4 11 9" xfId="14157"/>
    <cellStyle name="Comma 2 4 12" xfId="14158"/>
    <cellStyle name="Comma 2 4 12 2" xfId="14159"/>
    <cellStyle name="Comma 2 4 12 2 2" xfId="14160"/>
    <cellStyle name="Comma 2 4 12 3" xfId="14161"/>
    <cellStyle name="Comma 2 4 12 4" xfId="14162"/>
    <cellStyle name="Comma 2 4 12 5" xfId="14163"/>
    <cellStyle name="Comma 2 4 12 6" xfId="14164"/>
    <cellStyle name="Comma 2 4 12 7" xfId="14165"/>
    <cellStyle name="Comma 2 4 12 8" xfId="14166"/>
    <cellStyle name="Comma 2 4 12 9" xfId="14167"/>
    <cellStyle name="Comma 2 4 13" xfId="14168"/>
    <cellStyle name="Comma 2 4 13 2" xfId="14169"/>
    <cellStyle name="Comma 2 4 13 2 2" xfId="14170"/>
    <cellStyle name="Comma 2 4 13 3" xfId="14171"/>
    <cellStyle name="Comma 2 4 13 4" xfId="14172"/>
    <cellStyle name="Comma 2 4 13 5" xfId="14173"/>
    <cellStyle name="Comma 2 4 13 6" xfId="14174"/>
    <cellStyle name="Comma 2 4 13 7" xfId="14175"/>
    <cellStyle name="Comma 2 4 13 8" xfId="14176"/>
    <cellStyle name="Comma 2 4 13 9" xfId="14177"/>
    <cellStyle name="Comma 2 4 14" xfId="14178"/>
    <cellStyle name="Comma 2 4 14 2" xfId="14179"/>
    <cellStyle name="Comma 2 4 14 2 2" xfId="14180"/>
    <cellStyle name="Comma 2 4 14 3" xfId="14181"/>
    <cellStyle name="Comma 2 4 14 4" xfId="14182"/>
    <cellStyle name="Comma 2 4 14 5" xfId="14183"/>
    <cellStyle name="Comma 2 4 14 6" xfId="14184"/>
    <cellStyle name="Comma 2 4 14 7" xfId="14185"/>
    <cellStyle name="Comma 2 4 14 8" xfId="14186"/>
    <cellStyle name="Comma 2 4 14 9" xfId="14187"/>
    <cellStyle name="Comma 2 4 15" xfId="14188"/>
    <cellStyle name="Comma 2 4 15 2" xfId="14189"/>
    <cellStyle name="Comma 2 4 15 2 2" xfId="14190"/>
    <cellStyle name="Comma 2 4 15 3" xfId="14191"/>
    <cellStyle name="Comma 2 4 15 4" xfId="14192"/>
    <cellStyle name="Comma 2 4 15 5" xfId="14193"/>
    <cellStyle name="Comma 2 4 15 6" xfId="14194"/>
    <cellStyle name="Comma 2 4 15 7" xfId="14195"/>
    <cellStyle name="Comma 2 4 15 8" xfId="14196"/>
    <cellStyle name="Comma 2 4 15 9" xfId="14197"/>
    <cellStyle name="Comma 2 4 16" xfId="14198"/>
    <cellStyle name="Comma 2 4 17" xfId="14199"/>
    <cellStyle name="Comma 2 4 18" xfId="14200"/>
    <cellStyle name="Comma 2 4 19" xfId="14201"/>
    <cellStyle name="Comma 2 4 2" xfId="14202"/>
    <cellStyle name="Comma 2 4 2 10" xfId="14203"/>
    <cellStyle name="Comma 2 4 2 11" xfId="14204"/>
    <cellStyle name="Comma 2 4 2 12" xfId="14205"/>
    <cellStyle name="Comma 2 4 2 13" xfId="14206"/>
    <cellStyle name="Comma 2 4 2 14" xfId="14207"/>
    <cellStyle name="Comma 2 4 2 15" xfId="14208"/>
    <cellStyle name="Comma 2 4 2 16" xfId="14209"/>
    <cellStyle name="Comma 2 4 2 17" xfId="14210"/>
    <cellStyle name="Comma 2 4 2 18" xfId="14211"/>
    <cellStyle name="Comma 2 4 2 19" xfId="14212"/>
    <cellStyle name="Comma 2 4 2 2" xfId="14213"/>
    <cellStyle name="Comma 2 4 2 2 10" xfId="14214"/>
    <cellStyle name="Comma 2 4 2 2 11" xfId="14215"/>
    <cellStyle name="Comma 2 4 2 2 12" xfId="14216"/>
    <cellStyle name="Comma 2 4 2 2 13" xfId="14217"/>
    <cellStyle name="Comma 2 4 2 2 14" xfId="14218"/>
    <cellStyle name="Comma 2 4 2 2 15" xfId="14219"/>
    <cellStyle name="Comma 2 4 2 2 16" xfId="14220"/>
    <cellStyle name="Comma 2 4 2 2 17" xfId="14221"/>
    <cellStyle name="Comma 2 4 2 2 18" xfId="14222"/>
    <cellStyle name="Comma 2 4 2 2 19" xfId="14223"/>
    <cellStyle name="Comma 2 4 2 2 2" xfId="14224"/>
    <cellStyle name="Comma 2 4 2 2 2 2" xfId="14225"/>
    <cellStyle name="Comma 2 4 2 2 20" xfId="14226"/>
    <cellStyle name="Comma 2 4 2 2 21" xfId="14227"/>
    <cellStyle name="Comma 2 4 2 2 22" xfId="14228"/>
    <cellStyle name="Comma 2 4 2 2 23" xfId="14229"/>
    <cellStyle name="Comma 2 4 2 2 24" xfId="14230"/>
    <cellStyle name="Comma 2 4 2 2 25" xfId="14231"/>
    <cellStyle name="Comma 2 4 2 2 26" xfId="14232"/>
    <cellStyle name="Comma 2 4 2 2 27" xfId="14233"/>
    <cellStyle name="Comma 2 4 2 2 28" xfId="14234"/>
    <cellStyle name="Comma 2 4 2 2 29" xfId="14235"/>
    <cellStyle name="Comma 2 4 2 2 3" xfId="14236"/>
    <cellStyle name="Comma 2 4 2 2 30" xfId="14237"/>
    <cellStyle name="Comma 2 4 2 2 31" xfId="14238"/>
    <cellStyle name="Comma 2 4 2 2 32" xfId="14239"/>
    <cellStyle name="Comma 2 4 2 2 4" xfId="14240"/>
    <cellStyle name="Comma 2 4 2 2 5" xfId="14241"/>
    <cellStyle name="Comma 2 4 2 2 6" xfId="14242"/>
    <cellStyle name="Comma 2 4 2 2 7" xfId="14243"/>
    <cellStyle name="Comma 2 4 2 2 8" xfId="14244"/>
    <cellStyle name="Comma 2 4 2 2 9" xfId="14245"/>
    <cellStyle name="Comma 2 4 2 20" xfId="14246"/>
    <cellStyle name="Comma 2 4 2 21" xfId="14247"/>
    <cellStyle name="Comma 2 4 2 22" xfId="14248"/>
    <cellStyle name="Comma 2 4 2 23" xfId="14249"/>
    <cellStyle name="Comma 2 4 2 24" xfId="14250"/>
    <cellStyle name="Comma 2 4 2 25" xfId="14251"/>
    <cellStyle name="Comma 2 4 2 26" xfId="14252"/>
    <cellStyle name="Comma 2 4 2 27" xfId="14253"/>
    <cellStyle name="Comma 2 4 2 28" xfId="14254"/>
    <cellStyle name="Comma 2 4 2 29" xfId="14255"/>
    <cellStyle name="Comma 2 4 2 3" xfId="14256"/>
    <cellStyle name="Comma 2 4 2 30" xfId="14257"/>
    <cellStyle name="Comma 2 4 2 31" xfId="14258"/>
    <cellStyle name="Comma 2 4 2 32" xfId="14259"/>
    <cellStyle name="Comma 2 4 2 33" xfId="14260"/>
    <cellStyle name="Comma 2 4 2 4" xfId="14261"/>
    <cellStyle name="Comma 2 4 2 4 2" xfId="14262"/>
    <cellStyle name="Comma 2 4 2 5" xfId="14263"/>
    <cellStyle name="Comma 2 4 2 6" xfId="14264"/>
    <cellStyle name="Comma 2 4 2 7" xfId="14265"/>
    <cellStyle name="Comma 2 4 2 8" xfId="14266"/>
    <cellStyle name="Comma 2 4 2 9" xfId="14267"/>
    <cellStyle name="Comma 2 4 20" xfId="14268"/>
    <cellStyle name="Comma 2 4 21" xfId="14269"/>
    <cellStyle name="Comma 2 4 22" xfId="14270"/>
    <cellStyle name="Comma 2 4 23" xfId="14271"/>
    <cellStyle name="Comma 2 4 24" xfId="14272"/>
    <cellStyle name="Comma 2 4 25" xfId="14273"/>
    <cellStyle name="Comma 2 4 26" xfId="14274"/>
    <cellStyle name="Comma 2 4 27" xfId="14275"/>
    <cellStyle name="Comma 2 4 28" xfId="14276"/>
    <cellStyle name="Comma 2 4 29" xfId="14277"/>
    <cellStyle name="Comma 2 4 3" xfId="14278"/>
    <cellStyle name="Comma 2 4 3 10" xfId="14279"/>
    <cellStyle name="Comma 2 4 3 11" xfId="14280"/>
    <cellStyle name="Comma 2 4 3 12" xfId="14281"/>
    <cellStyle name="Comma 2 4 3 13" xfId="14282"/>
    <cellStyle name="Comma 2 4 3 2" xfId="14283"/>
    <cellStyle name="Comma 2 4 3 2 2" xfId="14284"/>
    <cellStyle name="Comma 2 4 3 3" xfId="14285"/>
    <cellStyle name="Comma 2 4 3 4" xfId="14286"/>
    <cellStyle name="Comma 2 4 3 5" xfId="14287"/>
    <cellStyle name="Comma 2 4 3 6" xfId="14288"/>
    <cellStyle name="Comma 2 4 3 7" xfId="14289"/>
    <cellStyle name="Comma 2 4 3 8" xfId="14290"/>
    <cellStyle name="Comma 2 4 3 9" xfId="14291"/>
    <cellStyle name="Comma 2 4 30" xfId="14292"/>
    <cellStyle name="Comma 2 4 31" xfId="14293"/>
    <cellStyle name="Comma 2 4 32" xfId="14294"/>
    <cellStyle name="Comma 2 4 33" xfId="14295"/>
    <cellStyle name="Comma 2 4 34" xfId="14296"/>
    <cellStyle name="Comma 2 4 34 2" xfId="14297"/>
    <cellStyle name="Comma 2 4 34 3" xfId="14298"/>
    <cellStyle name="Comma 2 4 35" xfId="14299"/>
    <cellStyle name="Comma 2 4 4" xfId="14300"/>
    <cellStyle name="Comma 2 4 4 10" xfId="14301"/>
    <cellStyle name="Comma 2 4 4 11" xfId="14302"/>
    <cellStyle name="Comma 2 4 4 12" xfId="14303"/>
    <cellStyle name="Comma 2 4 4 13" xfId="14304"/>
    <cellStyle name="Comma 2 4 4 14" xfId="14305"/>
    <cellStyle name="Comma 2 4 4 15" xfId="14306"/>
    <cellStyle name="Comma 2 4 4 16" xfId="14307"/>
    <cellStyle name="Comma 2 4 4 17" xfId="14308"/>
    <cellStyle name="Comma 2 4 4 18" xfId="14309"/>
    <cellStyle name="Comma 2 4 4 2" xfId="14310"/>
    <cellStyle name="Comma 2 4 4 2 10" xfId="14311"/>
    <cellStyle name="Comma 2 4 4 2 11" xfId="14312"/>
    <cellStyle name="Comma 2 4 4 2 12" xfId="14313"/>
    <cellStyle name="Comma 2 4 4 2 13" xfId="14314"/>
    <cellStyle name="Comma 2 4 4 2 14" xfId="14315"/>
    <cellStyle name="Comma 2 4 4 2 15" xfId="14316"/>
    <cellStyle name="Comma 2 4 4 2 16" xfId="14317"/>
    <cellStyle name="Comma 2 4 4 2 17" xfId="14318"/>
    <cellStyle name="Comma 2 4 4 2 2" xfId="14319"/>
    <cellStyle name="Comma 2 4 4 2 2 2" xfId="14320"/>
    <cellStyle name="Comma 2 4 4 2 2 3" xfId="14321"/>
    <cellStyle name="Comma 2 4 4 2 3" xfId="14322"/>
    <cellStyle name="Comma 2 4 4 2 4" xfId="14323"/>
    <cellStyle name="Comma 2 4 4 2 5" xfId="14324"/>
    <cellStyle name="Comma 2 4 4 2 6" xfId="14325"/>
    <cellStyle name="Comma 2 4 4 2 7" xfId="14326"/>
    <cellStyle name="Comma 2 4 4 2 8" xfId="14327"/>
    <cellStyle name="Comma 2 4 4 2 9" xfId="14328"/>
    <cellStyle name="Comma 2 4 4 3" xfId="14329"/>
    <cellStyle name="Comma 2 4 4 4" xfId="14330"/>
    <cellStyle name="Comma 2 4 4 5" xfId="14331"/>
    <cellStyle name="Comma 2 4 4 6" xfId="14332"/>
    <cellStyle name="Comma 2 4 4 7" xfId="14333"/>
    <cellStyle name="Comma 2 4 4 8" xfId="14334"/>
    <cellStyle name="Comma 2 4 4 9" xfId="14335"/>
    <cellStyle name="Comma 2 4 5" xfId="14336"/>
    <cellStyle name="Comma 2 4 5 10" xfId="14337"/>
    <cellStyle name="Comma 2 4 5 11" xfId="14338"/>
    <cellStyle name="Comma 2 4 5 12" xfId="14339"/>
    <cellStyle name="Comma 2 4 5 13" xfId="14340"/>
    <cellStyle name="Comma 2 4 5 14" xfId="14341"/>
    <cellStyle name="Comma 2 4 5 15" xfId="14342"/>
    <cellStyle name="Comma 2 4 5 16" xfId="14343"/>
    <cellStyle name="Comma 2 4 5 17" xfId="14344"/>
    <cellStyle name="Comma 2 4 5 2" xfId="14345"/>
    <cellStyle name="Comma 2 4 5 2 2" xfId="14346"/>
    <cellStyle name="Comma 2 4 5 2 3" xfId="14347"/>
    <cellStyle name="Comma 2 4 5 3" xfId="14348"/>
    <cellStyle name="Comma 2 4 5 4" xfId="14349"/>
    <cellStyle name="Comma 2 4 5 5" xfId="14350"/>
    <cellStyle name="Comma 2 4 5 6" xfId="14351"/>
    <cellStyle name="Comma 2 4 5 7" xfId="14352"/>
    <cellStyle name="Comma 2 4 5 8" xfId="14353"/>
    <cellStyle name="Comma 2 4 5 9" xfId="14354"/>
    <cellStyle name="Comma 2 4 6" xfId="14355"/>
    <cellStyle name="Comma 2 4 6 2" xfId="14356"/>
    <cellStyle name="Comma 2 4 6 2 2" xfId="14357"/>
    <cellStyle name="Comma 2 4 6 3" xfId="14358"/>
    <cellStyle name="Comma 2 4 6 4" xfId="14359"/>
    <cellStyle name="Comma 2 4 6 5" xfId="14360"/>
    <cellStyle name="Comma 2 4 6 6" xfId="14361"/>
    <cellStyle name="Comma 2 4 6 7" xfId="14362"/>
    <cellStyle name="Comma 2 4 6 8" xfId="14363"/>
    <cellStyle name="Comma 2 4 6 9" xfId="14364"/>
    <cellStyle name="Comma 2 4 7" xfId="14365"/>
    <cellStyle name="Comma 2 4 7 2" xfId="14366"/>
    <cellStyle name="Comma 2 4 7 2 2" xfId="14367"/>
    <cellStyle name="Comma 2 4 7 3" xfId="14368"/>
    <cellStyle name="Comma 2 4 7 4" xfId="14369"/>
    <cellStyle name="Comma 2 4 7 5" xfId="14370"/>
    <cellStyle name="Comma 2 4 7 6" xfId="14371"/>
    <cellStyle name="Comma 2 4 7 7" xfId="14372"/>
    <cellStyle name="Comma 2 4 7 8" xfId="14373"/>
    <cellStyle name="Comma 2 4 7 9" xfId="14374"/>
    <cellStyle name="Comma 2 4 8" xfId="14375"/>
    <cellStyle name="Comma 2 4 8 2" xfId="14376"/>
    <cellStyle name="Comma 2 4 8 2 2" xfId="14377"/>
    <cellStyle name="Comma 2 4 8 3" xfId="14378"/>
    <cellStyle name="Comma 2 4 8 4" xfId="14379"/>
    <cellStyle name="Comma 2 4 8 5" xfId="14380"/>
    <cellStyle name="Comma 2 4 8 6" xfId="14381"/>
    <cellStyle name="Comma 2 4 8 7" xfId="14382"/>
    <cellStyle name="Comma 2 4 8 8" xfId="14383"/>
    <cellStyle name="Comma 2 4 8 9" xfId="14384"/>
    <cellStyle name="Comma 2 4 9" xfId="14385"/>
    <cellStyle name="Comma 2 4 9 2" xfId="14386"/>
    <cellStyle name="Comma 2 4 9 2 2" xfId="14387"/>
    <cellStyle name="Comma 2 4 9 3" xfId="14388"/>
    <cellStyle name="Comma 2 4 9 4" xfId="14389"/>
    <cellStyle name="Comma 2 4 9 5" xfId="14390"/>
    <cellStyle name="Comma 2 4 9 6" xfId="14391"/>
    <cellStyle name="Comma 2 4 9 7" xfId="14392"/>
    <cellStyle name="Comma 2 4 9 8" xfId="14393"/>
    <cellStyle name="Comma 2 4 9 9" xfId="14394"/>
    <cellStyle name="Comma 2 4_Installment payments as per agreement" xfId="14395"/>
    <cellStyle name="Comma 2 40" xfId="14396"/>
    <cellStyle name="Comma 2 40 2" xfId="14397"/>
    <cellStyle name="Comma 2 40 2 2" xfId="14398"/>
    <cellStyle name="Comma 2 40 3" xfId="14399"/>
    <cellStyle name="Comma 2 40 4" xfId="14400"/>
    <cellStyle name="Comma 2 40 5" xfId="14401"/>
    <cellStyle name="Comma 2 40 6" xfId="14402"/>
    <cellStyle name="Comma 2 40 7" xfId="14403"/>
    <cellStyle name="Comma 2 40 8" xfId="14404"/>
    <cellStyle name="Comma 2 40 9" xfId="14405"/>
    <cellStyle name="Comma 2 41" xfId="14406"/>
    <cellStyle name="Comma 2 41 2" xfId="14407"/>
    <cellStyle name="Comma 2 41 2 2" xfId="14408"/>
    <cellStyle name="Comma 2 41 3" xfId="14409"/>
    <cellStyle name="Comma 2 41 4" xfId="14410"/>
    <cellStyle name="Comma 2 41 5" xfId="14411"/>
    <cellStyle name="Comma 2 41 6" xfId="14412"/>
    <cellStyle name="Comma 2 41 7" xfId="14413"/>
    <cellStyle name="Comma 2 41 8" xfId="14414"/>
    <cellStyle name="Comma 2 41 9" xfId="14415"/>
    <cellStyle name="Comma 2 42" xfId="14416"/>
    <cellStyle name="Comma 2 42 2" xfId="14417"/>
    <cellStyle name="Comma 2 42 2 2" xfId="14418"/>
    <cellStyle name="Comma 2 42 3" xfId="14419"/>
    <cellStyle name="Comma 2 42 4" xfId="14420"/>
    <cellStyle name="Comma 2 42 5" xfId="14421"/>
    <cellStyle name="Comma 2 42 6" xfId="14422"/>
    <cellStyle name="Comma 2 42 7" xfId="14423"/>
    <cellStyle name="Comma 2 42 8" xfId="14424"/>
    <cellStyle name="Comma 2 42 9" xfId="14425"/>
    <cellStyle name="Comma 2 43" xfId="14426"/>
    <cellStyle name="Comma 2 44" xfId="14427"/>
    <cellStyle name="Comma 2 45" xfId="14428"/>
    <cellStyle name="Comma 2 46" xfId="14429"/>
    <cellStyle name="Comma 2 46 2" xfId="14430"/>
    <cellStyle name="Comma 2 46 3" xfId="14431"/>
    <cellStyle name="Comma 2 47" xfId="14432"/>
    <cellStyle name="Comma 2 48" xfId="14433"/>
    <cellStyle name="Comma 2 49" xfId="14434"/>
    <cellStyle name="Comma 2 5" xfId="14435"/>
    <cellStyle name="Comma 2 5 10" xfId="14436"/>
    <cellStyle name="Comma 2 5 10 2" xfId="14437"/>
    <cellStyle name="Comma 2 5 10 3" xfId="14438"/>
    <cellStyle name="Comma 2 5 11" xfId="14439"/>
    <cellStyle name="Comma 2 5 11 2" xfId="14440"/>
    <cellStyle name="Comma 2 5 11 3" xfId="14441"/>
    <cellStyle name="Comma 2 5 12" xfId="14442"/>
    <cellStyle name="Comma 2 5 12 2" xfId="14443"/>
    <cellStyle name="Comma 2 5 12 3" xfId="14444"/>
    <cellStyle name="Comma 2 5 13" xfId="14445"/>
    <cellStyle name="Comma 2 5 13 2" xfId="14446"/>
    <cellStyle name="Comma 2 5 13 3" xfId="14447"/>
    <cellStyle name="Comma 2 5 14" xfId="14448"/>
    <cellStyle name="Comma 2 5 14 2" xfId="14449"/>
    <cellStyle name="Comma 2 5 14 3" xfId="14450"/>
    <cellStyle name="Comma 2 5 15" xfId="14451"/>
    <cellStyle name="Comma 2 5 16" xfId="14452"/>
    <cellStyle name="Comma 2 5 17" xfId="14453"/>
    <cellStyle name="Comma 2 5 18" xfId="14454"/>
    <cellStyle name="Comma 2 5 19" xfId="14455"/>
    <cellStyle name="Comma 2 5 2" xfId="14456"/>
    <cellStyle name="Comma 2 5 2 10" xfId="14457"/>
    <cellStyle name="Comma 2 5 2 11" xfId="14458"/>
    <cellStyle name="Comma 2 5 2 12" xfId="14459"/>
    <cellStyle name="Comma 2 5 2 13" xfId="14460"/>
    <cellStyle name="Comma 2 5 2 2" xfId="14461"/>
    <cellStyle name="Comma 2 5 2 3" xfId="14462"/>
    <cellStyle name="Comma 2 5 2 4" xfId="14463"/>
    <cellStyle name="Comma 2 5 2 5" xfId="14464"/>
    <cellStyle name="Comma 2 5 2 6" xfId="14465"/>
    <cellStyle name="Comma 2 5 2 7" xfId="14466"/>
    <cellStyle name="Comma 2 5 2 8" xfId="14467"/>
    <cellStyle name="Comma 2 5 2 9" xfId="14468"/>
    <cellStyle name="Comma 2 5 20" xfId="14469"/>
    <cellStyle name="Comma 2 5 21" xfId="14470"/>
    <cellStyle name="Comma 2 5 22" xfId="14471"/>
    <cellStyle name="Comma 2 5 23" xfId="14472"/>
    <cellStyle name="Comma 2 5 24" xfId="14473"/>
    <cellStyle name="Comma 2 5 25" xfId="14474"/>
    <cellStyle name="Comma 2 5 26" xfId="14475"/>
    <cellStyle name="Comma 2 5 27" xfId="14476"/>
    <cellStyle name="Comma 2 5 28" xfId="14477"/>
    <cellStyle name="Comma 2 5 29" xfId="14478"/>
    <cellStyle name="Comma 2 5 3" xfId="14479"/>
    <cellStyle name="Comma 2 5 3 10" xfId="14480"/>
    <cellStyle name="Comma 2 5 3 11" xfId="14481"/>
    <cellStyle name="Comma 2 5 3 12" xfId="14482"/>
    <cellStyle name="Comma 2 5 3 13" xfId="14483"/>
    <cellStyle name="Comma 2 5 3 2" xfId="14484"/>
    <cellStyle name="Comma 2 5 3 3" xfId="14485"/>
    <cellStyle name="Comma 2 5 3 4" xfId="14486"/>
    <cellStyle name="Comma 2 5 3 5" xfId="14487"/>
    <cellStyle name="Comma 2 5 3 6" xfId="14488"/>
    <cellStyle name="Comma 2 5 3 7" xfId="14489"/>
    <cellStyle name="Comma 2 5 3 8" xfId="14490"/>
    <cellStyle name="Comma 2 5 3 9" xfId="14491"/>
    <cellStyle name="Comma 2 5 4" xfId="14492"/>
    <cellStyle name="Comma 2 5 4 10" xfId="14493"/>
    <cellStyle name="Comma 2 5 4 11" xfId="14494"/>
    <cellStyle name="Comma 2 5 4 12" xfId="14495"/>
    <cellStyle name="Comma 2 5 4 13" xfId="14496"/>
    <cellStyle name="Comma 2 5 4 14" xfId="14497"/>
    <cellStyle name="Comma 2 5 4 15" xfId="14498"/>
    <cellStyle name="Comma 2 5 4 16" xfId="14499"/>
    <cellStyle name="Comma 2 5 4 17" xfId="14500"/>
    <cellStyle name="Comma 2 5 4 18" xfId="14501"/>
    <cellStyle name="Comma 2 5 4 2" xfId="14502"/>
    <cellStyle name="Comma 2 5 4 2 10" xfId="14503"/>
    <cellStyle name="Comma 2 5 4 2 11" xfId="14504"/>
    <cellStyle name="Comma 2 5 4 2 12" xfId="14505"/>
    <cellStyle name="Comma 2 5 4 2 13" xfId="14506"/>
    <cellStyle name="Comma 2 5 4 2 14" xfId="14507"/>
    <cellStyle name="Comma 2 5 4 2 15" xfId="14508"/>
    <cellStyle name="Comma 2 5 4 2 16" xfId="14509"/>
    <cellStyle name="Comma 2 5 4 2 17" xfId="14510"/>
    <cellStyle name="Comma 2 5 4 2 2" xfId="14511"/>
    <cellStyle name="Comma 2 5 4 2 2 2" xfId="14512"/>
    <cellStyle name="Comma 2 5 4 2 2 3" xfId="14513"/>
    <cellStyle name="Comma 2 5 4 2 3" xfId="14514"/>
    <cellStyle name="Comma 2 5 4 2 4" xfId="14515"/>
    <cellStyle name="Comma 2 5 4 2 5" xfId="14516"/>
    <cellStyle name="Comma 2 5 4 2 6" xfId="14517"/>
    <cellStyle name="Comma 2 5 4 2 7" xfId="14518"/>
    <cellStyle name="Comma 2 5 4 2 8" xfId="14519"/>
    <cellStyle name="Comma 2 5 4 2 9" xfId="14520"/>
    <cellStyle name="Comma 2 5 4 3" xfId="14521"/>
    <cellStyle name="Comma 2 5 4 4" xfId="14522"/>
    <cellStyle name="Comma 2 5 4 5" xfId="14523"/>
    <cellStyle name="Comma 2 5 4 6" xfId="14524"/>
    <cellStyle name="Comma 2 5 4 7" xfId="14525"/>
    <cellStyle name="Comma 2 5 4 8" xfId="14526"/>
    <cellStyle name="Comma 2 5 4 9" xfId="14527"/>
    <cellStyle name="Comma 2 5 5" xfId="14528"/>
    <cellStyle name="Comma 2 5 5 10" xfId="14529"/>
    <cellStyle name="Comma 2 5 5 11" xfId="14530"/>
    <cellStyle name="Comma 2 5 5 12" xfId="14531"/>
    <cellStyle name="Comma 2 5 5 13" xfId="14532"/>
    <cellStyle name="Comma 2 5 5 14" xfId="14533"/>
    <cellStyle name="Comma 2 5 5 15" xfId="14534"/>
    <cellStyle name="Comma 2 5 5 16" xfId="14535"/>
    <cellStyle name="Comma 2 5 5 17" xfId="14536"/>
    <cellStyle name="Comma 2 5 5 2" xfId="14537"/>
    <cellStyle name="Comma 2 5 5 2 2" xfId="14538"/>
    <cellStyle name="Comma 2 5 5 2 3" xfId="14539"/>
    <cellStyle name="Comma 2 5 5 3" xfId="14540"/>
    <cellStyle name="Comma 2 5 5 4" xfId="14541"/>
    <cellStyle name="Comma 2 5 5 5" xfId="14542"/>
    <cellStyle name="Comma 2 5 5 6" xfId="14543"/>
    <cellStyle name="Comma 2 5 5 7" xfId="14544"/>
    <cellStyle name="Comma 2 5 5 8" xfId="14545"/>
    <cellStyle name="Comma 2 5 5 9" xfId="14546"/>
    <cellStyle name="Comma 2 5 6" xfId="14547"/>
    <cellStyle name="Comma 2 5 6 2" xfId="14548"/>
    <cellStyle name="Comma 2 5 6 3" xfId="14549"/>
    <cellStyle name="Comma 2 5 7" xfId="14550"/>
    <cellStyle name="Comma 2 5 7 2" xfId="14551"/>
    <cellStyle name="Comma 2 5 7 3" xfId="14552"/>
    <cellStyle name="Comma 2 5 8" xfId="14553"/>
    <cellStyle name="Comma 2 5 8 2" xfId="14554"/>
    <cellStyle name="Comma 2 5 8 3" xfId="14555"/>
    <cellStyle name="Comma 2 5 9" xfId="14556"/>
    <cellStyle name="Comma 2 5 9 2" xfId="14557"/>
    <cellStyle name="Comma 2 5 9 3" xfId="14558"/>
    <cellStyle name="Comma 2 5_Installment payments as per agreement" xfId="14559"/>
    <cellStyle name="Comma 2 50" xfId="14560"/>
    <cellStyle name="Comma 2 51" xfId="14561"/>
    <cellStyle name="Comma 2 52" xfId="14562"/>
    <cellStyle name="Comma 2 53" xfId="14563"/>
    <cellStyle name="Comma 2 54" xfId="14564"/>
    <cellStyle name="Comma 2 55" xfId="14565"/>
    <cellStyle name="Comma 2 56" xfId="14566"/>
    <cellStyle name="Comma 2 57" xfId="14567"/>
    <cellStyle name="Comma 2 58" xfId="14568"/>
    <cellStyle name="Comma 2 58 2" xfId="14569"/>
    <cellStyle name="Comma 2 58 3" xfId="14570"/>
    <cellStyle name="Comma 2 58 4" xfId="14571"/>
    <cellStyle name="Comma 2 58 5" xfId="14572"/>
    <cellStyle name="Comma 2 58 6" xfId="14573"/>
    <cellStyle name="Comma 2 58 7" xfId="14574"/>
    <cellStyle name="Comma 2 6" xfId="14575"/>
    <cellStyle name="Comma 2 6 10" xfId="14576"/>
    <cellStyle name="Comma 2 6 10 2" xfId="14577"/>
    <cellStyle name="Comma 2 6 10 3" xfId="14578"/>
    <cellStyle name="Comma 2 6 11" xfId="14579"/>
    <cellStyle name="Comma 2 6 11 2" xfId="14580"/>
    <cellStyle name="Comma 2 6 11 3" xfId="14581"/>
    <cellStyle name="Comma 2 6 12" xfId="14582"/>
    <cellStyle name="Comma 2 6 12 2" xfId="14583"/>
    <cellStyle name="Comma 2 6 12 3" xfId="14584"/>
    <cellStyle name="Comma 2 6 13" xfId="14585"/>
    <cellStyle name="Comma 2 6 14" xfId="14586"/>
    <cellStyle name="Comma 2 6 15" xfId="14587"/>
    <cellStyle name="Comma 2 6 16" xfId="14588"/>
    <cellStyle name="Comma 2 6 17" xfId="14589"/>
    <cellStyle name="Comma 2 6 18" xfId="14590"/>
    <cellStyle name="Comma 2 6 19" xfId="14591"/>
    <cellStyle name="Comma 2 6 2" xfId="14592"/>
    <cellStyle name="Comma 2 6 2 2" xfId="14593"/>
    <cellStyle name="Comma 2 6 2 3" xfId="14594"/>
    <cellStyle name="Comma 2 6 2 4" xfId="14595"/>
    <cellStyle name="Comma 2 6 20" xfId="14596"/>
    <cellStyle name="Comma 2 6 21" xfId="14597"/>
    <cellStyle name="Comma 2 6 22" xfId="14598"/>
    <cellStyle name="Comma 2 6 23" xfId="14599"/>
    <cellStyle name="Comma 2 6 24" xfId="14600"/>
    <cellStyle name="Comma 2 6 25" xfId="14601"/>
    <cellStyle name="Comma 2 6 26" xfId="14602"/>
    <cellStyle name="Comma 2 6 27" xfId="14603"/>
    <cellStyle name="Comma 2 6 28" xfId="14604"/>
    <cellStyle name="Comma 2 6 29" xfId="14605"/>
    <cellStyle name="Comma 2 6 3" xfId="14606"/>
    <cellStyle name="Comma 2 6 3 2" xfId="14607"/>
    <cellStyle name="Comma 2 6 3 2 2" xfId="14608"/>
    <cellStyle name="Comma 2 6 3 3" xfId="14609"/>
    <cellStyle name="Comma 2 6 3 4" xfId="14610"/>
    <cellStyle name="Comma 2 6 3 5" xfId="14611"/>
    <cellStyle name="Comma 2 6 3 6" xfId="14612"/>
    <cellStyle name="Comma 2 6 3 7" xfId="14613"/>
    <cellStyle name="Comma 2 6 3 8" xfId="14614"/>
    <cellStyle name="Comma 2 6 3 9" xfId="14615"/>
    <cellStyle name="Comma 2 6 4" xfId="14616"/>
    <cellStyle name="Comma 2 6 4 10" xfId="14617"/>
    <cellStyle name="Comma 2 6 4 11" xfId="14618"/>
    <cellStyle name="Comma 2 6 4 12" xfId="14619"/>
    <cellStyle name="Comma 2 6 4 13" xfId="14620"/>
    <cellStyle name="Comma 2 6 4 14" xfId="14621"/>
    <cellStyle name="Comma 2 6 4 15" xfId="14622"/>
    <cellStyle name="Comma 2 6 4 16" xfId="14623"/>
    <cellStyle name="Comma 2 6 4 17" xfId="14624"/>
    <cellStyle name="Comma 2 6 4 18" xfId="14625"/>
    <cellStyle name="Comma 2 6 4 2" xfId="14626"/>
    <cellStyle name="Comma 2 6 4 2 10" xfId="14627"/>
    <cellStyle name="Comma 2 6 4 2 11" xfId="14628"/>
    <cellStyle name="Comma 2 6 4 2 12" xfId="14629"/>
    <cellStyle name="Comma 2 6 4 2 13" xfId="14630"/>
    <cellStyle name="Comma 2 6 4 2 14" xfId="14631"/>
    <cellStyle name="Comma 2 6 4 2 15" xfId="14632"/>
    <cellStyle name="Comma 2 6 4 2 16" xfId="14633"/>
    <cellStyle name="Comma 2 6 4 2 17" xfId="14634"/>
    <cellStyle name="Comma 2 6 4 2 2" xfId="14635"/>
    <cellStyle name="Comma 2 6 4 2 2 2" xfId="14636"/>
    <cellStyle name="Comma 2 6 4 2 2 3" xfId="14637"/>
    <cellStyle name="Comma 2 6 4 2 3" xfId="14638"/>
    <cellStyle name="Comma 2 6 4 2 4" xfId="14639"/>
    <cellStyle name="Comma 2 6 4 2 5" xfId="14640"/>
    <cellStyle name="Comma 2 6 4 2 6" xfId="14641"/>
    <cellStyle name="Comma 2 6 4 2 7" xfId="14642"/>
    <cellStyle name="Comma 2 6 4 2 8" xfId="14643"/>
    <cellStyle name="Comma 2 6 4 2 9" xfId="14644"/>
    <cellStyle name="Comma 2 6 4 3" xfId="14645"/>
    <cellStyle name="Comma 2 6 4 4" xfId="14646"/>
    <cellStyle name="Comma 2 6 4 5" xfId="14647"/>
    <cellStyle name="Comma 2 6 4 6" xfId="14648"/>
    <cellStyle name="Comma 2 6 4 7" xfId="14649"/>
    <cellStyle name="Comma 2 6 4 8" xfId="14650"/>
    <cellStyle name="Comma 2 6 4 9" xfId="14651"/>
    <cellStyle name="Comma 2 6 5" xfId="14652"/>
    <cellStyle name="Comma 2 6 5 10" xfId="14653"/>
    <cellStyle name="Comma 2 6 5 11" xfId="14654"/>
    <cellStyle name="Comma 2 6 5 12" xfId="14655"/>
    <cellStyle name="Comma 2 6 5 13" xfId="14656"/>
    <cellStyle name="Comma 2 6 5 14" xfId="14657"/>
    <cellStyle name="Comma 2 6 5 15" xfId="14658"/>
    <cellStyle name="Comma 2 6 5 16" xfId="14659"/>
    <cellStyle name="Comma 2 6 5 17" xfId="14660"/>
    <cellStyle name="Comma 2 6 5 2" xfId="14661"/>
    <cellStyle name="Comma 2 6 5 2 2" xfId="14662"/>
    <cellStyle name="Comma 2 6 5 2 3" xfId="14663"/>
    <cellStyle name="Comma 2 6 5 3" xfId="14664"/>
    <cellStyle name="Comma 2 6 5 4" xfId="14665"/>
    <cellStyle name="Comma 2 6 5 5" xfId="14666"/>
    <cellStyle name="Comma 2 6 5 6" xfId="14667"/>
    <cellStyle name="Comma 2 6 5 7" xfId="14668"/>
    <cellStyle name="Comma 2 6 5 8" xfId="14669"/>
    <cellStyle name="Comma 2 6 5 9" xfId="14670"/>
    <cellStyle name="Comma 2 6 6" xfId="14671"/>
    <cellStyle name="Comma 2 6 6 2" xfId="14672"/>
    <cellStyle name="Comma 2 6 6 2 2" xfId="14673"/>
    <cellStyle name="Comma 2 6 6 3" xfId="14674"/>
    <cellStyle name="Comma 2 6 6 4" xfId="14675"/>
    <cellStyle name="Comma 2 6 6 5" xfId="14676"/>
    <cellStyle name="Comma 2 6 6 6" xfId="14677"/>
    <cellStyle name="Comma 2 6 6 7" xfId="14678"/>
    <cellStyle name="Comma 2 6 6 8" xfId="14679"/>
    <cellStyle name="Comma 2 6 6 9" xfId="14680"/>
    <cellStyle name="Comma 2 6 7" xfId="14681"/>
    <cellStyle name="Comma 2 6 7 2" xfId="14682"/>
    <cellStyle name="Comma 2 6 7 2 2" xfId="14683"/>
    <cellStyle name="Comma 2 6 7 3" xfId="14684"/>
    <cellStyle name="Comma 2 6 7 4" xfId="14685"/>
    <cellStyle name="Comma 2 6 7 5" xfId="14686"/>
    <cellStyle name="Comma 2 6 7 6" xfId="14687"/>
    <cellStyle name="Comma 2 6 7 7" xfId="14688"/>
    <cellStyle name="Comma 2 6 7 8" xfId="14689"/>
    <cellStyle name="Comma 2 6 7 9" xfId="14690"/>
    <cellStyle name="Comma 2 6 8" xfId="14691"/>
    <cellStyle name="Comma 2 6 8 2" xfId="14692"/>
    <cellStyle name="Comma 2 6 8 2 2" xfId="14693"/>
    <cellStyle name="Comma 2 6 8 3" xfId="14694"/>
    <cellStyle name="Comma 2 6 8 4" xfId="14695"/>
    <cellStyle name="Comma 2 6 8 5" xfId="14696"/>
    <cellStyle name="Comma 2 6 8 6" xfId="14697"/>
    <cellStyle name="Comma 2 6 8 7" xfId="14698"/>
    <cellStyle name="Comma 2 6 8 8" xfId="14699"/>
    <cellStyle name="Comma 2 6 8 9" xfId="14700"/>
    <cellStyle name="Comma 2 6 9" xfId="14701"/>
    <cellStyle name="Comma 2 6 9 2" xfId="14702"/>
    <cellStyle name="Comma 2 6 9 2 2" xfId="14703"/>
    <cellStyle name="Comma 2 6 9 3" xfId="14704"/>
    <cellStyle name="Comma 2 6 9 4" xfId="14705"/>
    <cellStyle name="Comma 2 6 9 5" xfId="14706"/>
    <cellStyle name="Comma 2 6 9 6" xfId="14707"/>
    <cellStyle name="Comma 2 6 9 7" xfId="14708"/>
    <cellStyle name="Comma 2 6 9 8" xfId="14709"/>
    <cellStyle name="Comma 2 6 9 9" xfId="14710"/>
    <cellStyle name="Comma 2 7" xfId="14711"/>
    <cellStyle name="Comma 2 7 10" xfId="14712"/>
    <cellStyle name="Comma 2 7 10 2" xfId="14713"/>
    <cellStyle name="Comma 2 7 10 3" xfId="14714"/>
    <cellStyle name="Comma 2 7 11" xfId="14715"/>
    <cellStyle name="Comma 2 7 11 2" xfId="14716"/>
    <cellStyle name="Comma 2 7 11 3" xfId="14717"/>
    <cellStyle name="Comma 2 7 12" xfId="14718"/>
    <cellStyle name="Comma 2 7 12 2" xfId="14719"/>
    <cellStyle name="Comma 2 7 12 3" xfId="14720"/>
    <cellStyle name="Comma 2 7 13" xfId="14721"/>
    <cellStyle name="Comma 2 7 14" xfId="14722"/>
    <cellStyle name="Comma 2 7 15" xfId="14723"/>
    <cellStyle name="Comma 2 7 16" xfId="14724"/>
    <cellStyle name="Comma 2 7 17" xfId="14725"/>
    <cellStyle name="Comma 2 7 18" xfId="14726"/>
    <cellStyle name="Comma 2 7 19" xfId="14727"/>
    <cellStyle name="Comma 2 7 2" xfId="14728"/>
    <cellStyle name="Comma 2 7 2 2" xfId="14729"/>
    <cellStyle name="Comma 2 7 2 3" xfId="14730"/>
    <cellStyle name="Comma 2 7 2 4" xfId="14731"/>
    <cellStyle name="Comma 2 7 20" xfId="14732"/>
    <cellStyle name="Comma 2 7 21" xfId="14733"/>
    <cellStyle name="Comma 2 7 22" xfId="14734"/>
    <cellStyle name="Comma 2 7 23" xfId="14735"/>
    <cellStyle name="Comma 2 7 24" xfId="14736"/>
    <cellStyle name="Comma 2 7 25" xfId="14737"/>
    <cellStyle name="Comma 2 7 26" xfId="14738"/>
    <cellStyle name="Comma 2 7 27" xfId="14739"/>
    <cellStyle name="Comma 2 7 28" xfId="14740"/>
    <cellStyle name="Comma 2 7 29" xfId="14741"/>
    <cellStyle name="Comma 2 7 3" xfId="14742"/>
    <cellStyle name="Comma 2 7 3 2" xfId="14743"/>
    <cellStyle name="Comma 2 7 3 2 2" xfId="14744"/>
    <cellStyle name="Comma 2 7 3 3" xfId="14745"/>
    <cellStyle name="Comma 2 7 3 4" xfId="14746"/>
    <cellStyle name="Comma 2 7 3 5" xfId="14747"/>
    <cellStyle name="Comma 2 7 3 6" xfId="14748"/>
    <cellStyle name="Comma 2 7 3 7" xfId="14749"/>
    <cellStyle name="Comma 2 7 3 8" xfId="14750"/>
    <cellStyle name="Comma 2 7 3 9" xfId="14751"/>
    <cellStyle name="Comma 2 7 4" xfId="14752"/>
    <cellStyle name="Comma 2 7 4 10" xfId="14753"/>
    <cellStyle name="Comma 2 7 4 11" xfId="14754"/>
    <cellStyle name="Comma 2 7 4 12" xfId="14755"/>
    <cellStyle name="Comma 2 7 4 13" xfId="14756"/>
    <cellStyle name="Comma 2 7 4 14" xfId="14757"/>
    <cellStyle name="Comma 2 7 4 15" xfId="14758"/>
    <cellStyle name="Comma 2 7 4 16" xfId="14759"/>
    <cellStyle name="Comma 2 7 4 17" xfId="14760"/>
    <cellStyle name="Comma 2 7 4 18" xfId="14761"/>
    <cellStyle name="Comma 2 7 4 2" xfId="14762"/>
    <cellStyle name="Comma 2 7 4 2 10" xfId="14763"/>
    <cellStyle name="Comma 2 7 4 2 11" xfId="14764"/>
    <cellStyle name="Comma 2 7 4 2 12" xfId="14765"/>
    <cellStyle name="Comma 2 7 4 2 13" xfId="14766"/>
    <cellStyle name="Comma 2 7 4 2 14" xfId="14767"/>
    <cellStyle name="Comma 2 7 4 2 15" xfId="14768"/>
    <cellStyle name="Comma 2 7 4 2 16" xfId="14769"/>
    <cellStyle name="Comma 2 7 4 2 17" xfId="14770"/>
    <cellStyle name="Comma 2 7 4 2 2" xfId="14771"/>
    <cellStyle name="Comma 2 7 4 2 2 2" xfId="14772"/>
    <cellStyle name="Comma 2 7 4 2 2 3" xfId="14773"/>
    <cellStyle name="Comma 2 7 4 2 3" xfId="14774"/>
    <cellStyle name="Comma 2 7 4 2 4" xfId="14775"/>
    <cellStyle name="Comma 2 7 4 2 5" xfId="14776"/>
    <cellStyle name="Comma 2 7 4 2 6" xfId="14777"/>
    <cellStyle name="Comma 2 7 4 2 7" xfId="14778"/>
    <cellStyle name="Comma 2 7 4 2 8" xfId="14779"/>
    <cellStyle name="Comma 2 7 4 2 9" xfId="14780"/>
    <cellStyle name="Comma 2 7 4 3" xfId="14781"/>
    <cellStyle name="Comma 2 7 4 4" xfId="14782"/>
    <cellStyle name="Comma 2 7 4 5" xfId="14783"/>
    <cellStyle name="Comma 2 7 4 6" xfId="14784"/>
    <cellStyle name="Comma 2 7 4 7" xfId="14785"/>
    <cellStyle name="Comma 2 7 4 8" xfId="14786"/>
    <cellStyle name="Comma 2 7 4 9" xfId="14787"/>
    <cellStyle name="Comma 2 7 5" xfId="14788"/>
    <cellStyle name="Comma 2 7 5 10" xfId="14789"/>
    <cellStyle name="Comma 2 7 5 11" xfId="14790"/>
    <cellStyle name="Comma 2 7 5 12" xfId="14791"/>
    <cellStyle name="Comma 2 7 5 13" xfId="14792"/>
    <cellStyle name="Comma 2 7 5 14" xfId="14793"/>
    <cellStyle name="Comma 2 7 5 15" xfId="14794"/>
    <cellStyle name="Comma 2 7 5 16" xfId="14795"/>
    <cellStyle name="Comma 2 7 5 17" xfId="14796"/>
    <cellStyle name="Comma 2 7 5 2" xfId="14797"/>
    <cellStyle name="Comma 2 7 5 2 2" xfId="14798"/>
    <cellStyle name="Comma 2 7 5 2 3" xfId="14799"/>
    <cellStyle name="Comma 2 7 5 3" xfId="14800"/>
    <cellStyle name="Comma 2 7 5 4" xfId="14801"/>
    <cellStyle name="Comma 2 7 5 5" xfId="14802"/>
    <cellStyle name="Comma 2 7 5 6" xfId="14803"/>
    <cellStyle name="Comma 2 7 5 7" xfId="14804"/>
    <cellStyle name="Comma 2 7 5 8" xfId="14805"/>
    <cellStyle name="Comma 2 7 5 9" xfId="14806"/>
    <cellStyle name="Comma 2 7 6" xfId="14807"/>
    <cellStyle name="Comma 2 7 6 2" xfId="14808"/>
    <cellStyle name="Comma 2 7 6 2 2" xfId="14809"/>
    <cellStyle name="Comma 2 7 6 3" xfId="14810"/>
    <cellStyle name="Comma 2 7 6 4" xfId="14811"/>
    <cellStyle name="Comma 2 7 6 5" xfId="14812"/>
    <cellStyle name="Comma 2 7 6 6" xfId="14813"/>
    <cellStyle name="Comma 2 7 6 7" xfId="14814"/>
    <cellStyle name="Comma 2 7 6 8" xfId="14815"/>
    <cellStyle name="Comma 2 7 6 9" xfId="14816"/>
    <cellStyle name="Comma 2 7 7" xfId="14817"/>
    <cellStyle name="Comma 2 7 7 2" xfId="14818"/>
    <cellStyle name="Comma 2 7 7 2 2" xfId="14819"/>
    <cellStyle name="Comma 2 7 7 3" xfId="14820"/>
    <cellStyle name="Comma 2 7 7 4" xfId="14821"/>
    <cellStyle name="Comma 2 7 7 5" xfId="14822"/>
    <cellStyle name="Comma 2 7 7 6" xfId="14823"/>
    <cellStyle name="Comma 2 7 7 7" xfId="14824"/>
    <cellStyle name="Comma 2 7 7 8" xfId="14825"/>
    <cellStyle name="Comma 2 7 7 9" xfId="14826"/>
    <cellStyle name="Comma 2 7 8" xfId="14827"/>
    <cellStyle name="Comma 2 7 8 2" xfId="14828"/>
    <cellStyle name="Comma 2 7 8 2 2" xfId="14829"/>
    <cellStyle name="Comma 2 7 8 3" xfId="14830"/>
    <cellStyle name="Comma 2 7 8 4" xfId="14831"/>
    <cellStyle name="Comma 2 7 8 5" xfId="14832"/>
    <cellStyle name="Comma 2 7 8 6" xfId="14833"/>
    <cellStyle name="Comma 2 7 8 7" xfId="14834"/>
    <cellStyle name="Comma 2 7 8 8" xfId="14835"/>
    <cellStyle name="Comma 2 7 8 9" xfId="14836"/>
    <cellStyle name="Comma 2 7 9" xfId="14837"/>
    <cellStyle name="Comma 2 7 9 2" xfId="14838"/>
    <cellStyle name="Comma 2 7 9 2 2" xfId="14839"/>
    <cellStyle name="Comma 2 7 9 3" xfId="14840"/>
    <cellStyle name="Comma 2 7 9 4" xfId="14841"/>
    <cellStyle name="Comma 2 7 9 5" xfId="14842"/>
    <cellStyle name="Comma 2 7 9 6" xfId="14843"/>
    <cellStyle name="Comma 2 7 9 7" xfId="14844"/>
    <cellStyle name="Comma 2 7 9 8" xfId="14845"/>
    <cellStyle name="Comma 2 7 9 9" xfId="14846"/>
    <cellStyle name="Comma 2 8" xfId="14847"/>
    <cellStyle name="Comma 2 8 10" xfId="14848"/>
    <cellStyle name="Comma 2 8 11" xfId="14849"/>
    <cellStyle name="Comma 2 8 12" xfId="14850"/>
    <cellStyle name="Comma 2 8 13" xfId="14851"/>
    <cellStyle name="Comma 2 8 14" xfId="14852"/>
    <cellStyle name="Comma 2 8 15" xfId="14853"/>
    <cellStyle name="Comma 2 8 16" xfId="14854"/>
    <cellStyle name="Comma 2 8 17" xfId="14855"/>
    <cellStyle name="Comma 2 8 18" xfId="14856"/>
    <cellStyle name="Comma 2 8 19" xfId="14857"/>
    <cellStyle name="Comma 2 8 2" xfId="14858"/>
    <cellStyle name="Comma 2 8 2 2" xfId="14859"/>
    <cellStyle name="Comma 2 8 20" xfId="14860"/>
    <cellStyle name="Comma 2 8 21" xfId="14861"/>
    <cellStyle name="Comma 2 8 22" xfId="14862"/>
    <cellStyle name="Comma 2 8 23" xfId="14863"/>
    <cellStyle name="Comma 2 8 24" xfId="14864"/>
    <cellStyle name="Comma 2 8 25" xfId="14865"/>
    <cellStyle name="Comma 2 8 26" xfId="14866"/>
    <cellStyle name="Comma 2 8 27" xfId="14867"/>
    <cellStyle name="Comma 2 8 28" xfId="14868"/>
    <cellStyle name="Comma 2 8 29" xfId="14869"/>
    <cellStyle name="Comma 2 8 3" xfId="14870"/>
    <cellStyle name="Comma 2 8 3 2" xfId="14871"/>
    <cellStyle name="Comma 2 8 4" xfId="14872"/>
    <cellStyle name="Comma 2 8 4 2" xfId="14873"/>
    <cellStyle name="Comma 2 8 5" xfId="14874"/>
    <cellStyle name="Comma 2 8 5 2" xfId="14875"/>
    <cellStyle name="Comma 2 8 6" xfId="14876"/>
    <cellStyle name="Comma 2 8 6 2" xfId="14877"/>
    <cellStyle name="Comma 2 8 7" xfId="14878"/>
    <cellStyle name="Comma 2 8 7 2" xfId="14879"/>
    <cellStyle name="Comma 2 8 8" xfId="14880"/>
    <cellStyle name="Comma 2 8 8 2" xfId="14881"/>
    <cellStyle name="Comma 2 8 9" xfId="14882"/>
    <cellStyle name="Comma 2 8 9 2" xfId="14883"/>
    <cellStyle name="Comma 2 9" xfId="14884"/>
    <cellStyle name="Comma 2 9 10" xfId="14885"/>
    <cellStyle name="Comma 2 9 10 2" xfId="14886"/>
    <cellStyle name="Comma 2 9 10 2 2" xfId="14887"/>
    <cellStyle name="Comma 2 9 10 3" xfId="14888"/>
    <cellStyle name="Comma 2 9 10 4" xfId="14889"/>
    <cellStyle name="Comma 2 9 10 5" xfId="14890"/>
    <cellStyle name="Comma 2 9 10 6" xfId="14891"/>
    <cellStyle name="Comma 2 9 10 7" xfId="14892"/>
    <cellStyle name="Comma 2 9 10 8" xfId="14893"/>
    <cellStyle name="Comma 2 9 10 9" xfId="14894"/>
    <cellStyle name="Comma 2 9 11" xfId="14895"/>
    <cellStyle name="Comma 2 9 11 2" xfId="14896"/>
    <cellStyle name="Comma 2 9 11 2 2" xfId="14897"/>
    <cellStyle name="Comma 2 9 11 3" xfId="14898"/>
    <cellStyle name="Comma 2 9 11 4" xfId="14899"/>
    <cellStyle name="Comma 2 9 11 5" xfId="14900"/>
    <cellStyle name="Comma 2 9 11 6" xfId="14901"/>
    <cellStyle name="Comma 2 9 11 7" xfId="14902"/>
    <cellStyle name="Comma 2 9 11 8" xfId="14903"/>
    <cellStyle name="Comma 2 9 11 9" xfId="14904"/>
    <cellStyle name="Comma 2 9 12" xfId="14905"/>
    <cellStyle name="Comma 2 9 12 2" xfId="14906"/>
    <cellStyle name="Comma 2 9 12 2 2" xfId="14907"/>
    <cellStyle name="Comma 2 9 12 3" xfId="14908"/>
    <cellStyle name="Comma 2 9 12 4" xfId="14909"/>
    <cellStyle name="Comma 2 9 12 5" xfId="14910"/>
    <cellStyle name="Comma 2 9 12 6" xfId="14911"/>
    <cellStyle name="Comma 2 9 12 7" xfId="14912"/>
    <cellStyle name="Comma 2 9 12 8" xfId="14913"/>
    <cellStyle name="Comma 2 9 12 9" xfId="14914"/>
    <cellStyle name="Comma 2 9 13" xfId="14915"/>
    <cellStyle name="Comma 2 9 13 2" xfId="14916"/>
    <cellStyle name="Comma 2 9 13 2 2" xfId="14917"/>
    <cellStyle name="Comma 2 9 13 3" xfId="14918"/>
    <cellStyle name="Comma 2 9 13 4" xfId="14919"/>
    <cellStyle name="Comma 2 9 13 5" xfId="14920"/>
    <cellStyle name="Comma 2 9 13 6" xfId="14921"/>
    <cellStyle name="Comma 2 9 13 7" xfId="14922"/>
    <cellStyle name="Comma 2 9 13 8" xfId="14923"/>
    <cellStyle name="Comma 2 9 13 9" xfId="14924"/>
    <cellStyle name="Comma 2 9 14" xfId="14925"/>
    <cellStyle name="Comma 2 9 14 2" xfId="14926"/>
    <cellStyle name="Comma 2 9 14 2 2" xfId="14927"/>
    <cellStyle name="Comma 2 9 14 3" xfId="14928"/>
    <cellStyle name="Comma 2 9 14 4" xfId="14929"/>
    <cellStyle name="Comma 2 9 14 5" xfId="14930"/>
    <cellStyle name="Comma 2 9 14 6" xfId="14931"/>
    <cellStyle name="Comma 2 9 14 7" xfId="14932"/>
    <cellStyle name="Comma 2 9 14 8" xfId="14933"/>
    <cellStyle name="Comma 2 9 14 9" xfId="14934"/>
    <cellStyle name="Comma 2 9 15" xfId="14935"/>
    <cellStyle name="Comma 2 9 15 2" xfId="14936"/>
    <cellStyle name="Comma 2 9 16" xfId="14937"/>
    <cellStyle name="Comma 2 9 17" xfId="14938"/>
    <cellStyle name="Comma 2 9 18" xfId="14939"/>
    <cellStyle name="Comma 2 9 19" xfId="14940"/>
    <cellStyle name="Comma 2 9 2" xfId="14941"/>
    <cellStyle name="Comma 2 9 2 2" xfId="14942"/>
    <cellStyle name="Comma 2 9 2 2 2" xfId="14943"/>
    <cellStyle name="Comma 2 9 2 3" xfId="14944"/>
    <cellStyle name="Comma 2 9 2 4" xfId="14945"/>
    <cellStyle name="Comma 2 9 2 5" xfId="14946"/>
    <cellStyle name="Comma 2 9 2 6" xfId="14947"/>
    <cellStyle name="Comma 2 9 2 7" xfId="14948"/>
    <cellStyle name="Comma 2 9 2 8" xfId="14949"/>
    <cellStyle name="Comma 2 9 2 9" xfId="14950"/>
    <cellStyle name="Comma 2 9 20" xfId="14951"/>
    <cellStyle name="Comma 2 9 21" xfId="14952"/>
    <cellStyle name="Comma 2 9 22" xfId="14953"/>
    <cellStyle name="Comma 2 9 23" xfId="14954"/>
    <cellStyle name="Comma 2 9 24" xfId="14955"/>
    <cellStyle name="Comma 2 9 25" xfId="14956"/>
    <cellStyle name="Comma 2 9 26" xfId="14957"/>
    <cellStyle name="Comma 2 9 27" xfId="14958"/>
    <cellStyle name="Comma 2 9 28" xfId="14959"/>
    <cellStyle name="Comma 2 9 29" xfId="14960"/>
    <cellStyle name="Comma 2 9 3" xfId="14961"/>
    <cellStyle name="Comma 2 9 3 2" xfId="14962"/>
    <cellStyle name="Comma 2 9 3 2 2" xfId="14963"/>
    <cellStyle name="Comma 2 9 3 3" xfId="14964"/>
    <cellStyle name="Comma 2 9 3 4" xfId="14965"/>
    <cellStyle name="Comma 2 9 3 5" xfId="14966"/>
    <cellStyle name="Comma 2 9 3 6" xfId="14967"/>
    <cellStyle name="Comma 2 9 3 7" xfId="14968"/>
    <cellStyle name="Comma 2 9 3 8" xfId="14969"/>
    <cellStyle name="Comma 2 9 3 9" xfId="14970"/>
    <cellStyle name="Comma 2 9 30" xfId="14971"/>
    <cellStyle name="Comma 2 9 31" xfId="14972"/>
    <cellStyle name="Comma 2 9 32" xfId="14973"/>
    <cellStyle name="Comma 2 9 4" xfId="14974"/>
    <cellStyle name="Comma 2 9 4 2" xfId="14975"/>
    <cellStyle name="Comma 2 9 4 2 2" xfId="14976"/>
    <cellStyle name="Comma 2 9 4 3" xfId="14977"/>
    <cellStyle name="Comma 2 9 4 4" xfId="14978"/>
    <cellStyle name="Comma 2 9 4 5" xfId="14979"/>
    <cellStyle name="Comma 2 9 4 6" xfId="14980"/>
    <cellStyle name="Comma 2 9 4 7" xfId="14981"/>
    <cellStyle name="Comma 2 9 4 8" xfId="14982"/>
    <cellStyle name="Comma 2 9 4 9" xfId="14983"/>
    <cellStyle name="Comma 2 9 5" xfId="14984"/>
    <cellStyle name="Comma 2 9 5 2" xfId="14985"/>
    <cellStyle name="Comma 2 9 5 2 2" xfId="14986"/>
    <cellStyle name="Comma 2 9 5 3" xfId="14987"/>
    <cellStyle name="Comma 2 9 5 4" xfId="14988"/>
    <cellStyle name="Comma 2 9 5 5" xfId="14989"/>
    <cellStyle name="Comma 2 9 5 6" xfId="14990"/>
    <cellStyle name="Comma 2 9 5 7" xfId="14991"/>
    <cellStyle name="Comma 2 9 5 8" xfId="14992"/>
    <cellStyle name="Comma 2 9 5 9" xfId="14993"/>
    <cellStyle name="Comma 2 9 6" xfId="14994"/>
    <cellStyle name="Comma 2 9 6 2" xfId="14995"/>
    <cellStyle name="Comma 2 9 6 2 2" xfId="14996"/>
    <cellStyle name="Comma 2 9 6 3" xfId="14997"/>
    <cellStyle name="Comma 2 9 6 4" xfId="14998"/>
    <cellStyle name="Comma 2 9 6 5" xfId="14999"/>
    <cellStyle name="Comma 2 9 6 6" xfId="15000"/>
    <cellStyle name="Comma 2 9 6 7" xfId="15001"/>
    <cellStyle name="Comma 2 9 6 8" xfId="15002"/>
    <cellStyle name="Comma 2 9 6 9" xfId="15003"/>
    <cellStyle name="Comma 2 9 7" xfId="15004"/>
    <cellStyle name="Comma 2 9 7 2" xfId="15005"/>
    <cellStyle name="Comma 2 9 7 2 2" xfId="15006"/>
    <cellStyle name="Comma 2 9 7 3" xfId="15007"/>
    <cellStyle name="Comma 2 9 7 4" xfId="15008"/>
    <cellStyle name="Comma 2 9 7 5" xfId="15009"/>
    <cellStyle name="Comma 2 9 7 6" xfId="15010"/>
    <cellStyle name="Comma 2 9 7 7" xfId="15011"/>
    <cellStyle name="Comma 2 9 7 8" xfId="15012"/>
    <cellStyle name="Comma 2 9 7 9" xfId="15013"/>
    <cellStyle name="Comma 2 9 8" xfId="15014"/>
    <cellStyle name="Comma 2 9 8 2" xfId="15015"/>
    <cellStyle name="Comma 2 9 8 2 2" xfId="15016"/>
    <cellStyle name="Comma 2 9 8 3" xfId="15017"/>
    <cellStyle name="Comma 2 9 8 4" xfId="15018"/>
    <cellStyle name="Comma 2 9 8 5" xfId="15019"/>
    <cellStyle name="Comma 2 9 8 6" xfId="15020"/>
    <cellStyle name="Comma 2 9 8 7" xfId="15021"/>
    <cellStyle name="Comma 2 9 8 8" xfId="15022"/>
    <cellStyle name="Comma 2 9 8 9" xfId="15023"/>
    <cellStyle name="Comma 2 9 9" xfId="15024"/>
    <cellStyle name="Comma 2 9 9 2" xfId="15025"/>
    <cellStyle name="Comma 2 9 9 2 2" xfId="15026"/>
    <cellStyle name="Comma 2 9 9 3" xfId="15027"/>
    <cellStyle name="Comma 2 9 9 4" xfId="15028"/>
    <cellStyle name="Comma 2 9 9 5" xfId="15029"/>
    <cellStyle name="Comma 2 9 9 6" xfId="15030"/>
    <cellStyle name="Comma 2 9 9 7" xfId="15031"/>
    <cellStyle name="Comma 2 9 9 8" xfId="15032"/>
    <cellStyle name="Comma 2 9 9 9" xfId="15033"/>
    <cellStyle name="Comma 2 9_Installment payments as per agreement" xfId="15034"/>
    <cellStyle name="Comma 2_Installment payments as per agreement" xfId="15035"/>
    <cellStyle name="Comma 20" xfId="15036"/>
    <cellStyle name="Comma 20 10" xfId="15037"/>
    <cellStyle name="Comma 20 11" xfId="15038"/>
    <cellStyle name="Comma 20 12" xfId="15039"/>
    <cellStyle name="Comma 20 13" xfId="15040"/>
    <cellStyle name="Comma 20 14" xfId="15041"/>
    <cellStyle name="Comma 20 15" xfId="15042"/>
    <cellStyle name="Comma 20 16" xfId="15043"/>
    <cellStyle name="Comma 20 17" xfId="15044"/>
    <cellStyle name="Comma 20 18" xfId="15045"/>
    <cellStyle name="Comma 20 19" xfId="15046"/>
    <cellStyle name="Comma 20 2" xfId="15047"/>
    <cellStyle name="Comma 20 2 10" xfId="15048"/>
    <cellStyle name="Comma 20 2 11" xfId="15049"/>
    <cellStyle name="Comma 20 2 12" xfId="15050"/>
    <cellStyle name="Comma 20 2 13" xfId="15051"/>
    <cellStyle name="Comma 20 2 14" xfId="15052"/>
    <cellStyle name="Comma 20 2 15" xfId="15053"/>
    <cellStyle name="Comma 20 2 16" xfId="15054"/>
    <cellStyle name="Comma 20 2 17" xfId="15055"/>
    <cellStyle name="Comma 20 2 18" xfId="15056"/>
    <cellStyle name="Comma 20 2 19" xfId="15057"/>
    <cellStyle name="Comma 20 2 2" xfId="15058"/>
    <cellStyle name="Comma 20 2 20" xfId="15059"/>
    <cellStyle name="Comma 20 2 21" xfId="15060"/>
    <cellStyle name="Comma 20 2 22" xfId="15061"/>
    <cellStyle name="Comma 20 2 23" xfId="15062"/>
    <cellStyle name="Comma 20 2 24" xfId="15063"/>
    <cellStyle name="Comma 20 2 25" xfId="15064"/>
    <cellStyle name="Comma 20 2 26" xfId="15065"/>
    <cellStyle name="Comma 20 2 27" xfId="15066"/>
    <cellStyle name="Comma 20 2 28" xfId="15067"/>
    <cellStyle name="Comma 20 2 29" xfId="15068"/>
    <cellStyle name="Comma 20 2 3" xfId="15069"/>
    <cellStyle name="Comma 20 2 4" xfId="15070"/>
    <cellStyle name="Comma 20 2 5" xfId="15071"/>
    <cellStyle name="Comma 20 2 6" xfId="15072"/>
    <cellStyle name="Comma 20 2 7" xfId="15073"/>
    <cellStyle name="Comma 20 2 8" xfId="15074"/>
    <cellStyle name="Comma 20 2 9" xfId="15075"/>
    <cellStyle name="Comma 20 20" xfId="15076"/>
    <cellStyle name="Comma 20 21" xfId="15077"/>
    <cellStyle name="Comma 20 22" xfId="15078"/>
    <cellStyle name="Comma 20 23" xfId="15079"/>
    <cellStyle name="Comma 20 24" xfId="15080"/>
    <cellStyle name="Comma 20 25" xfId="15081"/>
    <cellStyle name="Comma 20 26" xfId="15082"/>
    <cellStyle name="Comma 20 27" xfId="15083"/>
    <cellStyle name="Comma 20 28" xfId="15084"/>
    <cellStyle name="Comma 20 29" xfId="15085"/>
    <cellStyle name="Comma 20 3" xfId="15086"/>
    <cellStyle name="Comma 20 3 10" xfId="15087"/>
    <cellStyle name="Comma 20 3 11" xfId="15088"/>
    <cellStyle name="Comma 20 3 12" xfId="15089"/>
    <cellStyle name="Comma 20 3 13" xfId="15090"/>
    <cellStyle name="Comma 20 3 14" xfId="15091"/>
    <cellStyle name="Comma 20 3 15" xfId="15092"/>
    <cellStyle name="Comma 20 3 16" xfId="15093"/>
    <cellStyle name="Comma 20 3 17" xfId="15094"/>
    <cellStyle name="Comma 20 3 18" xfId="15095"/>
    <cellStyle name="Comma 20 3 19" xfId="15096"/>
    <cellStyle name="Comma 20 3 2" xfId="15097"/>
    <cellStyle name="Comma 20 3 20" xfId="15098"/>
    <cellStyle name="Comma 20 3 21" xfId="15099"/>
    <cellStyle name="Comma 20 3 22" xfId="15100"/>
    <cellStyle name="Comma 20 3 23" xfId="15101"/>
    <cellStyle name="Comma 20 3 24" xfId="15102"/>
    <cellStyle name="Comma 20 3 25" xfId="15103"/>
    <cellStyle name="Comma 20 3 26" xfId="15104"/>
    <cellStyle name="Comma 20 3 27" xfId="15105"/>
    <cellStyle name="Comma 20 3 28" xfId="15106"/>
    <cellStyle name="Comma 20 3 29" xfId="15107"/>
    <cellStyle name="Comma 20 3 3" xfId="15108"/>
    <cellStyle name="Comma 20 3 4" xfId="15109"/>
    <cellStyle name="Comma 20 3 5" xfId="15110"/>
    <cellStyle name="Comma 20 3 6" xfId="15111"/>
    <cellStyle name="Comma 20 3 7" xfId="15112"/>
    <cellStyle name="Comma 20 3 8" xfId="15113"/>
    <cellStyle name="Comma 20 3 9" xfId="15114"/>
    <cellStyle name="Comma 20 30" xfId="15115"/>
    <cellStyle name="Comma 20 31" xfId="15116"/>
    <cellStyle name="Comma 20 32" xfId="15117"/>
    <cellStyle name="Comma 20 4" xfId="15118"/>
    <cellStyle name="Comma 20 5" xfId="15119"/>
    <cellStyle name="Comma 20 6" xfId="15120"/>
    <cellStyle name="Comma 20 7" xfId="15121"/>
    <cellStyle name="Comma 20 8" xfId="15122"/>
    <cellStyle name="Comma 20 9" xfId="15123"/>
    <cellStyle name="Comma 200" xfId="15124"/>
    <cellStyle name="Comma 200 2" xfId="15125"/>
    <cellStyle name="Comma 201" xfId="15126"/>
    <cellStyle name="Comma 201 2" xfId="15127"/>
    <cellStyle name="Comma 202" xfId="15128"/>
    <cellStyle name="Comma 202 2" xfId="15129"/>
    <cellStyle name="Comma 203" xfId="15130"/>
    <cellStyle name="Comma 203 2" xfId="15131"/>
    <cellStyle name="Comma 204" xfId="15132"/>
    <cellStyle name="Comma 204 2" xfId="15133"/>
    <cellStyle name="Comma 205" xfId="15134"/>
    <cellStyle name="Comma 205 2" xfId="15135"/>
    <cellStyle name="Comma 206" xfId="15136"/>
    <cellStyle name="Comma 206 2" xfId="15137"/>
    <cellStyle name="Comma 207" xfId="15138"/>
    <cellStyle name="Comma 207 2" xfId="15139"/>
    <cellStyle name="Comma 207 2 10" xfId="15140"/>
    <cellStyle name="Comma 207 2 11" xfId="15141"/>
    <cellStyle name="Comma 207 2 12" xfId="15142"/>
    <cellStyle name="Comma 207 2 13" xfId="15143"/>
    <cellStyle name="Comma 207 2 14" xfId="15144"/>
    <cellStyle name="Comma 207 2 15" xfId="15145"/>
    <cellStyle name="Comma 207 2 16" xfId="15146"/>
    <cellStyle name="Comma 207 2 17" xfId="15147"/>
    <cellStyle name="Comma 207 2 18" xfId="15148"/>
    <cellStyle name="Comma 207 2 19" xfId="15149"/>
    <cellStyle name="Comma 207 2 2" xfId="15150"/>
    <cellStyle name="Comma 207 2 2 2" xfId="15151"/>
    <cellStyle name="Comma 207 2 2 2 2" xfId="15152"/>
    <cellStyle name="Comma 207 2 2 2 3" xfId="15153"/>
    <cellStyle name="Comma 207 2 2 3" xfId="15154"/>
    <cellStyle name="Comma 207 2 20" xfId="15155"/>
    <cellStyle name="Comma 207 2 21" xfId="15156"/>
    <cellStyle name="Comma 207 2 22" xfId="15157"/>
    <cellStyle name="Comma 207 2 23" xfId="15158"/>
    <cellStyle name="Comma 207 2 24" xfId="15159"/>
    <cellStyle name="Comma 207 2 25" xfId="15160"/>
    <cellStyle name="Comma 207 2 26" xfId="15161"/>
    <cellStyle name="Comma 207 2 27" xfId="15162"/>
    <cellStyle name="Comma 207 2 28" xfId="15163"/>
    <cellStyle name="Comma 207 2 29" xfId="15164"/>
    <cellStyle name="Comma 207 2 3" xfId="15165"/>
    <cellStyle name="Comma 207 2 30" xfId="15166"/>
    <cellStyle name="Comma 207 2 31" xfId="15167"/>
    <cellStyle name="Comma 207 2 4" xfId="15168"/>
    <cellStyle name="Comma 207 2 5" xfId="15169"/>
    <cellStyle name="Comma 207 2 6" xfId="15170"/>
    <cellStyle name="Comma 207 2 7" xfId="15171"/>
    <cellStyle name="Comma 207 2 8" xfId="15172"/>
    <cellStyle name="Comma 207 2 9" xfId="15173"/>
    <cellStyle name="Comma 208" xfId="9"/>
    <cellStyle name="Comma 208 2" xfId="15174"/>
    <cellStyle name="Comma 208 3" xfId="15175"/>
    <cellStyle name="Comma 208 4" xfId="15176"/>
    <cellStyle name="Comma 208 4 2" xfId="15177"/>
    <cellStyle name="Comma 209" xfId="16"/>
    <cellStyle name="Comma 209 2" xfId="15178"/>
    <cellStyle name="Comma 21" xfId="15179"/>
    <cellStyle name="Comma 21 10" xfId="15180"/>
    <cellStyle name="Comma 21 10 2" xfId="15181"/>
    <cellStyle name="Comma 21 10 3" xfId="15182"/>
    <cellStyle name="Comma 21 11" xfId="15183"/>
    <cellStyle name="Comma 21 11 2" xfId="15184"/>
    <cellStyle name="Comma 21 11 3" xfId="15185"/>
    <cellStyle name="Comma 21 12" xfId="15186"/>
    <cellStyle name="Comma 21 13" xfId="15187"/>
    <cellStyle name="Comma 21 14" xfId="15188"/>
    <cellStyle name="Comma 21 15" xfId="15189"/>
    <cellStyle name="Comma 21 16" xfId="15190"/>
    <cellStyle name="Comma 21 17" xfId="15191"/>
    <cellStyle name="Comma 21 18" xfId="15192"/>
    <cellStyle name="Comma 21 19" xfId="15193"/>
    <cellStyle name="Comma 21 2" xfId="15194"/>
    <cellStyle name="Comma 21 2 10" xfId="15195"/>
    <cellStyle name="Comma 21 2 2" xfId="15196"/>
    <cellStyle name="Comma 21 2 2 2" xfId="15197"/>
    <cellStyle name="Comma 21 2 3" xfId="15198"/>
    <cellStyle name="Comma 21 2 3 2" xfId="15199"/>
    <cellStyle name="Comma 21 2 4" xfId="15200"/>
    <cellStyle name="Comma 21 2 4 2" xfId="15201"/>
    <cellStyle name="Comma 21 2 5" xfId="15202"/>
    <cellStyle name="Comma 21 2 5 2" xfId="15203"/>
    <cellStyle name="Comma 21 2 6" xfId="15204"/>
    <cellStyle name="Comma 21 2 6 2" xfId="15205"/>
    <cellStyle name="Comma 21 2 7" xfId="15206"/>
    <cellStyle name="Comma 21 2 7 2" xfId="15207"/>
    <cellStyle name="Comma 21 2 8" xfId="15208"/>
    <cellStyle name="Comma 21 2 8 2" xfId="15209"/>
    <cellStyle name="Comma 21 2 9" xfId="15210"/>
    <cellStyle name="Comma 21 2 9 2" xfId="15211"/>
    <cellStyle name="Comma 21 20" xfId="15212"/>
    <cellStyle name="Comma 21 21" xfId="15213"/>
    <cellStyle name="Comma 21 22" xfId="15214"/>
    <cellStyle name="Comma 21 23" xfId="15215"/>
    <cellStyle name="Comma 21 24" xfId="15216"/>
    <cellStyle name="Comma 21 25" xfId="15217"/>
    <cellStyle name="Comma 21 26" xfId="15218"/>
    <cellStyle name="Comma 21 27" xfId="15219"/>
    <cellStyle name="Comma 21 28" xfId="15220"/>
    <cellStyle name="Comma 21 29" xfId="15221"/>
    <cellStyle name="Comma 21 3" xfId="15222"/>
    <cellStyle name="Comma 21 3 2" xfId="15223"/>
    <cellStyle name="Comma 21 3 3" xfId="15224"/>
    <cellStyle name="Comma 21 4" xfId="15225"/>
    <cellStyle name="Comma 21 4 10" xfId="15226"/>
    <cellStyle name="Comma 21 4 11" xfId="15227"/>
    <cellStyle name="Comma 21 4 12" xfId="15228"/>
    <cellStyle name="Comma 21 4 13" xfId="15229"/>
    <cellStyle name="Comma 21 4 14" xfId="15230"/>
    <cellStyle name="Comma 21 4 15" xfId="15231"/>
    <cellStyle name="Comma 21 4 16" xfId="15232"/>
    <cellStyle name="Comma 21 4 17" xfId="15233"/>
    <cellStyle name="Comma 21 4 18" xfId="15234"/>
    <cellStyle name="Comma 21 4 2" xfId="15235"/>
    <cellStyle name="Comma 21 4 2 10" xfId="15236"/>
    <cellStyle name="Comma 21 4 2 11" xfId="15237"/>
    <cellStyle name="Comma 21 4 2 12" xfId="15238"/>
    <cellStyle name="Comma 21 4 2 13" xfId="15239"/>
    <cellStyle name="Comma 21 4 2 14" xfId="15240"/>
    <cellStyle name="Comma 21 4 2 15" xfId="15241"/>
    <cellStyle name="Comma 21 4 2 16" xfId="15242"/>
    <cellStyle name="Comma 21 4 2 17" xfId="15243"/>
    <cellStyle name="Comma 21 4 2 2" xfId="15244"/>
    <cellStyle name="Comma 21 4 2 2 2" xfId="15245"/>
    <cellStyle name="Comma 21 4 2 2 3" xfId="15246"/>
    <cellStyle name="Comma 21 4 2 3" xfId="15247"/>
    <cellStyle name="Comma 21 4 2 4" xfId="15248"/>
    <cellStyle name="Comma 21 4 2 5" xfId="15249"/>
    <cellStyle name="Comma 21 4 2 6" xfId="15250"/>
    <cellStyle name="Comma 21 4 2 7" xfId="15251"/>
    <cellStyle name="Comma 21 4 2 8" xfId="15252"/>
    <cellStyle name="Comma 21 4 2 9" xfId="15253"/>
    <cellStyle name="Comma 21 4 3" xfId="15254"/>
    <cellStyle name="Comma 21 4 4" xfId="15255"/>
    <cellStyle name="Comma 21 4 5" xfId="15256"/>
    <cellStyle name="Comma 21 4 6" xfId="15257"/>
    <cellStyle name="Comma 21 4 7" xfId="15258"/>
    <cellStyle name="Comma 21 4 8" xfId="15259"/>
    <cellStyle name="Comma 21 4 9" xfId="15260"/>
    <cellStyle name="Comma 21 5" xfId="15261"/>
    <cellStyle name="Comma 21 5 10" xfId="15262"/>
    <cellStyle name="Comma 21 5 11" xfId="15263"/>
    <cellStyle name="Comma 21 5 12" xfId="15264"/>
    <cellStyle name="Comma 21 5 13" xfId="15265"/>
    <cellStyle name="Comma 21 5 14" xfId="15266"/>
    <cellStyle name="Comma 21 5 15" xfId="15267"/>
    <cellStyle name="Comma 21 5 16" xfId="15268"/>
    <cellStyle name="Comma 21 5 17" xfId="15269"/>
    <cellStyle name="Comma 21 5 2" xfId="15270"/>
    <cellStyle name="Comma 21 5 2 2" xfId="15271"/>
    <cellStyle name="Comma 21 5 2 3" xfId="15272"/>
    <cellStyle name="Comma 21 5 3" xfId="15273"/>
    <cellStyle name="Comma 21 5 4" xfId="15274"/>
    <cellStyle name="Comma 21 5 5" xfId="15275"/>
    <cellStyle name="Comma 21 5 6" xfId="15276"/>
    <cellStyle name="Comma 21 5 7" xfId="15277"/>
    <cellStyle name="Comma 21 5 8" xfId="15278"/>
    <cellStyle name="Comma 21 5 9" xfId="15279"/>
    <cellStyle name="Comma 21 6" xfId="15280"/>
    <cellStyle name="Comma 21 6 2" xfId="15281"/>
    <cellStyle name="Comma 21 6 3" xfId="15282"/>
    <cellStyle name="Comma 21 7" xfId="15283"/>
    <cellStyle name="Comma 21 7 2" xfId="15284"/>
    <cellStyle name="Comma 21 7 3" xfId="15285"/>
    <cellStyle name="Comma 21 8" xfId="15286"/>
    <cellStyle name="Comma 21 8 2" xfId="15287"/>
    <cellStyle name="Comma 21 8 3" xfId="15288"/>
    <cellStyle name="Comma 21 9" xfId="15289"/>
    <cellStyle name="Comma 21 9 2" xfId="15290"/>
    <cellStyle name="Comma 21 9 3" xfId="15291"/>
    <cellStyle name="Comma 21_Installment payments as per agreement" xfId="15292"/>
    <cellStyle name="Comma 210" xfId="15293"/>
    <cellStyle name="Comma 210 2" xfId="15294"/>
    <cellStyle name="Comma 211" xfId="15295"/>
    <cellStyle name="Comma 211 2" xfId="15296"/>
    <cellStyle name="Comma 212" xfId="15297"/>
    <cellStyle name="Comma 213" xfId="15298"/>
    <cellStyle name="Comma 214" xfId="15299"/>
    <cellStyle name="Comma 214 2" xfId="15300"/>
    <cellStyle name="Comma 214 3" xfId="15301"/>
    <cellStyle name="Comma 214 4" xfId="15302"/>
    <cellStyle name="Comma 214 5" xfId="15303"/>
    <cellStyle name="Comma 214 6" xfId="15304"/>
    <cellStyle name="Comma 215" xfId="15305"/>
    <cellStyle name="Comma 216" xfId="15306"/>
    <cellStyle name="Comma 216 2" xfId="15307"/>
    <cellStyle name="Comma 216 2 2" xfId="15308"/>
    <cellStyle name="Comma 216 2 2 2" xfId="15309"/>
    <cellStyle name="Comma 216 2 2 3" xfId="15310"/>
    <cellStyle name="Comma 216 3" xfId="15311"/>
    <cellStyle name="Comma 217" xfId="15312"/>
    <cellStyle name="Comma 217 2" xfId="15313"/>
    <cellStyle name="Comma 218" xfId="15314"/>
    <cellStyle name="Comma 219" xfId="15315"/>
    <cellStyle name="Comma 219 2" xfId="15316"/>
    <cellStyle name="Comma 22" xfId="15317"/>
    <cellStyle name="Comma 22 10" xfId="15318"/>
    <cellStyle name="Comma 22 10 2" xfId="15319"/>
    <cellStyle name="Comma 22 10 3" xfId="15320"/>
    <cellStyle name="Comma 22 10 3 4" xfId="15321"/>
    <cellStyle name="Comma 22 10 4" xfId="15322"/>
    <cellStyle name="Comma 22 10 5" xfId="15323"/>
    <cellStyle name="Comma 22 11" xfId="15324"/>
    <cellStyle name="Comma 22 11 2" xfId="15325"/>
    <cellStyle name="Comma 22 11 3" xfId="15326"/>
    <cellStyle name="Comma 22 11 4" xfId="15327"/>
    <cellStyle name="Comma 22 11 5" xfId="15328"/>
    <cellStyle name="Comma 22 12" xfId="15329"/>
    <cellStyle name="Comma 22 12 2" xfId="15330"/>
    <cellStyle name="Comma 22 12 3" xfId="15331"/>
    <cellStyle name="Comma 22 12 4" xfId="15332"/>
    <cellStyle name="Comma 22 12 5" xfId="15333"/>
    <cellStyle name="Comma 22 13" xfId="15334"/>
    <cellStyle name="Comma 22 13 2" xfId="15335"/>
    <cellStyle name="Comma 22 13 3" xfId="15336"/>
    <cellStyle name="Comma 22 13 4" xfId="15337"/>
    <cellStyle name="Comma 22 13 5" xfId="15338"/>
    <cellStyle name="Comma 22 14" xfId="15339"/>
    <cellStyle name="Comma 22 15" xfId="15340"/>
    <cellStyle name="Comma 22 16" xfId="15341"/>
    <cellStyle name="Comma 22 17" xfId="15342"/>
    <cellStyle name="Comma 22 17 2" xfId="15343"/>
    <cellStyle name="Comma 22 18" xfId="15344"/>
    <cellStyle name="Comma 22 18 2" xfId="15345"/>
    <cellStyle name="Comma 22 19" xfId="15346"/>
    <cellStyle name="Comma 22 2" xfId="15347"/>
    <cellStyle name="Comma 22 2 10" xfId="15348"/>
    <cellStyle name="Comma 22 2 11" xfId="15349"/>
    <cellStyle name="Comma 22 2 2" xfId="15350"/>
    <cellStyle name="Comma 22 2 2 2" xfId="15351"/>
    <cellStyle name="Comma 22 2 2 2 2" xfId="15352"/>
    <cellStyle name="Comma 22 2 2 2 2 2" xfId="15353"/>
    <cellStyle name="Comma 22 2 2 2 3" xfId="15354"/>
    <cellStyle name="Comma 22 2 2 2 4" xfId="15355"/>
    <cellStyle name="Comma 22 2 2 2 5" xfId="15356"/>
    <cellStyle name="Comma 22 2 2 2 6" xfId="15357"/>
    <cellStyle name="Comma 22 2 2 3" xfId="15358"/>
    <cellStyle name="Comma 22 2 2 4" xfId="15359"/>
    <cellStyle name="Comma 22 2 2 5" xfId="15360"/>
    <cellStyle name="Comma 22 2 2 5 2" xfId="15361"/>
    <cellStyle name="Comma 22 2 2 6" xfId="15362"/>
    <cellStyle name="Comma 22 2 2 7" xfId="15363"/>
    <cellStyle name="Comma 22 2 2 8" xfId="15364"/>
    <cellStyle name="Comma 22 2 2 9" xfId="15365"/>
    <cellStyle name="Comma 22 2 3" xfId="15366"/>
    <cellStyle name="Comma 22 2 4" xfId="15367"/>
    <cellStyle name="Comma 22 2 5" xfId="15368"/>
    <cellStyle name="Comma 22 2 5 2" xfId="15369"/>
    <cellStyle name="Comma 22 2 5 2 2" xfId="15370"/>
    <cellStyle name="Comma 22 2 5 3" xfId="15371"/>
    <cellStyle name="Comma 22 2 5 4" xfId="15372"/>
    <cellStyle name="Comma 22 2 5 5" xfId="15373"/>
    <cellStyle name="Comma 22 2 5 6" xfId="15374"/>
    <cellStyle name="Comma 22 2 6" xfId="15375"/>
    <cellStyle name="Comma 22 2 6 2" xfId="15376"/>
    <cellStyle name="Comma 22 2 6 3" xfId="15377"/>
    <cellStyle name="Comma 22 2 6 4" xfId="15378"/>
    <cellStyle name="Comma 22 2 6 5" xfId="15379"/>
    <cellStyle name="Comma 22 2 7" xfId="15380"/>
    <cellStyle name="Comma 22 2 7 2" xfId="15381"/>
    <cellStyle name="Comma 22 2 8" xfId="15382"/>
    <cellStyle name="Comma 22 2 9" xfId="15383"/>
    <cellStyle name="Comma 22 20" xfId="15384"/>
    <cellStyle name="Comma 22 21" xfId="15385"/>
    <cellStyle name="Comma 22 22" xfId="15386"/>
    <cellStyle name="Comma 22 22 2" xfId="15387"/>
    <cellStyle name="Comma 22 23" xfId="15388"/>
    <cellStyle name="Comma 22 24" xfId="15389"/>
    <cellStyle name="Comma 22 25" xfId="15390"/>
    <cellStyle name="Comma 22 26" xfId="15391"/>
    <cellStyle name="Comma 22 27" xfId="15392"/>
    <cellStyle name="Comma 22 28" xfId="15393"/>
    <cellStyle name="Comma 22 29" xfId="15394"/>
    <cellStyle name="Comma 22 3" xfId="15395"/>
    <cellStyle name="Comma 22 3 2" xfId="15396"/>
    <cellStyle name="Comma 22 3 2 2" xfId="15397"/>
    <cellStyle name="Comma 22 3 2 2 2" xfId="15398"/>
    <cellStyle name="Comma 22 3 2 2 2 2" xfId="15399"/>
    <cellStyle name="Comma 22 3 2 3" xfId="15400"/>
    <cellStyle name="Comma 22 3 2 4" xfId="15401"/>
    <cellStyle name="Comma 22 3 2 5" xfId="15402"/>
    <cellStyle name="Comma 22 3 2 6" xfId="15403"/>
    <cellStyle name="Comma 22 3 3" xfId="15404"/>
    <cellStyle name="Comma 22 3 4" xfId="15405"/>
    <cellStyle name="Comma 22 3 5" xfId="15406"/>
    <cellStyle name="Comma 22 3 5 2" xfId="15407"/>
    <cellStyle name="Comma 22 3 6" xfId="15408"/>
    <cellStyle name="Comma 22 3 7" xfId="15409"/>
    <cellStyle name="Comma 22 3 8" xfId="15410"/>
    <cellStyle name="Comma 22 3 9" xfId="15411"/>
    <cellStyle name="Comma 22 30" xfId="15412"/>
    <cellStyle name="Comma 22 31" xfId="15413"/>
    <cellStyle name="Comma 22 32" xfId="15414"/>
    <cellStyle name="Comma 22 33" xfId="15415"/>
    <cellStyle name="Comma 22 34" xfId="15416"/>
    <cellStyle name="Comma 22 35" xfId="15417"/>
    <cellStyle name="Comma 22 36" xfId="15418"/>
    <cellStyle name="Comma 22 37" xfId="15419"/>
    <cellStyle name="Comma 22 38" xfId="15420"/>
    <cellStyle name="Comma 22 39" xfId="15421"/>
    <cellStyle name="Comma 22 4" xfId="15422"/>
    <cellStyle name="Comma 22 4 2" xfId="15423"/>
    <cellStyle name="Comma 22 4 2 2" xfId="15424"/>
    <cellStyle name="Comma 22 4 2 2 2" xfId="15425"/>
    <cellStyle name="Comma 22 4 2 3" xfId="15426"/>
    <cellStyle name="Comma 22 4 2 4" xfId="15427"/>
    <cellStyle name="Comma 22 4 2 5" xfId="15428"/>
    <cellStyle name="Comma 22 4 2 6" xfId="15429"/>
    <cellStyle name="Comma 22 4 3" xfId="15430"/>
    <cellStyle name="Comma 22 4 4" xfId="15431"/>
    <cellStyle name="Comma 22 4 5" xfId="15432"/>
    <cellStyle name="Comma 22 4 5 2" xfId="15433"/>
    <cellStyle name="Comma 22 4 6" xfId="15434"/>
    <cellStyle name="Comma 22 4 7" xfId="15435"/>
    <cellStyle name="Comma 22 4 8" xfId="15436"/>
    <cellStyle name="Comma 22 4 9" xfId="15437"/>
    <cellStyle name="Comma 22 40" xfId="15438"/>
    <cellStyle name="Comma 22 41" xfId="15439"/>
    <cellStyle name="Comma 22 42" xfId="15440"/>
    <cellStyle name="Comma 22 43" xfId="15441"/>
    <cellStyle name="Comma 22 44" xfId="15442"/>
    <cellStyle name="Comma 22 45" xfId="15443"/>
    <cellStyle name="Comma 22 46" xfId="15444"/>
    <cellStyle name="Comma 22 47" xfId="15445"/>
    <cellStyle name="Comma 22 5" xfId="15446"/>
    <cellStyle name="Comma 22 5 2" xfId="15447"/>
    <cellStyle name="Comma 22 5 2 2" xfId="15448"/>
    <cellStyle name="Comma 22 5 2 2 2" xfId="15449"/>
    <cellStyle name="Comma 22 5 2 3" xfId="15450"/>
    <cellStyle name="Comma 22 5 2 4" xfId="15451"/>
    <cellStyle name="Comma 22 5 2 5" xfId="15452"/>
    <cellStyle name="Comma 22 5 2 6" xfId="15453"/>
    <cellStyle name="Comma 22 5 3" xfId="15454"/>
    <cellStyle name="Comma 22 5 4" xfId="15455"/>
    <cellStyle name="Comma 22 5 5" xfId="15456"/>
    <cellStyle name="Comma 22 5 5 2" xfId="15457"/>
    <cellStyle name="Comma 22 5 6" xfId="15458"/>
    <cellStyle name="Comma 22 5 7" xfId="15459"/>
    <cellStyle name="Comma 22 5 8" xfId="15460"/>
    <cellStyle name="Comma 22 5 9" xfId="15461"/>
    <cellStyle name="Comma 22 6" xfId="15462"/>
    <cellStyle name="Comma 22 6 2" xfId="15463"/>
    <cellStyle name="Comma 22 6 2 2" xfId="15464"/>
    <cellStyle name="Comma 22 6 2 2 2" xfId="15465"/>
    <cellStyle name="Comma 22 6 2 3" xfId="15466"/>
    <cellStyle name="Comma 22 6 2 4" xfId="15467"/>
    <cellStyle name="Comma 22 6 2 5" xfId="15468"/>
    <cellStyle name="Comma 22 6 2 6" xfId="15469"/>
    <cellStyle name="Comma 22 6 3" xfId="15470"/>
    <cellStyle name="Comma 22 6 4" xfId="15471"/>
    <cellStyle name="Comma 22 6 5" xfId="15472"/>
    <cellStyle name="Comma 22 6 5 2" xfId="15473"/>
    <cellStyle name="Comma 22 6 6" xfId="15474"/>
    <cellStyle name="Comma 22 6 7" xfId="15475"/>
    <cellStyle name="Comma 22 6 8" xfId="15476"/>
    <cellStyle name="Comma 22 6 9" xfId="15477"/>
    <cellStyle name="Comma 22 7" xfId="15478"/>
    <cellStyle name="Comma 22 7 2" xfId="15479"/>
    <cellStyle name="Comma 22 7 2 2" xfId="15480"/>
    <cellStyle name="Comma 22 7 2 2 2" xfId="15481"/>
    <cellStyle name="Comma 22 7 2 3" xfId="15482"/>
    <cellStyle name="Comma 22 7 2 4" xfId="15483"/>
    <cellStyle name="Comma 22 7 2 5" xfId="15484"/>
    <cellStyle name="Comma 22 7 2 6" xfId="15485"/>
    <cellStyle name="Comma 22 7 3" xfId="15486"/>
    <cellStyle name="Comma 22 7 4" xfId="15487"/>
    <cellStyle name="Comma 22 7 5" xfId="15488"/>
    <cellStyle name="Comma 22 7 5 2" xfId="15489"/>
    <cellStyle name="Comma 22 7 6" xfId="15490"/>
    <cellStyle name="Comma 22 7 7" xfId="15491"/>
    <cellStyle name="Comma 22 7 8" xfId="15492"/>
    <cellStyle name="Comma 22 7 9" xfId="15493"/>
    <cellStyle name="Comma 22 8" xfId="15494"/>
    <cellStyle name="Comma 22 8 2" xfId="15495"/>
    <cellStyle name="Comma 22 8 2 2" xfId="15496"/>
    <cellStyle name="Comma 22 8 2 3" xfId="15497"/>
    <cellStyle name="Comma 22 8 2 4" xfId="15498"/>
    <cellStyle name="Comma 22 8 2 5" xfId="15499"/>
    <cellStyle name="Comma 22 8 3" xfId="15500"/>
    <cellStyle name="Comma 22 8 3 2" xfId="15501"/>
    <cellStyle name="Comma 22 8 3 3" xfId="15502"/>
    <cellStyle name="Comma 22 8 3 4" xfId="15503"/>
    <cellStyle name="Comma 22 8 3 5" xfId="15504"/>
    <cellStyle name="Comma 22 8 4" xfId="15505"/>
    <cellStyle name="Comma 22 8 4 2" xfId="15506"/>
    <cellStyle name="Comma 22 8 4 3" xfId="15507"/>
    <cellStyle name="Comma 22 8 4 4" xfId="15508"/>
    <cellStyle name="Comma 22 8 4 5" xfId="15509"/>
    <cellStyle name="Comma 22 8 5" xfId="15510"/>
    <cellStyle name="Comma 22 8 6" xfId="15511"/>
    <cellStyle name="Comma 22 8 7" xfId="15512"/>
    <cellStyle name="Comma 22 8 8" xfId="15513"/>
    <cellStyle name="Comma 22 9" xfId="15514"/>
    <cellStyle name="Comma 22 9 2" xfId="15515"/>
    <cellStyle name="Comma 22 9 2 2" xfId="15516"/>
    <cellStyle name="Comma 22 9 2 3" xfId="15517"/>
    <cellStyle name="Comma 22 9 2 4" xfId="15518"/>
    <cellStyle name="Comma 22 9 2 5" xfId="15519"/>
    <cellStyle name="Comma 22 9 3" xfId="15520"/>
    <cellStyle name="Comma 22 9 3 2" xfId="15521"/>
    <cellStyle name="Comma 22 9 3 3" xfId="15522"/>
    <cellStyle name="Comma 22 9 3 4" xfId="15523"/>
    <cellStyle name="Comma 22 9 3 5" xfId="15524"/>
    <cellStyle name="Comma 22 9 4" xfId="15525"/>
    <cellStyle name="Comma 22 9 4 2" xfId="15526"/>
    <cellStyle name="Comma 22 9 4 3" xfId="15527"/>
    <cellStyle name="Comma 22 9 4 4" xfId="15528"/>
    <cellStyle name="Comma 22 9 4 5" xfId="15529"/>
    <cellStyle name="Comma 22 9 5" xfId="15530"/>
    <cellStyle name="Comma 22 9 6" xfId="15531"/>
    <cellStyle name="Comma 22 9 7" xfId="15532"/>
    <cellStyle name="Comma 22 9 8" xfId="15533"/>
    <cellStyle name="Comma 22_Installment payments as per agreement" xfId="15534"/>
    <cellStyle name="Comma 220" xfId="15535"/>
    <cellStyle name="Comma 221" xfId="15536"/>
    <cellStyle name="Comma 222" xfId="15537"/>
    <cellStyle name="Comma 223" xfId="15538"/>
    <cellStyle name="Comma 224" xfId="15539"/>
    <cellStyle name="Comma 225" xfId="15540"/>
    <cellStyle name="Comma 226" xfId="15541"/>
    <cellStyle name="Comma 23" xfId="15542"/>
    <cellStyle name="Comma 23 10" xfId="15543"/>
    <cellStyle name="Comma 23 11" xfId="15544"/>
    <cellStyle name="Comma 23 12" xfId="15545"/>
    <cellStyle name="Comma 23 13" xfId="15546"/>
    <cellStyle name="Comma 23 14" xfId="15547"/>
    <cellStyle name="Comma 23 15" xfId="15548"/>
    <cellStyle name="Comma 23 16" xfId="15549"/>
    <cellStyle name="Comma 23 17" xfId="15550"/>
    <cellStyle name="Comma 23 18" xfId="15551"/>
    <cellStyle name="Comma 23 19" xfId="15552"/>
    <cellStyle name="Comma 23 2" xfId="15553"/>
    <cellStyle name="Comma 23 2 10" xfId="15554"/>
    <cellStyle name="Comma 23 2 11" xfId="15555"/>
    <cellStyle name="Comma 23 2 12" xfId="15556"/>
    <cellStyle name="Comma 23 2 13" xfId="15557"/>
    <cellStyle name="Comma 23 2 2" xfId="15558"/>
    <cellStyle name="Comma 23 2 3" xfId="15559"/>
    <cellStyle name="Comma 23 2 4" xfId="15560"/>
    <cellStyle name="Comma 23 2 5" xfId="15561"/>
    <cellStyle name="Comma 23 2 6" xfId="15562"/>
    <cellStyle name="Comma 23 2 7" xfId="15563"/>
    <cellStyle name="Comma 23 2 8" xfId="15564"/>
    <cellStyle name="Comma 23 2 9" xfId="15565"/>
    <cellStyle name="Comma 23 20" xfId="15566"/>
    <cellStyle name="Comma 23 21" xfId="15567"/>
    <cellStyle name="Comma 23 22" xfId="15568"/>
    <cellStyle name="Comma 23 23" xfId="15569"/>
    <cellStyle name="Comma 23 24" xfId="15570"/>
    <cellStyle name="Comma 23 25" xfId="15571"/>
    <cellStyle name="Comma 23 26" xfId="15572"/>
    <cellStyle name="Comma 23 27" xfId="15573"/>
    <cellStyle name="Comma 23 28" xfId="15574"/>
    <cellStyle name="Comma 23 29" xfId="15575"/>
    <cellStyle name="Comma 23 3" xfId="15576"/>
    <cellStyle name="Comma 23 3 10" xfId="15577"/>
    <cellStyle name="Comma 23 3 11" xfId="15578"/>
    <cellStyle name="Comma 23 3 12" xfId="15579"/>
    <cellStyle name="Comma 23 3 13" xfId="15580"/>
    <cellStyle name="Comma 23 3 2" xfId="15581"/>
    <cellStyle name="Comma 23 3 3" xfId="15582"/>
    <cellStyle name="Comma 23 3 4" xfId="15583"/>
    <cellStyle name="Comma 23 3 5" xfId="15584"/>
    <cellStyle name="Comma 23 3 6" xfId="15585"/>
    <cellStyle name="Comma 23 3 7" xfId="15586"/>
    <cellStyle name="Comma 23 3 8" xfId="15587"/>
    <cellStyle name="Comma 23 3 9" xfId="15588"/>
    <cellStyle name="Comma 23 30" xfId="15589"/>
    <cellStyle name="Comma 23 4" xfId="15590"/>
    <cellStyle name="Comma 23 4 2" xfId="15591"/>
    <cellStyle name="Comma 23 4 3" xfId="15592"/>
    <cellStyle name="Comma 23 5" xfId="15593"/>
    <cellStyle name="Comma 23 6" xfId="15594"/>
    <cellStyle name="Comma 23 7" xfId="15595"/>
    <cellStyle name="Comma 23 8" xfId="15596"/>
    <cellStyle name="Comma 23 9" xfId="15597"/>
    <cellStyle name="Comma 23_Installment payments as per agreement" xfId="15598"/>
    <cellStyle name="Comma 24" xfId="15599"/>
    <cellStyle name="Comma 24 10" xfId="15600"/>
    <cellStyle name="Comma 24 11" xfId="15601"/>
    <cellStyle name="Comma 24 12" xfId="15602"/>
    <cellStyle name="Comma 24 13" xfId="15603"/>
    <cellStyle name="Comma 24 14" xfId="15604"/>
    <cellStyle name="Comma 24 15" xfId="15605"/>
    <cellStyle name="Comma 24 16" xfId="15606"/>
    <cellStyle name="Comma 24 17" xfId="15607"/>
    <cellStyle name="Comma 24 18" xfId="15608"/>
    <cellStyle name="Comma 24 19" xfId="15609"/>
    <cellStyle name="Comma 24 2" xfId="15610"/>
    <cellStyle name="Comma 24 2 10" xfId="15611"/>
    <cellStyle name="Comma 24 2 11" xfId="15612"/>
    <cellStyle name="Comma 24 2 12" xfId="15613"/>
    <cellStyle name="Comma 24 2 13" xfId="15614"/>
    <cellStyle name="Comma 24 2 14" xfId="15615"/>
    <cellStyle name="Comma 24 2 15" xfId="15616"/>
    <cellStyle name="Comma 24 2 16" xfId="15617"/>
    <cellStyle name="Comma 24 2 17" xfId="15618"/>
    <cellStyle name="Comma 24 2 18" xfId="15619"/>
    <cellStyle name="Comma 24 2 2" xfId="15620"/>
    <cellStyle name="Comma 24 2 2 10" xfId="15621"/>
    <cellStyle name="Comma 24 2 2 11" xfId="15622"/>
    <cellStyle name="Comma 24 2 2 12" xfId="15623"/>
    <cellStyle name="Comma 24 2 2 13" xfId="15624"/>
    <cellStyle name="Comma 24 2 2 14" xfId="15625"/>
    <cellStyle name="Comma 24 2 2 15" xfId="15626"/>
    <cellStyle name="Comma 24 2 2 16" xfId="15627"/>
    <cellStyle name="Comma 24 2 2 17" xfId="15628"/>
    <cellStyle name="Comma 24 2 2 2" xfId="15629"/>
    <cellStyle name="Comma 24 2 2 2 2" xfId="15630"/>
    <cellStyle name="Comma 24 2 2 2 3" xfId="15631"/>
    <cellStyle name="Comma 24 2 2 3" xfId="15632"/>
    <cellStyle name="Comma 24 2 2 4" xfId="15633"/>
    <cellStyle name="Comma 24 2 2 5" xfId="15634"/>
    <cellStyle name="Comma 24 2 2 6" xfId="15635"/>
    <cellStyle name="Comma 24 2 2 7" xfId="15636"/>
    <cellStyle name="Comma 24 2 2 8" xfId="15637"/>
    <cellStyle name="Comma 24 2 2 9" xfId="15638"/>
    <cellStyle name="Comma 24 2 3" xfId="15639"/>
    <cellStyle name="Comma 24 2 4" xfId="15640"/>
    <cellStyle name="Comma 24 2 5" xfId="15641"/>
    <cellStyle name="Comma 24 2 6" xfId="15642"/>
    <cellStyle name="Comma 24 2 7" xfId="15643"/>
    <cellStyle name="Comma 24 2 8" xfId="15644"/>
    <cellStyle name="Comma 24 2 9" xfId="15645"/>
    <cellStyle name="Comma 24 20" xfId="15646"/>
    <cellStyle name="Comma 24 21" xfId="15647"/>
    <cellStyle name="Comma 24 22" xfId="15648"/>
    <cellStyle name="Comma 24 23" xfId="15649"/>
    <cellStyle name="Comma 24 24" xfId="15650"/>
    <cellStyle name="Comma 24 25" xfId="15651"/>
    <cellStyle name="Comma 24 26" xfId="15652"/>
    <cellStyle name="Comma 24 27" xfId="15653"/>
    <cellStyle name="Comma 24 28" xfId="15654"/>
    <cellStyle name="Comma 24 29" xfId="15655"/>
    <cellStyle name="Comma 24 3" xfId="15656"/>
    <cellStyle name="Comma 24 3 10" xfId="15657"/>
    <cellStyle name="Comma 24 3 11" xfId="15658"/>
    <cellStyle name="Comma 24 3 12" xfId="15659"/>
    <cellStyle name="Comma 24 3 13" xfId="15660"/>
    <cellStyle name="Comma 24 3 14" xfId="15661"/>
    <cellStyle name="Comma 24 3 15" xfId="15662"/>
    <cellStyle name="Comma 24 3 16" xfId="15663"/>
    <cellStyle name="Comma 24 3 2" xfId="15664"/>
    <cellStyle name="Comma 24 3 3" xfId="15665"/>
    <cellStyle name="Comma 24 3 4" xfId="15666"/>
    <cellStyle name="Comma 24 3 5" xfId="15667"/>
    <cellStyle name="Comma 24 3 6" xfId="15668"/>
    <cellStyle name="Comma 24 3 7" xfId="15669"/>
    <cellStyle name="Comma 24 3 8" xfId="15670"/>
    <cellStyle name="Comma 24 3 9" xfId="15671"/>
    <cellStyle name="Comma 24 4" xfId="15672"/>
    <cellStyle name="Comma 24 5" xfId="15673"/>
    <cellStyle name="Comma 24 6" xfId="15674"/>
    <cellStyle name="Comma 24 7" xfId="15675"/>
    <cellStyle name="Comma 24 8" xfId="15676"/>
    <cellStyle name="Comma 24 9" xfId="15677"/>
    <cellStyle name="Comma 25" xfId="15678"/>
    <cellStyle name="Comma 25 10" xfId="15679"/>
    <cellStyle name="Comma 25 11" xfId="15680"/>
    <cellStyle name="Comma 25 12" xfId="15681"/>
    <cellStyle name="Comma 25 13" xfId="15682"/>
    <cellStyle name="Comma 25 14" xfId="15683"/>
    <cellStyle name="Comma 25 15" xfId="15684"/>
    <cellStyle name="Comma 25 16" xfId="15685"/>
    <cellStyle name="Comma 25 17" xfId="15686"/>
    <cellStyle name="Comma 25 18" xfId="15687"/>
    <cellStyle name="Comma 25 19" xfId="15688"/>
    <cellStyle name="Comma 25 2" xfId="15689"/>
    <cellStyle name="Comma 25 2 10" xfId="15690"/>
    <cellStyle name="Comma 25 2 11" xfId="15691"/>
    <cellStyle name="Comma 25 2 12" xfId="15692"/>
    <cellStyle name="Comma 25 2 13" xfId="15693"/>
    <cellStyle name="Comma 25 2 2" xfId="15694"/>
    <cellStyle name="Comma 25 2 2 2" xfId="15695"/>
    <cellStyle name="Comma 25 2 3" xfId="15696"/>
    <cellStyle name="Comma 25 2 3 2" xfId="15697"/>
    <cellStyle name="Comma 25 2 4" xfId="15698"/>
    <cellStyle name="Comma 25 2 4 2" xfId="15699"/>
    <cellStyle name="Comma 25 2 5" xfId="15700"/>
    <cellStyle name="Comma 25 2 5 2" xfId="15701"/>
    <cellStyle name="Comma 25 2 6" xfId="15702"/>
    <cellStyle name="Comma 25 2 6 2" xfId="15703"/>
    <cellStyle name="Comma 25 2 7" xfId="15704"/>
    <cellStyle name="Comma 25 2 7 2" xfId="15705"/>
    <cellStyle name="Comma 25 2 8" xfId="15706"/>
    <cellStyle name="Comma 25 2 8 2" xfId="15707"/>
    <cellStyle name="Comma 25 2 9" xfId="15708"/>
    <cellStyle name="Comma 25 2 9 2" xfId="15709"/>
    <cellStyle name="Comma 25 20" xfId="15710"/>
    <cellStyle name="Comma 25 21" xfId="15711"/>
    <cellStyle name="Comma 25 22" xfId="15712"/>
    <cellStyle name="Comma 25 23" xfId="15713"/>
    <cellStyle name="Comma 25 24" xfId="15714"/>
    <cellStyle name="Comma 25 25" xfId="15715"/>
    <cellStyle name="Comma 25 26" xfId="15716"/>
    <cellStyle name="Comma 25 27" xfId="15717"/>
    <cellStyle name="Comma 25 3" xfId="15718"/>
    <cellStyle name="Comma 25 3 10" xfId="15719"/>
    <cellStyle name="Comma 25 3 11" xfId="15720"/>
    <cellStyle name="Comma 25 3 12" xfId="15721"/>
    <cellStyle name="Comma 25 3 13" xfId="15722"/>
    <cellStyle name="Comma 25 3 2" xfId="15723"/>
    <cellStyle name="Comma 25 3 3" xfId="15724"/>
    <cellStyle name="Comma 25 3 4" xfId="15725"/>
    <cellStyle name="Comma 25 3 5" xfId="15726"/>
    <cellStyle name="Comma 25 3 6" xfId="15727"/>
    <cellStyle name="Comma 25 3 7" xfId="15728"/>
    <cellStyle name="Comma 25 3 8" xfId="15729"/>
    <cellStyle name="Comma 25 3 9" xfId="15730"/>
    <cellStyle name="Comma 25 4" xfId="15731"/>
    <cellStyle name="Comma 25 4 2" xfId="15732"/>
    <cellStyle name="Comma 25 4 3" xfId="15733"/>
    <cellStyle name="Comma 25 5" xfId="15734"/>
    <cellStyle name="Comma 25 5 2" xfId="15735"/>
    <cellStyle name="Comma 25 5 3" xfId="15736"/>
    <cellStyle name="Comma 25 6" xfId="15737"/>
    <cellStyle name="Comma 25 7" xfId="15738"/>
    <cellStyle name="Comma 25 8" xfId="15739"/>
    <cellStyle name="Comma 25 9" xfId="15740"/>
    <cellStyle name="Comma 25_Installment payments as per agreement" xfId="15741"/>
    <cellStyle name="Comma 26" xfId="15742"/>
    <cellStyle name="Comma 26 10" xfId="15743"/>
    <cellStyle name="Comma 26 10 2" xfId="15744"/>
    <cellStyle name="Comma 26 10 3" xfId="15745"/>
    <cellStyle name="Comma 26 10 4" xfId="15746"/>
    <cellStyle name="Comma 26 10 5" xfId="15747"/>
    <cellStyle name="Comma 26 11" xfId="15748"/>
    <cellStyle name="Comma 26 11 2" xfId="15749"/>
    <cellStyle name="Comma 26 11 3" xfId="15750"/>
    <cellStyle name="Comma 26 11 4" xfId="15751"/>
    <cellStyle name="Comma 26 11 5" xfId="15752"/>
    <cellStyle name="Comma 26 12" xfId="15753"/>
    <cellStyle name="Comma 26 12 2" xfId="15754"/>
    <cellStyle name="Comma 26 12 3" xfId="15755"/>
    <cellStyle name="Comma 26 12 4" xfId="15756"/>
    <cellStyle name="Comma 26 12 5" xfId="15757"/>
    <cellStyle name="Comma 26 13" xfId="15758"/>
    <cellStyle name="Comma 26 13 2" xfId="15759"/>
    <cellStyle name="Comma 26 13 3" xfId="15760"/>
    <cellStyle name="Comma 26 13 4" xfId="15761"/>
    <cellStyle name="Comma 26 13 5" xfId="15762"/>
    <cellStyle name="Comma 26 14" xfId="15763"/>
    <cellStyle name="Comma 26 14 2" xfId="15764"/>
    <cellStyle name="Comma 26 14 3" xfId="15765"/>
    <cellStyle name="Comma 26 14 4" xfId="15766"/>
    <cellStyle name="Comma 26 14 5" xfId="15767"/>
    <cellStyle name="Comma 26 15" xfId="15768"/>
    <cellStyle name="Comma 26 15 2" xfId="15769"/>
    <cellStyle name="Comma 26 15 3" xfId="15770"/>
    <cellStyle name="Comma 26 15 4" xfId="15771"/>
    <cellStyle name="Comma 26 15 5" xfId="15772"/>
    <cellStyle name="Comma 26 16" xfId="15773"/>
    <cellStyle name="Comma 26 17" xfId="15774"/>
    <cellStyle name="Comma 26 18" xfId="15775"/>
    <cellStyle name="Comma 26 19" xfId="15776"/>
    <cellStyle name="Comma 26 2" xfId="15777"/>
    <cellStyle name="Comma 26 2 10" xfId="15778"/>
    <cellStyle name="Comma 26 2 11" xfId="15779"/>
    <cellStyle name="Comma 26 2 12" xfId="15780"/>
    <cellStyle name="Comma 26 2 13" xfId="15781"/>
    <cellStyle name="Comma 26 2 2" xfId="15782"/>
    <cellStyle name="Comma 26 2 3" xfId="15783"/>
    <cellStyle name="Comma 26 2 4" xfId="15784"/>
    <cellStyle name="Comma 26 2 5" xfId="15785"/>
    <cellStyle name="Comma 26 2 6" xfId="15786"/>
    <cellStyle name="Comma 26 2 7" xfId="15787"/>
    <cellStyle name="Comma 26 2 8" xfId="15788"/>
    <cellStyle name="Comma 26 2 9" xfId="15789"/>
    <cellStyle name="Comma 26 20" xfId="15790"/>
    <cellStyle name="Comma 26 21" xfId="15791"/>
    <cellStyle name="Comma 26 22" xfId="15792"/>
    <cellStyle name="Comma 26 23" xfId="15793"/>
    <cellStyle name="Comma 26 24" xfId="15794"/>
    <cellStyle name="Comma 26 25" xfId="15795"/>
    <cellStyle name="Comma 26 26" xfId="15796"/>
    <cellStyle name="Comma 26 27" xfId="15797"/>
    <cellStyle name="Comma 26 28" xfId="15798"/>
    <cellStyle name="Comma 26 29" xfId="15799"/>
    <cellStyle name="Comma 26 3" xfId="15800"/>
    <cellStyle name="Comma 26 3 10" xfId="15801"/>
    <cellStyle name="Comma 26 3 11" xfId="15802"/>
    <cellStyle name="Comma 26 3 12" xfId="15803"/>
    <cellStyle name="Comma 26 3 13" xfId="15804"/>
    <cellStyle name="Comma 26 3 2" xfId="15805"/>
    <cellStyle name="Comma 26 3 3" xfId="15806"/>
    <cellStyle name="Comma 26 3 4" xfId="15807"/>
    <cellStyle name="Comma 26 3 5" xfId="15808"/>
    <cellStyle name="Comma 26 3 6" xfId="15809"/>
    <cellStyle name="Comma 26 3 7" xfId="15810"/>
    <cellStyle name="Comma 26 3 8" xfId="15811"/>
    <cellStyle name="Comma 26 3 9" xfId="15812"/>
    <cellStyle name="Comma 26 30" xfId="15813"/>
    <cellStyle name="Comma 26 31" xfId="15814"/>
    <cellStyle name="Comma 26 32" xfId="15815"/>
    <cellStyle name="Comma 26 33" xfId="15816"/>
    <cellStyle name="Comma 26 34" xfId="15817"/>
    <cellStyle name="Comma 26 35" xfId="15818"/>
    <cellStyle name="Comma 26 36" xfId="15819"/>
    <cellStyle name="Comma 26 37" xfId="15820"/>
    <cellStyle name="Comma 26 38" xfId="15821"/>
    <cellStyle name="Comma 26 39" xfId="15822"/>
    <cellStyle name="Comma 26 4" xfId="15823"/>
    <cellStyle name="Comma 26 4 2" xfId="15824"/>
    <cellStyle name="Comma 26 4 3" xfId="15825"/>
    <cellStyle name="Comma 26 4 4" xfId="15826"/>
    <cellStyle name="Comma 26 4 5" xfId="15827"/>
    <cellStyle name="Comma 26 40" xfId="15828"/>
    <cellStyle name="Comma 26 41" xfId="15829"/>
    <cellStyle name="Comma 26 42" xfId="15830"/>
    <cellStyle name="Comma 26 43" xfId="15831"/>
    <cellStyle name="Comma 26 44" xfId="15832"/>
    <cellStyle name="Comma 26 45" xfId="15833"/>
    <cellStyle name="Comma 26 46" xfId="15834"/>
    <cellStyle name="Comma 26 5" xfId="15835"/>
    <cellStyle name="Comma 26 5 2" xfId="15836"/>
    <cellStyle name="Comma 26 5 3" xfId="15837"/>
    <cellStyle name="Comma 26 5 4" xfId="15838"/>
    <cellStyle name="Comma 26 5 5" xfId="15839"/>
    <cellStyle name="Comma 26 6" xfId="15840"/>
    <cellStyle name="Comma 26 6 2" xfId="15841"/>
    <cellStyle name="Comma 26 6 3" xfId="15842"/>
    <cellStyle name="Comma 26 6 4" xfId="15843"/>
    <cellStyle name="Comma 26 6 5" xfId="15844"/>
    <cellStyle name="Comma 26 7" xfId="15845"/>
    <cellStyle name="Comma 26 7 2" xfId="15846"/>
    <cellStyle name="Comma 26 7 3" xfId="15847"/>
    <cellStyle name="Comma 26 7 4" xfId="15848"/>
    <cellStyle name="Comma 26 7 5" xfId="15849"/>
    <cellStyle name="Comma 26 8" xfId="15850"/>
    <cellStyle name="Comma 26 8 2" xfId="15851"/>
    <cellStyle name="Comma 26 8 3" xfId="15852"/>
    <cellStyle name="Comma 26 8 4" xfId="15853"/>
    <cellStyle name="Comma 26 8 5" xfId="15854"/>
    <cellStyle name="Comma 26 9" xfId="15855"/>
    <cellStyle name="Comma 26 9 2" xfId="15856"/>
    <cellStyle name="Comma 26 9 3" xfId="15857"/>
    <cellStyle name="Comma 26 9 4" xfId="15858"/>
    <cellStyle name="Comma 26 9 5" xfId="15859"/>
    <cellStyle name="Comma 26_Installment payments as per agreement" xfId="15860"/>
    <cellStyle name="Comma 27" xfId="15861"/>
    <cellStyle name="Comma 27 10" xfId="15862"/>
    <cellStyle name="Comma 27 10 2" xfId="15863"/>
    <cellStyle name="Comma 27 10 3" xfId="15864"/>
    <cellStyle name="Comma 27 10 4" xfId="15865"/>
    <cellStyle name="Comma 27 10 5" xfId="15866"/>
    <cellStyle name="Comma 27 11" xfId="15867"/>
    <cellStyle name="Comma 27 11 2" xfId="15868"/>
    <cellStyle name="Comma 27 11 3" xfId="15869"/>
    <cellStyle name="Comma 27 11 4" xfId="15870"/>
    <cellStyle name="Comma 27 11 5" xfId="15871"/>
    <cellStyle name="Comma 27 12" xfId="15872"/>
    <cellStyle name="Comma 27 12 2" xfId="15873"/>
    <cellStyle name="Comma 27 12 3" xfId="15874"/>
    <cellStyle name="Comma 27 12 4" xfId="15875"/>
    <cellStyle name="Comma 27 12 5" xfId="15876"/>
    <cellStyle name="Comma 27 13" xfId="15877"/>
    <cellStyle name="Comma 27 13 2" xfId="15878"/>
    <cellStyle name="Comma 27 13 3" xfId="15879"/>
    <cellStyle name="Comma 27 13 4" xfId="15880"/>
    <cellStyle name="Comma 27 13 5" xfId="15881"/>
    <cellStyle name="Comma 27 14" xfId="15882"/>
    <cellStyle name="Comma 27 14 2" xfId="15883"/>
    <cellStyle name="Comma 27 14 3" xfId="15884"/>
    <cellStyle name="Comma 27 14 4" xfId="15885"/>
    <cellStyle name="Comma 27 14 5" xfId="15886"/>
    <cellStyle name="Comma 27 15" xfId="15887"/>
    <cellStyle name="Comma 27 15 2" xfId="15888"/>
    <cellStyle name="Comma 27 15 3" xfId="15889"/>
    <cellStyle name="Comma 27 15 4" xfId="15890"/>
    <cellStyle name="Comma 27 15 5" xfId="15891"/>
    <cellStyle name="Comma 27 16" xfId="15892"/>
    <cellStyle name="Comma 27 17" xfId="15893"/>
    <cellStyle name="Comma 27 18" xfId="15894"/>
    <cellStyle name="Comma 27 19" xfId="15895"/>
    <cellStyle name="Comma 27 2" xfId="15896"/>
    <cellStyle name="Comma 27 2 2" xfId="15897"/>
    <cellStyle name="Comma 27 2 3" xfId="15898"/>
    <cellStyle name="Comma 27 2 4" xfId="15899"/>
    <cellStyle name="Comma 27 2 5" xfId="15900"/>
    <cellStyle name="Comma 27 20" xfId="15901"/>
    <cellStyle name="Comma 27 21" xfId="15902"/>
    <cellStyle name="Comma 27 22" xfId="15903"/>
    <cellStyle name="Comma 27 23" xfId="15904"/>
    <cellStyle name="Comma 27 24" xfId="15905"/>
    <cellStyle name="Comma 27 25" xfId="15906"/>
    <cellStyle name="Comma 27 26" xfId="15907"/>
    <cellStyle name="Comma 27 27" xfId="15908"/>
    <cellStyle name="Comma 27 28" xfId="15909"/>
    <cellStyle name="Comma 27 29" xfId="15910"/>
    <cellStyle name="Comma 27 3" xfId="15911"/>
    <cellStyle name="Comma 27 3 2" xfId="15912"/>
    <cellStyle name="Comma 27 3 3" xfId="15913"/>
    <cellStyle name="Comma 27 3 4" xfId="15914"/>
    <cellStyle name="Comma 27 3 5" xfId="15915"/>
    <cellStyle name="Comma 27 30" xfId="15916"/>
    <cellStyle name="Comma 27 31" xfId="15917"/>
    <cellStyle name="Comma 27 32" xfId="15918"/>
    <cellStyle name="Comma 27 33" xfId="15919"/>
    <cellStyle name="Comma 27 34" xfId="15920"/>
    <cellStyle name="Comma 27 35" xfId="15921"/>
    <cellStyle name="Comma 27 36" xfId="15922"/>
    <cellStyle name="Comma 27 37" xfId="15923"/>
    <cellStyle name="Comma 27 38" xfId="15924"/>
    <cellStyle name="Comma 27 39" xfId="15925"/>
    <cellStyle name="Comma 27 4" xfId="15926"/>
    <cellStyle name="Comma 27 4 2" xfId="15927"/>
    <cellStyle name="Comma 27 4 3" xfId="15928"/>
    <cellStyle name="Comma 27 4 4" xfId="15929"/>
    <cellStyle name="Comma 27 4 5" xfId="15930"/>
    <cellStyle name="Comma 27 40" xfId="15931"/>
    <cellStyle name="Comma 27 41" xfId="15932"/>
    <cellStyle name="Comma 27 42" xfId="15933"/>
    <cellStyle name="Comma 27 43" xfId="15934"/>
    <cellStyle name="Comma 27 44" xfId="15935"/>
    <cellStyle name="Comma 27 45" xfId="15936"/>
    <cellStyle name="Comma 27 46" xfId="15937"/>
    <cellStyle name="Comma 27 5" xfId="15938"/>
    <cellStyle name="Comma 27 5 2" xfId="15939"/>
    <cellStyle name="Comma 27 5 3" xfId="15940"/>
    <cellStyle name="Comma 27 5 4" xfId="15941"/>
    <cellStyle name="Comma 27 5 5" xfId="15942"/>
    <cellStyle name="Comma 27 6" xfId="15943"/>
    <cellStyle name="Comma 27 6 2" xfId="15944"/>
    <cellStyle name="Comma 27 6 3" xfId="15945"/>
    <cellStyle name="Comma 27 6 4" xfId="15946"/>
    <cellStyle name="Comma 27 6 5" xfId="15947"/>
    <cellStyle name="Comma 27 7" xfId="15948"/>
    <cellStyle name="Comma 27 7 2" xfId="15949"/>
    <cellStyle name="Comma 27 7 3" xfId="15950"/>
    <cellStyle name="Comma 27 7 4" xfId="15951"/>
    <cellStyle name="Comma 27 7 5" xfId="15952"/>
    <cellStyle name="Comma 27 8" xfId="15953"/>
    <cellStyle name="Comma 27 8 2" xfId="15954"/>
    <cellStyle name="Comma 27 8 3" xfId="15955"/>
    <cellStyle name="Comma 27 8 4" xfId="15956"/>
    <cellStyle name="Comma 27 8 5" xfId="15957"/>
    <cellStyle name="Comma 27 9" xfId="15958"/>
    <cellStyle name="Comma 27 9 2" xfId="15959"/>
    <cellStyle name="Comma 27 9 3" xfId="15960"/>
    <cellStyle name="Comma 27 9 4" xfId="15961"/>
    <cellStyle name="Comma 27 9 5" xfId="15962"/>
    <cellStyle name="Comma 27_Installment payments as per agreement" xfId="15963"/>
    <cellStyle name="Comma 28" xfId="15964"/>
    <cellStyle name="Comma 28 10" xfId="15965"/>
    <cellStyle name="Comma 28 10 2" xfId="15966"/>
    <cellStyle name="Comma 28 10 3" xfId="15967"/>
    <cellStyle name="Comma 28 10 4" xfId="15968"/>
    <cellStyle name="Comma 28 10 5" xfId="15969"/>
    <cellStyle name="Comma 28 11" xfId="15970"/>
    <cellStyle name="Comma 28 11 2" xfId="15971"/>
    <cellStyle name="Comma 28 11 3" xfId="15972"/>
    <cellStyle name="Comma 28 11 4" xfId="15973"/>
    <cellStyle name="Comma 28 11 5" xfId="15974"/>
    <cellStyle name="Comma 28 12" xfId="15975"/>
    <cellStyle name="Comma 28 12 2" xfId="15976"/>
    <cellStyle name="Comma 28 12 3" xfId="15977"/>
    <cellStyle name="Comma 28 12 4" xfId="15978"/>
    <cellStyle name="Comma 28 12 5" xfId="15979"/>
    <cellStyle name="Comma 28 13" xfId="15980"/>
    <cellStyle name="Comma 28 13 2" xfId="15981"/>
    <cellStyle name="Comma 28 13 3" xfId="15982"/>
    <cellStyle name="Comma 28 13 4" xfId="15983"/>
    <cellStyle name="Comma 28 13 5" xfId="15984"/>
    <cellStyle name="Comma 28 14" xfId="15985"/>
    <cellStyle name="Comma 28 14 2" xfId="15986"/>
    <cellStyle name="Comma 28 14 3" xfId="15987"/>
    <cellStyle name="Comma 28 14 4" xfId="15988"/>
    <cellStyle name="Comma 28 14 5" xfId="15989"/>
    <cellStyle name="Comma 28 15" xfId="15990"/>
    <cellStyle name="Comma 28 15 2" xfId="15991"/>
    <cellStyle name="Comma 28 15 3" xfId="15992"/>
    <cellStyle name="Comma 28 15 4" xfId="15993"/>
    <cellStyle name="Comma 28 15 5" xfId="15994"/>
    <cellStyle name="Comma 28 16" xfId="15995"/>
    <cellStyle name="Comma 28 17" xfId="15996"/>
    <cellStyle name="Comma 28 18" xfId="15997"/>
    <cellStyle name="Comma 28 19" xfId="15998"/>
    <cellStyle name="Comma 28 2" xfId="15999"/>
    <cellStyle name="Comma 28 2 2" xfId="16000"/>
    <cellStyle name="Comma 28 2 3" xfId="16001"/>
    <cellStyle name="Comma 28 2 4" xfId="16002"/>
    <cellStyle name="Comma 28 2 5" xfId="16003"/>
    <cellStyle name="Comma 28 20" xfId="16004"/>
    <cellStyle name="Comma 28 21" xfId="16005"/>
    <cellStyle name="Comma 28 22" xfId="16006"/>
    <cellStyle name="Comma 28 23" xfId="16007"/>
    <cellStyle name="Comma 28 24" xfId="16008"/>
    <cellStyle name="Comma 28 25" xfId="16009"/>
    <cellStyle name="Comma 28 26" xfId="16010"/>
    <cellStyle name="Comma 28 27" xfId="16011"/>
    <cellStyle name="Comma 28 28" xfId="16012"/>
    <cellStyle name="Comma 28 29" xfId="16013"/>
    <cellStyle name="Comma 28 3" xfId="16014"/>
    <cellStyle name="Comma 28 3 2" xfId="16015"/>
    <cellStyle name="Comma 28 3 3" xfId="16016"/>
    <cellStyle name="Comma 28 3 4" xfId="16017"/>
    <cellStyle name="Comma 28 3 5" xfId="16018"/>
    <cellStyle name="Comma 28 30" xfId="16019"/>
    <cellStyle name="Comma 28 31" xfId="16020"/>
    <cellStyle name="Comma 28 32" xfId="16021"/>
    <cellStyle name="Comma 28 33" xfId="16022"/>
    <cellStyle name="Comma 28 34" xfId="16023"/>
    <cellStyle name="Comma 28 35" xfId="16024"/>
    <cellStyle name="Comma 28 36" xfId="16025"/>
    <cellStyle name="Comma 28 37" xfId="16026"/>
    <cellStyle name="Comma 28 38" xfId="16027"/>
    <cellStyle name="Comma 28 39" xfId="16028"/>
    <cellStyle name="Comma 28 4" xfId="16029"/>
    <cellStyle name="Comma 28 4 2" xfId="16030"/>
    <cellStyle name="Comma 28 4 3" xfId="16031"/>
    <cellStyle name="Comma 28 4 4" xfId="16032"/>
    <cellStyle name="Comma 28 4 5" xfId="16033"/>
    <cellStyle name="Comma 28 40" xfId="16034"/>
    <cellStyle name="Comma 28 41" xfId="16035"/>
    <cellStyle name="Comma 28 42" xfId="16036"/>
    <cellStyle name="Comma 28 43" xfId="16037"/>
    <cellStyle name="Comma 28 44" xfId="16038"/>
    <cellStyle name="Comma 28 45" xfId="16039"/>
    <cellStyle name="Comma 28 46" xfId="16040"/>
    <cellStyle name="Comma 28 5" xfId="16041"/>
    <cellStyle name="Comma 28 5 2" xfId="16042"/>
    <cellStyle name="Comma 28 5 3" xfId="16043"/>
    <cellStyle name="Comma 28 5 4" xfId="16044"/>
    <cellStyle name="Comma 28 5 5" xfId="16045"/>
    <cellStyle name="Comma 28 6" xfId="16046"/>
    <cellStyle name="Comma 28 6 2" xfId="16047"/>
    <cellStyle name="Comma 28 6 3" xfId="16048"/>
    <cellStyle name="Comma 28 6 4" xfId="16049"/>
    <cellStyle name="Comma 28 6 5" xfId="16050"/>
    <cellStyle name="Comma 28 7" xfId="16051"/>
    <cellStyle name="Comma 28 7 2" xfId="16052"/>
    <cellStyle name="Comma 28 7 3" xfId="16053"/>
    <cellStyle name="Comma 28 7 4" xfId="16054"/>
    <cellStyle name="Comma 28 7 5" xfId="16055"/>
    <cellStyle name="Comma 28 8" xfId="16056"/>
    <cellStyle name="Comma 28 8 2" xfId="16057"/>
    <cellStyle name="Comma 28 8 3" xfId="16058"/>
    <cellStyle name="Comma 28 8 4" xfId="16059"/>
    <cellStyle name="Comma 28 8 5" xfId="16060"/>
    <cellStyle name="Comma 28 9" xfId="16061"/>
    <cellStyle name="Comma 28 9 2" xfId="16062"/>
    <cellStyle name="Comma 28 9 3" xfId="16063"/>
    <cellStyle name="Comma 28 9 4" xfId="16064"/>
    <cellStyle name="Comma 28 9 5" xfId="16065"/>
    <cellStyle name="Comma 28_Installment payments as per agreement" xfId="16066"/>
    <cellStyle name="Comma 29" xfId="16067"/>
    <cellStyle name="Comma 29 10" xfId="16068"/>
    <cellStyle name="Comma 29 10 2" xfId="16069"/>
    <cellStyle name="Comma 29 10 3" xfId="16070"/>
    <cellStyle name="Comma 29 10 4" xfId="16071"/>
    <cellStyle name="Comma 29 10 5" xfId="16072"/>
    <cellStyle name="Comma 29 11" xfId="16073"/>
    <cellStyle name="Comma 29 11 2" xfId="16074"/>
    <cellStyle name="Comma 29 11 3" xfId="16075"/>
    <cellStyle name="Comma 29 11 4" xfId="16076"/>
    <cellStyle name="Comma 29 11 5" xfId="16077"/>
    <cellStyle name="Comma 29 12" xfId="16078"/>
    <cellStyle name="Comma 29 12 2" xfId="16079"/>
    <cellStyle name="Comma 29 12 3" xfId="16080"/>
    <cellStyle name="Comma 29 12 4" xfId="16081"/>
    <cellStyle name="Comma 29 12 5" xfId="16082"/>
    <cellStyle name="Comma 29 13" xfId="16083"/>
    <cellStyle name="Comma 29 13 2" xfId="16084"/>
    <cellStyle name="Comma 29 13 3" xfId="16085"/>
    <cellStyle name="Comma 29 13 4" xfId="16086"/>
    <cellStyle name="Comma 29 13 5" xfId="16087"/>
    <cellStyle name="Comma 29 14" xfId="16088"/>
    <cellStyle name="Comma 29 14 2" xfId="16089"/>
    <cellStyle name="Comma 29 14 3" xfId="16090"/>
    <cellStyle name="Comma 29 14 4" xfId="16091"/>
    <cellStyle name="Comma 29 14 5" xfId="16092"/>
    <cellStyle name="Comma 29 15" xfId="16093"/>
    <cellStyle name="Comma 29 15 2" xfId="16094"/>
    <cellStyle name="Comma 29 15 3" xfId="16095"/>
    <cellStyle name="Comma 29 15 4" xfId="16096"/>
    <cellStyle name="Comma 29 15 5" xfId="16097"/>
    <cellStyle name="Comma 29 16" xfId="16098"/>
    <cellStyle name="Comma 29 17" xfId="16099"/>
    <cellStyle name="Comma 29 18" xfId="16100"/>
    <cellStyle name="Comma 29 19" xfId="16101"/>
    <cellStyle name="Comma 29 2" xfId="16102"/>
    <cellStyle name="Comma 29 2 2" xfId="16103"/>
    <cellStyle name="Comma 29 2 3" xfId="16104"/>
    <cellStyle name="Comma 29 2 4" xfId="16105"/>
    <cellStyle name="Comma 29 2 5" xfId="16106"/>
    <cellStyle name="Comma 29 20" xfId="16107"/>
    <cellStyle name="Comma 29 21" xfId="16108"/>
    <cellStyle name="Comma 29 22" xfId="16109"/>
    <cellStyle name="Comma 29 23" xfId="16110"/>
    <cellStyle name="Comma 29 24" xfId="16111"/>
    <cellStyle name="Comma 29 25" xfId="16112"/>
    <cellStyle name="Comma 29 26" xfId="16113"/>
    <cellStyle name="Comma 29 27" xfId="16114"/>
    <cellStyle name="Comma 29 28" xfId="16115"/>
    <cellStyle name="Comma 29 29" xfId="16116"/>
    <cellStyle name="Comma 29 3" xfId="16117"/>
    <cellStyle name="Comma 29 3 2" xfId="16118"/>
    <cellStyle name="Comma 29 3 3" xfId="16119"/>
    <cellStyle name="Comma 29 3 4" xfId="16120"/>
    <cellStyle name="Comma 29 3 5" xfId="16121"/>
    <cellStyle name="Comma 29 30" xfId="16122"/>
    <cellStyle name="Comma 29 31" xfId="16123"/>
    <cellStyle name="Comma 29 32" xfId="16124"/>
    <cellStyle name="Comma 29 33" xfId="16125"/>
    <cellStyle name="Comma 29 34" xfId="16126"/>
    <cellStyle name="Comma 29 35" xfId="16127"/>
    <cellStyle name="Comma 29 36" xfId="16128"/>
    <cellStyle name="Comma 29 37" xfId="16129"/>
    <cellStyle name="Comma 29 38" xfId="16130"/>
    <cellStyle name="Comma 29 39" xfId="16131"/>
    <cellStyle name="Comma 29 4" xfId="16132"/>
    <cellStyle name="Comma 29 4 2" xfId="16133"/>
    <cellStyle name="Comma 29 4 3" xfId="16134"/>
    <cellStyle name="Comma 29 4 4" xfId="16135"/>
    <cellStyle name="Comma 29 4 5" xfId="16136"/>
    <cellStyle name="Comma 29 40" xfId="16137"/>
    <cellStyle name="Comma 29 41" xfId="16138"/>
    <cellStyle name="Comma 29 42" xfId="16139"/>
    <cellStyle name="Comma 29 43" xfId="16140"/>
    <cellStyle name="Comma 29 44" xfId="16141"/>
    <cellStyle name="Comma 29 45" xfId="16142"/>
    <cellStyle name="Comma 29 46" xfId="16143"/>
    <cellStyle name="Comma 29 5" xfId="16144"/>
    <cellStyle name="Comma 29 5 2" xfId="16145"/>
    <cellStyle name="Comma 29 5 3" xfId="16146"/>
    <cellStyle name="Comma 29 5 4" xfId="16147"/>
    <cellStyle name="Comma 29 5 5" xfId="16148"/>
    <cellStyle name="Comma 29 6" xfId="16149"/>
    <cellStyle name="Comma 29 6 2" xfId="16150"/>
    <cellStyle name="Comma 29 6 3" xfId="16151"/>
    <cellStyle name="Comma 29 6 4" xfId="16152"/>
    <cellStyle name="Comma 29 6 5" xfId="16153"/>
    <cellStyle name="Comma 29 7" xfId="16154"/>
    <cellStyle name="Comma 29 7 2" xfId="16155"/>
    <cellStyle name="Comma 29 7 3" xfId="16156"/>
    <cellStyle name="Comma 29 7 4" xfId="16157"/>
    <cellStyle name="Comma 29 7 5" xfId="16158"/>
    <cellStyle name="Comma 29 8" xfId="16159"/>
    <cellStyle name="Comma 29 8 2" xfId="16160"/>
    <cellStyle name="Comma 29 8 3" xfId="16161"/>
    <cellStyle name="Comma 29 8 4" xfId="16162"/>
    <cellStyle name="Comma 29 8 5" xfId="16163"/>
    <cellStyle name="Comma 29 9" xfId="16164"/>
    <cellStyle name="Comma 29 9 2" xfId="16165"/>
    <cellStyle name="Comma 29 9 3" xfId="16166"/>
    <cellStyle name="Comma 29 9 4" xfId="16167"/>
    <cellStyle name="Comma 29 9 5" xfId="16168"/>
    <cellStyle name="Comma 29_Installment payments as per agreement" xfId="16169"/>
    <cellStyle name="Comma 3" xfId="16170"/>
    <cellStyle name="Comma 3 10" xfId="16171"/>
    <cellStyle name="Comma 3 10 10" xfId="4"/>
    <cellStyle name="Comma 3 10 10 2" xfId="16172"/>
    <cellStyle name="Comma 3 10 11" xfId="16173"/>
    <cellStyle name="Comma 3 10 12" xfId="16174"/>
    <cellStyle name="Comma 3 10 13" xfId="16175"/>
    <cellStyle name="Comma 3 10 14" xfId="16176"/>
    <cellStyle name="Comma 3 10 15" xfId="16177"/>
    <cellStyle name="Comma 3 10 16" xfId="16178"/>
    <cellStyle name="Comma 3 10 17" xfId="16179"/>
    <cellStyle name="Comma 3 10 18" xfId="16180"/>
    <cellStyle name="Comma 3 10 19" xfId="16181"/>
    <cellStyle name="Comma 3 10 2" xfId="16182"/>
    <cellStyle name="Comma 3 10 2 2" xfId="16183"/>
    <cellStyle name="Comma 3 10 20" xfId="16184"/>
    <cellStyle name="Comma 3 10 21" xfId="16185"/>
    <cellStyle name="Comma 3 10 22" xfId="16186"/>
    <cellStyle name="Comma 3 10 23" xfId="16187"/>
    <cellStyle name="Comma 3 10 24" xfId="16188"/>
    <cellStyle name="Comma 3 10 25" xfId="16189"/>
    <cellStyle name="Comma 3 10 26" xfId="16190"/>
    <cellStyle name="Comma 3 10 27" xfId="16191"/>
    <cellStyle name="Comma 3 10 28" xfId="16192"/>
    <cellStyle name="Comma 3 10 29" xfId="15"/>
    <cellStyle name="Comma 3 10 3" xfId="16193"/>
    <cellStyle name="Comma 3 10 3 2" xfId="16194"/>
    <cellStyle name="Comma 3 10 30" xfId="16195"/>
    <cellStyle name="Comma 3 10 31" xfId="16196"/>
    <cellStyle name="Comma 3 10 32" xfId="16197"/>
    <cellStyle name="Comma 3 10 33" xfId="16198"/>
    <cellStyle name="Comma 3 10 34" xfId="16199"/>
    <cellStyle name="Comma 3 10 35" xfId="16200"/>
    <cellStyle name="Comma 3 10 36" xfId="16201"/>
    <cellStyle name="Comma 3 10 4" xfId="16202"/>
    <cellStyle name="Comma 3 10 4 2" xfId="16203"/>
    <cellStyle name="Comma 3 10 5" xfId="16204"/>
    <cellStyle name="Comma 3 10 5 2" xfId="16205"/>
    <cellStyle name="Comma 3 10 6" xfId="16206"/>
    <cellStyle name="Comma 3 10 6 2" xfId="16207"/>
    <cellStyle name="Comma 3 10 7" xfId="16208"/>
    <cellStyle name="Comma 3 10 7 2" xfId="16209"/>
    <cellStyle name="Comma 3 10 8" xfId="16210"/>
    <cellStyle name="Comma 3 10 9" xfId="16211"/>
    <cellStyle name="Comma 3 11" xfId="16212"/>
    <cellStyle name="Comma 3 11 10" xfId="16213"/>
    <cellStyle name="Comma 3 11 11" xfId="16214"/>
    <cellStyle name="Comma 3 11 12" xfId="16215"/>
    <cellStyle name="Comma 3 11 13" xfId="16216"/>
    <cellStyle name="Comma 3 11 14" xfId="16217"/>
    <cellStyle name="Comma 3 11 15" xfId="16218"/>
    <cellStyle name="Comma 3 11 16" xfId="16219"/>
    <cellStyle name="Comma 3 11 17" xfId="16220"/>
    <cellStyle name="Comma 3 11 18" xfId="16221"/>
    <cellStyle name="Comma 3 11 19" xfId="16222"/>
    <cellStyle name="Comma 3 11 2" xfId="16223"/>
    <cellStyle name="Comma 3 11 2 2" xfId="16224"/>
    <cellStyle name="Comma 3 11 20" xfId="16225"/>
    <cellStyle name="Comma 3 11 21" xfId="16226"/>
    <cellStyle name="Comma 3 11 22" xfId="16227"/>
    <cellStyle name="Comma 3 11 23" xfId="16228"/>
    <cellStyle name="Comma 3 11 24" xfId="16229"/>
    <cellStyle name="Comma 3 11 25" xfId="16230"/>
    <cellStyle name="Comma 3 11 26" xfId="16231"/>
    <cellStyle name="Comma 3 11 27" xfId="16232"/>
    <cellStyle name="Comma 3 11 28" xfId="16233"/>
    <cellStyle name="Comma 3 11 29" xfId="16234"/>
    <cellStyle name="Comma 3 11 3" xfId="16235"/>
    <cellStyle name="Comma 3 11 3 2" xfId="16236"/>
    <cellStyle name="Comma 3 11 30" xfId="16237"/>
    <cellStyle name="Comma 3 11 31" xfId="16238"/>
    <cellStyle name="Comma 3 11 32" xfId="16239"/>
    <cellStyle name="Comma 3 11 33" xfId="16240"/>
    <cellStyle name="Comma 3 11 34" xfId="16241"/>
    <cellStyle name="Comma 3 11 35" xfId="16242"/>
    <cellStyle name="Comma 3 11 36" xfId="16243"/>
    <cellStyle name="Comma 3 11 4" xfId="16244"/>
    <cellStyle name="Comma 3 11 4 2" xfId="16245"/>
    <cellStyle name="Comma 3 11 5" xfId="16246"/>
    <cellStyle name="Comma 3 11 5 2" xfId="16247"/>
    <cellStyle name="Comma 3 11 6" xfId="16248"/>
    <cellStyle name="Comma 3 11 6 2" xfId="16249"/>
    <cellStyle name="Comma 3 11 7" xfId="16250"/>
    <cellStyle name="Comma 3 11 7 2" xfId="16251"/>
    <cellStyle name="Comma 3 11 8" xfId="16252"/>
    <cellStyle name="Comma 3 11 9" xfId="16253"/>
    <cellStyle name="Comma 3 12" xfId="16254"/>
    <cellStyle name="Comma 3 12 2" xfId="16255"/>
    <cellStyle name="Comma 3 12 2 2" xfId="16256"/>
    <cellStyle name="Comma 3 12 3" xfId="16257"/>
    <cellStyle name="Comma 3 12 3 2" xfId="16258"/>
    <cellStyle name="Comma 3 12 4" xfId="16259"/>
    <cellStyle name="Comma 3 12 4 2" xfId="16260"/>
    <cellStyle name="Comma 3 12 5" xfId="16261"/>
    <cellStyle name="Comma 3 12 5 2" xfId="16262"/>
    <cellStyle name="Comma 3 12 6" xfId="16263"/>
    <cellStyle name="Comma 3 12 6 2" xfId="16264"/>
    <cellStyle name="Comma 3 12 7" xfId="16265"/>
    <cellStyle name="Comma 3 13" xfId="16266"/>
    <cellStyle name="Comma 3 13 2" xfId="16267"/>
    <cellStyle name="Comma 3 13 2 2" xfId="16268"/>
    <cellStyle name="Comma 3 13 3" xfId="16269"/>
    <cellStyle name="Comma 3 13 3 2" xfId="16270"/>
    <cellStyle name="Comma 3 13 4" xfId="16271"/>
    <cellStyle name="Comma 3 13 4 2" xfId="16272"/>
    <cellStyle name="Comma 3 13 5" xfId="16273"/>
    <cellStyle name="Comma 3 13 5 2" xfId="16274"/>
    <cellStyle name="Comma 3 13 6" xfId="16275"/>
    <cellStyle name="Comma 3 13 6 2" xfId="16276"/>
    <cellStyle name="Comma 3 13 7" xfId="16277"/>
    <cellStyle name="Comma 3 14" xfId="16278"/>
    <cellStyle name="Comma 3 14 2" xfId="16279"/>
    <cellStyle name="Comma 3 14 2 2" xfId="16280"/>
    <cellStyle name="Comma 3 14 3" xfId="16281"/>
    <cellStyle name="Comma 3 14 3 2" xfId="16282"/>
    <cellStyle name="Comma 3 14 4" xfId="16283"/>
    <cellStyle name="Comma 3 14 4 2" xfId="16284"/>
    <cellStyle name="Comma 3 14 5" xfId="16285"/>
    <cellStyle name="Comma 3 14 5 2" xfId="16286"/>
    <cellStyle name="Comma 3 14 6" xfId="16287"/>
    <cellStyle name="Comma 3 14 6 2" xfId="16288"/>
    <cellStyle name="Comma 3 14 7" xfId="16289"/>
    <cellStyle name="Comma 3 15" xfId="16290"/>
    <cellStyle name="Comma 3 15 10" xfId="16291"/>
    <cellStyle name="Comma 3 15 11" xfId="16292"/>
    <cellStyle name="Comma 3 15 12" xfId="16293"/>
    <cellStyle name="Comma 3 15 13" xfId="16294"/>
    <cellStyle name="Comma 3 15 14" xfId="16295"/>
    <cellStyle name="Comma 3 15 15" xfId="16296"/>
    <cellStyle name="Comma 3 15 16" xfId="16297"/>
    <cellStyle name="Comma 3 15 17" xfId="16298"/>
    <cellStyle name="Comma 3 15 18" xfId="16299"/>
    <cellStyle name="Comma 3 15 19" xfId="16300"/>
    <cellStyle name="Comma 3 15 2" xfId="16301"/>
    <cellStyle name="Comma 3 15 2 2" xfId="16302"/>
    <cellStyle name="Comma 3 15 20" xfId="16303"/>
    <cellStyle name="Comma 3 15 21" xfId="16304"/>
    <cellStyle name="Comma 3 15 22" xfId="16305"/>
    <cellStyle name="Comma 3 15 23" xfId="16306"/>
    <cellStyle name="Comma 3 15 24" xfId="16307"/>
    <cellStyle name="Comma 3 15 25" xfId="16308"/>
    <cellStyle name="Comma 3 15 26" xfId="16309"/>
    <cellStyle name="Comma 3 15 27" xfId="16310"/>
    <cellStyle name="Comma 3 15 28" xfId="16311"/>
    <cellStyle name="Comma 3 15 29" xfId="16312"/>
    <cellStyle name="Comma 3 15 3" xfId="16313"/>
    <cellStyle name="Comma 3 15 30" xfId="16314"/>
    <cellStyle name="Comma 3 15 31" xfId="16315"/>
    <cellStyle name="Comma 3 15 32" xfId="16316"/>
    <cellStyle name="Comma 3 15 4" xfId="16317"/>
    <cellStyle name="Comma 3 15 5" xfId="16318"/>
    <cellStyle name="Comma 3 15 6" xfId="16319"/>
    <cellStyle name="Comma 3 15 7" xfId="16320"/>
    <cellStyle name="Comma 3 15 8" xfId="16321"/>
    <cellStyle name="Comma 3 15 9" xfId="16322"/>
    <cellStyle name="Comma 3 16" xfId="16323"/>
    <cellStyle name="Comma 3 17" xfId="16324"/>
    <cellStyle name="Comma 3 18" xfId="16325"/>
    <cellStyle name="Comma 3 19" xfId="16326"/>
    <cellStyle name="Comma 3 2" xfId="16327"/>
    <cellStyle name="Comma 3 2 10" xfId="16328"/>
    <cellStyle name="Comma 3 2 11" xfId="16329"/>
    <cellStyle name="Comma 3 2 12" xfId="16330"/>
    <cellStyle name="Comma 3 2 13" xfId="16331"/>
    <cellStyle name="Comma 3 2 14" xfId="16332"/>
    <cellStyle name="Comma 3 2 15" xfId="16333"/>
    <cellStyle name="Comma 3 2 16" xfId="16334"/>
    <cellStyle name="Comma 3 2 17" xfId="16335"/>
    <cellStyle name="Comma 3 2 18" xfId="16336"/>
    <cellStyle name="Comma 3 2 19" xfId="16337"/>
    <cellStyle name="Comma 3 2 2" xfId="16338"/>
    <cellStyle name="Comma 3 2 2 10" xfId="16339"/>
    <cellStyle name="Comma 3 2 2 11" xfId="16340"/>
    <cellStyle name="Comma 3 2 2 12" xfId="16341"/>
    <cellStyle name="Comma 3 2 2 13" xfId="16342"/>
    <cellStyle name="Comma 3 2 2 14" xfId="16343"/>
    <cellStyle name="Comma 3 2 2 15" xfId="16344"/>
    <cellStyle name="Comma 3 2 2 16" xfId="16345"/>
    <cellStyle name="Comma 3 2 2 17" xfId="16346"/>
    <cellStyle name="Comma 3 2 2 18" xfId="16347"/>
    <cellStyle name="Comma 3 2 2 19" xfId="16348"/>
    <cellStyle name="Comma 3 2 2 2" xfId="16349"/>
    <cellStyle name="Comma 3 2 2 2 10" xfId="16350"/>
    <cellStyle name="Comma 3 2 2 2 11" xfId="16351"/>
    <cellStyle name="Comma 3 2 2 2 12" xfId="16352"/>
    <cellStyle name="Comma 3 2 2 2 13" xfId="16353"/>
    <cellStyle name="Comma 3 2 2 2 14" xfId="16354"/>
    <cellStyle name="Comma 3 2 2 2 15" xfId="16355"/>
    <cellStyle name="Comma 3 2 2 2 16" xfId="16356"/>
    <cellStyle name="Comma 3 2 2 2 17" xfId="16357"/>
    <cellStyle name="Comma 3 2 2 2 18" xfId="16358"/>
    <cellStyle name="Comma 3 2 2 2 19" xfId="16359"/>
    <cellStyle name="Comma 3 2 2 2 2" xfId="16360"/>
    <cellStyle name="Comma 3 2 2 2 3" xfId="16361"/>
    <cellStyle name="Comma 3 2 2 2 4" xfId="16362"/>
    <cellStyle name="Comma 3 2 2 2 5" xfId="16363"/>
    <cellStyle name="Comma 3 2 2 2 6" xfId="16364"/>
    <cellStyle name="Comma 3 2 2 2 7" xfId="16365"/>
    <cellStyle name="Comma 3 2 2 2 8" xfId="16366"/>
    <cellStyle name="Comma 3 2 2 2 9" xfId="16367"/>
    <cellStyle name="Comma 3 2 2 20" xfId="16368"/>
    <cellStyle name="Comma 3 2 2 21" xfId="16369"/>
    <cellStyle name="Comma 3 2 2 22" xfId="16370"/>
    <cellStyle name="Comma 3 2 2 3" xfId="16371"/>
    <cellStyle name="Comma 3 2 2 3 2" xfId="16372"/>
    <cellStyle name="Comma 3 2 2 3 2 2" xfId="16373"/>
    <cellStyle name="Comma 3 2 2 4" xfId="16374"/>
    <cellStyle name="Comma 3 2 2 5" xfId="16375"/>
    <cellStyle name="Comma 3 2 2 6" xfId="16376"/>
    <cellStyle name="Comma 3 2 2 7" xfId="16377"/>
    <cellStyle name="Comma 3 2 2 8" xfId="16378"/>
    <cellStyle name="Comma 3 2 2 9" xfId="16379"/>
    <cellStyle name="Comma 3 2 20" xfId="16380"/>
    <cellStyle name="Comma 3 2 21" xfId="16381"/>
    <cellStyle name="Comma 3 2 22" xfId="16382"/>
    <cellStyle name="Comma 3 2 23" xfId="16383"/>
    <cellStyle name="Comma 3 2 24" xfId="16384"/>
    <cellStyle name="Comma 3 2 25" xfId="16385"/>
    <cellStyle name="Comma 3 2 26" xfId="16386"/>
    <cellStyle name="Comma 3 2 27" xfId="16387"/>
    <cellStyle name="Comma 3 2 28" xfId="16388"/>
    <cellStyle name="Comma 3 2 29" xfId="16389"/>
    <cellStyle name="Comma 3 2 3" xfId="16390"/>
    <cellStyle name="Comma 3 2 3 2" xfId="16391"/>
    <cellStyle name="Comma 3 2 30" xfId="16392"/>
    <cellStyle name="Comma 3 2 31" xfId="16393"/>
    <cellStyle name="Comma 3 2 32" xfId="16394"/>
    <cellStyle name="Comma 3 2 33" xfId="16395"/>
    <cellStyle name="Comma 3 2 34" xfId="16396"/>
    <cellStyle name="Comma 3 2 35" xfId="16397"/>
    <cellStyle name="Comma 3 2 36" xfId="16398"/>
    <cellStyle name="Comma 3 2 37" xfId="16399"/>
    <cellStyle name="Comma 3 2 38" xfId="16400"/>
    <cellStyle name="Comma 3 2 39" xfId="16401"/>
    <cellStyle name="Comma 3 2 4" xfId="16402"/>
    <cellStyle name="Comma 3 2 4 2" xfId="11"/>
    <cellStyle name="Comma 3 2 4 2 2" xfId="16403"/>
    <cellStyle name="Comma 3 2 4 2 3" xfId="16404"/>
    <cellStyle name="Comma 3 2 4 2 4" xfId="16405"/>
    <cellStyle name="Comma 3 2 4 3" xfId="16406"/>
    <cellStyle name="Comma 3 2 40" xfId="16407"/>
    <cellStyle name="Comma 3 2 41" xfId="16408"/>
    <cellStyle name="Comma 3 2 42" xfId="16409"/>
    <cellStyle name="Comma 3 2 43" xfId="16410"/>
    <cellStyle name="Comma 3 2 44" xfId="16411"/>
    <cellStyle name="Comma 3 2 45" xfId="16412"/>
    <cellStyle name="Comma 3 2 46" xfId="16413"/>
    <cellStyle name="Comma 3 2 47" xfId="16414"/>
    <cellStyle name="Comma 3 2 48" xfId="16415"/>
    <cellStyle name="Comma 3 2 49" xfId="16416"/>
    <cellStyle name="Comma 3 2 5" xfId="16417"/>
    <cellStyle name="Comma 3 2 5 2" xfId="16418"/>
    <cellStyle name="Comma 3 2 50" xfId="16419"/>
    <cellStyle name="Comma 3 2 51" xfId="16420"/>
    <cellStyle name="Comma 3 2 52" xfId="16421"/>
    <cellStyle name="Comma 3 2 53" xfId="16422"/>
    <cellStyle name="Comma 3 2 54" xfId="16423"/>
    <cellStyle name="Comma 3 2 55" xfId="16424"/>
    <cellStyle name="Comma 3 2 6" xfId="16425"/>
    <cellStyle name="Comma 3 2 6 2" xfId="16426"/>
    <cellStyle name="Comma 3 2 7" xfId="16427"/>
    <cellStyle name="Comma 3 2 7 2" xfId="16428"/>
    <cellStyle name="Comma 3 2 8" xfId="16429"/>
    <cellStyle name="Comma 3 2 9" xfId="16430"/>
    <cellStyle name="Comma 3 2_Installment payments as per agreement" xfId="16431"/>
    <cellStyle name="Comma 3 20" xfId="16432"/>
    <cellStyle name="Comma 3 20 2" xfId="16433"/>
    <cellStyle name="Comma 3 21" xfId="16434"/>
    <cellStyle name="Comma 3 22" xfId="16435"/>
    <cellStyle name="Comma 3 23" xfId="16436"/>
    <cellStyle name="Comma 3 24" xfId="16437"/>
    <cellStyle name="Comma 3 25" xfId="16438"/>
    <cellStyle name="Comma 3 26" xfId="16439"/>
    <cellStyle name="Comma 3 27" xfId="16440"/>
    <cellStyle name="Comma 3 28" xfId="16441"/>
    <cellStyle name="Comma 3 29" xfId="16442"/>
    <cellStyle name="Comma 3 29 2" xfId="16443"/>
    <cellStyle name="Comma 3 29 3" xfId="16444"/>
    <cellStyle name="Comma 3 3" xfId="16445"/>
    <cellStyle name="Comma 3 3 10" xfId="16446"/>
    <cellStyle name="Comma 3 3 11" xfId="16447"/>
    <cellStyle name="Comma 3 3 12" xfId="16448"/>
    <cellStyle name="Comma 3 3 13" xfId="16449"/>
    <cellStyle name="Comma 3 3 14" xfId="16450"/>
    <cellStyle name="Comma 3 3 15" xfId="16451"/>
    <cellStyle name="Comma 3 3 16" xfId="16452"/>
    <cellStyle name="Comma 3 3 17" xfId="16453"/>
    <cellStyle name="Comma 3 3 18" xfId="16454"/>
    <cellStyle name="Comma 3 3 19" xfId="16455"/>
    <cellStyle name="Comma 3 3 2" xfId="16456"/>
    <cellStyle name="Comma 3 3 2 10" xfId="16457"/>
    <cellStyle name="Comma 3 3 2 11" xfId="16458"/>
    <cellStyle name="Comma 3 3 2 12" xfId="16459"/>
    <cellStyle name="Comma 3 3 2 13" xfId="16460"/>
    <cellStyle name="Comma 3 3 2 14" xfId="16461"/>
    <cellStyle name="Comma 3 3 2 15" xfId="16462"/>
    <cellStyle name="Comma 3 3 2 16" xfId="16463"/>
    <cellStyle name="Comma 3 3 2 17" xfId="16464"/>
    <cellStyle name="Comma 3 3 2 18" xfId="16465"/>
    <cellStyle name="Comma 3 3 2 19" xfId="16466"/>
    <cellStyle name="Comma 3 3 2 2" xfId="16467"/>
    <cellStyle name="Comma 3 3 2 2 10" xfId="16468"/>
    <cellStyle name="Comma 3 3 2 2 11" xfId="16469"/>
    <cellStyle name="Comma 3 3 2 2 12" xfId="16470"/>
    <cellStyle name="Comma 3 3 2 2 13" xfId="16471"/>
    <cellStyle name="Comma 3 3 2 2 14" xfId="16472"/>
    <cellStyle name="Comma 3 3 2 2 15" xfId="16473"/>
    <cellStyle name="Comma 3 3 2 2 16" xfId="16474"/>
    <cellStyle name="Comma 3 3 2 2 17" xfId="16475"/>
    <cellStyle name="Comma 3 3 2 2 18" xfId="16476"/>
    <cellStyle name="Comma 3 3 2 2 19" xfId="16477"/>
    <cellStyle name="Comma 3 3 2 2 2" xfId="16478"/>
    <cellStyle name="Comma 3 3 2 2 3" xfId="16479"/>
    <cellStyle name="Comma 3 3 2 2 4" xfId="16480"/>
    <cellStyle name="Comma 3 3 2 2 5" xfId="16481"/>
    <cellStyle name="Comma 3 3 2 2 6" xfId="16482"/>
    <cellStyle name="Comma 3 3 2 2 7" xfId="16483"/>
    <cellStyle name="Comma 3 3 2 2 8" xfId="16484"/>
    <cellStyle name="Comma 3 3 2 2 9" xfId="16485"/>
    <cellStyle name="Comma 3 3 2 3" xfId="16486"/>
    <cellStyle name="Comma 3 3 2 4" xfId="16487"/>
    <cellStyle name="Comma 3 3 2 5" xfId="16488"/>
    <cellStyle name="Comma 3 3 2 6" xfId="16489"/>
    <cellStyle name="Comma 3 3 2 7" xfId="16490"/>
    <cellStyle name="Comma 3 3 2 8" xfId="16491"/>
    <cellStyle name="Comma 3 3 2 9" xfId="16492"/>
    <cellStyle name="Comma 3 3 20" xfId="16493"/>
    <cellStyle name="Comma 3 3 21" xfId="16494"/>
    <cellStyle name="Comma 3 3 22" xfId="16495"/>
    <cellStyle name="Comma 3 3 23" xfId="16496"/>
    <cellStyle name="Comma 3 3 24" xfId="16497"/>
    <cellStyle name="Comma 3 3 25" xfId="16498"/>
    <cellStyle name="Comma 3 3 26" xfId="16499"/>
    <cellStyle name="Comma 3 3 27" xfId="16500"/>
    <cellStyle name="Comma 3 3 28" xfId="16501"/>
    <cellStyle name="Comma 3 3 29" xfId="16502"/>
    <cellStyle name="Comma 3 3 3" xfId="16503"/>
    <cellStyle name="Comma 3 3 3 10" xfId="16504"/>
    <cellStyle name="Comma 3 3 3 2" xfId="16505"/>
    <cellStyle name="Comma 3 3 3 2 2" xfId="16506"/>
    <cellStyle name="Comma 3 3 3 2 3" xfId="16507"/>
    <cellStyle name="Comma 3 3 3 2 4" xfId="16508"/>
    <cellStyle name="Comma 3 3 3 2 5" xfId="16509"/>
    <cellStyle name="Comma 3 3 3 2 6" xfId="16510"/>
    <cellStyle name="Comma 3 3 3 2 7" xfId="16511"/>
    <cellStyle name="Comma 3 3 3 2 8" xfId="16512"/>
    <cellStyle name="Comma 3 3 3 2 9" xfId="16513"/>
    <cellStyle name="Comma 3 3 3 3" xfId="16514"/>
    <cellStyle name="Comma 3 3 3 4" xfId="16515"/>
    <cellStyle name="Comma 3 3 3 5" xfId="16516"/>
    <cellStyle name="Comma 3 3 3 6" xfId="16517"/>
    <cellStyle name="Comma 3 3 3 7" xfId="16518"/>
    <cellStyle name="Comma 3 3 3 8" xfId="16519"/>
    <cellStyle name="Comma 3 3 3 9" xfId="16520"/>
    <cellStyle name="Comma 3 3 30" xfId="16521"/>
    <cellStyle name="Comma 3 3 31" xfId="16522"/>
    <cellStyle name="Comma 3 3 32" xfId="16523"/>
    <cellStyle name="Comma 3 3 4" xfId="16524"/>
    <cellStyle name="Comma 3 3 4 2" xfId="16525"/>
    <cellStyle name="Comma 3 3 5" xfId="16526"/>
    <cellStyle name="Comma 3 3 5 2" xfId="16527"/>
    <cellStyle name="Comma 3 3 6" xfId="16528"/>
    <cellStyle name="Comma 3 3 6 2" xfId="16529"/>
    <cellStyle name="Comma 3 3 7" xfId="16530"/>
    <cellStyle name="Comma 3 3 7 2" xfId="16531"/>
    <cellStyle name="Comma 3 3 7 3" xfId="16532"/>
    <cellStyle name="Comma 3 3 7 4" xfId="16533"/>
    <cellStyle name="Comma 3 3 8" xfId="16534"/>
    <cellStyle name="Comma 3 3 9" xfId="16535"/>
    <cellStyle name="Comma 3 30" xfId="16536"/>
    <cellStyle name="Comma 3 31" xfId="16537"/>
    <cellStyle name="Comma 3 32" xfId="16538"/>
    <cellStyle name="Comma 3 33" xfId="16539"/>
    <cellStyle name="Comma 3 34" xfId="16540"/>
    <cellStyle name="Comma 3 35" xfId="16541"/>
    <cellStyle name="Comma 3 36" xfId="16542"/>
    <cellStyle name="Comma 3 37" xfId="16543"/>
    <cellStyle name="Comma 3 38" xfId="16544"/>
    <cellStyle name="Comma 3 39" xfId="16545"/>
    <cellStyle name="Comma 3 4" xfId="16546"/>
    <cellStyle name="Comma 3 4 10" xfId="16547"/>
    <cellStyle name="Comma 3 4 11" xfId="16548"/>
    <cellStyle name="Comma 3 4 12" xfId="16549"/>
    <cellStyle name="Comma 3 4 13" xfId="16550"/>
    <cellStyle name="Comma 3 4 14" xfId="16551"/>
    <cellStyle name="Comma 3 4 15" xfId="16552"/>
    <cellStyle name="Comma 3 4 16" xfId="16553"/>
    <cellStyle name="Comma 3 4 17" xfId="16554"/>
    <cellStyle name="Comma 3 4 18" xfId="16555"/>
    <cellStyle name="Comma 3 4 19" xfId="16556"/>
    <cellStyle name="Comma 3 4 2" xfId="16557"/>
    <cellStyle name="Comma 3 4 2 2" xfId="16558"/>
    <cellStyle name="Comma 3 4 2 2 2" xfId="16559"/>
    <cellStyle name="Comma 3 4 2 3" xfId="16560"/>
    <cellStyle name="Comma 3 4 2 4" xfId="16561"/>
    <cellStyle name="Comma 3 4 2 5" xfId="16562"/>
    <cellStyle name="Comma 3 4 2 6" xfId="16563"/>
    <cellStyle name="Comma 3 4 20" xfId="16564"/>
    <cellStyle name="Comma 3 4 21" xfId="16565"/>
    <cellStyle name="Comma 3 4 22" xfId="16566"/>
    <cellStyle name="Comma 3 4 23" xfId="16567"/>
    <cellStyle name="Comma 3 4 24" xfId="16568"/>
    <cellStyle name="Comma 3 4 25" xfId="16569"/>
    <cellStyle name="Comma 3 4 26" xfId="16570"/>
    <cellStyle name="Comma 3 4 27" xfId="16571"/>
    <cellStyle name="Comma 3 4 28" xfId="16572"/>
    <cellStyle name="Comma 3 4 29" xfId="16573"/>
    <cellStyle name="Comma 3 4 3" xfId="16574"/>
    <cellStyle name="Comma 3 4 3 2" xfId="16575"/>
    <cellStyle name="Comma 3 4 30" xfId="16576"/>
    <cellStyle name="Comma 3 4 31" xfId="16577"/>
    <cellStyle name="Comma 3 4 32" xfId="16578"/>
    <cellStyle name="Comma 3 4 33" xfId="16579"/>
    <cellStyle name="Comma 3 4 34" xfId="16580"/>
    <cellStyle name="Comma 3 4 35" xfId="16581"/>
    <cellStyle name="Comma 3 4 36" xfId="16582"/>
    <cellStyle name="Comma 3 4 4" xfId="16583"/>
    <cellStyle name="Comma 3 4 4 2" xfId="16584"/>
    <cellStyle name="Comma 3 4 5" xfId="16585"/>
    <cellStyle name="Comma 3 4 5 2" xfId="16586"/>
    <cellStyle name="Comma 3 4 6" xfId="16587"/>
    <cellStyle name="Comma 3 4 6 2" xfId="16588"/>
    <cellStyle name="Comma 3 4 7" xfId="16589"/>
    <cellStyle name="Comma 3 4 7 2" xfId="16590"/>
    <cellStyle name="Comma 3 4 8" xfId="16591"/>
    <cellStyle name="Comma 3 4 9" xfId="16592"/>
    <cellStyle name="Comma 3 40" xfId="16593"/>
    <cellStyle name="Comma 3 41" xfId="16594"/>
    <cellStyle name="Comma 3 42" xfId="16595"/>
    <cellStyle name="Comma 3 42 2" xfId="16596"/>
    <cellStyle name="Comma 3 43" xfId="16597"/>
    <cellStyle name="Comma 3 44" xfId="16598"/>
    <cellStyle name="Comma 3 45" xfId="16599"/>
    <cellStyle name="Comma 3 46" xfId="16600"/>
    <cellStyle name="Comma 3 47" xfId="16601"/>
    <cellStyle name="Comma 3 48" xfId="16602"/>
    <cellStyle name="Comma 3 49" xfId="16603"/>
    <cellStyle name="Comma 3 5" xfId="16604"/>
    <cellStyle name="Comma 3 5 10" xfId="16605"/>
    <cellStyle name="Comma 3 5 11" xfId="16606"/>
    <cellStyle name="Comma 3 5 12" xfId="16607"/>
    <cellStyle name="Comma 3 5 13" xfId="16608"/>
    <cellStyle name="Comma 3 5 14" xfId="16609"/>
    <cellStyle name="Comma 3 5 15" xfId="16610"/>
    <cellStyle name="Comma 3 5 16" xfId="16611"/>
    <cellStyle name="Comma 3 5 17" xfId="16612"/>
    <cellStyle name="Comma 3 5 18" xfId="16613"/>
    <cellStyle name="Comma 3 5 19" xfId="16614"/>
    <cellStyle name="Comma 3 5 2" xfId="16615"/>
    <cellStyle name="Comma 3 5 2 2" xfId="16616"/>
    <cellStyle name="Comma 3 5 2 2 2" xfId="16617"/>
    <cellStyle name="Comma 3 5 2 3" xfId="16618"/>
    <cellStyle name="Comma 3 5 2 4" xfId="16619"/>
    <cellStyle name="Comma 3 5 2 5" xfId="16620"/>
    <cellStyle name="Comma 3 5 2 6" xfId="16621"/>
    <cellStyle name="Comma 3 5 20" xfId="16622"/>
    <cellStyle name="Comma 3 5 21" xfId="16623"/>
    <cellStyle name="Comma 3 5 22" xfId="16624"/>
    <cellStyle name="Comma 3 5 23" xfId="16625"/>
    <cellStyle name="Comma 3 5 24" xfId="16626"/>
    <cellStyle name="Comma 3 5 25" xfId="16627"/>
    <cellStyle name="Comma 3 5 26" xfId="16628"/>
    <cellStyle name="Comma 3 5 27" xfId="16629"/>
    <cellStyle name="Comma 3 5 28" xfId="16630"/>
    <cellStyle name="Comma 3 5 29" xfId="16631"/>
    <cellStyle name="Comma 3 5 3" xfId="16632"/>
    <cellStyle name="Comma 3 5 3 2" xfId="16633"/>
    <cellStyle name="Comma 3 5 30" xfId="16634"/>
    <cellStyle name="Comma 3 5 31" xfId="16635"/>
    <cellStyle name="Comma 3 5 32" xfId="16636"/>
    <cellStyle name="Comma 3 5 33" xfId="16637"/>
    <cellStyle name="Comma 3 5 34" xfId="16638"/>
    <cellStyle name="Comma 3 5 35" xfId="16639"/>
    <cellStyle name="Comma 3 5 36" xfId="16640"/>
    <cellStyle name="Comma 3 5 4" xfId="16641"/>
    <cellStyle name="Comma 3 5 4 2" xfId="16642"/>
    <cellStyle name="Comma 3 5 5" xfId="16643"/>
    <cellStyle name="Comma 3 5 5 2" xfId="16644"/>
    <cellStyle name="Comma 3 5 6" xfId="16645"/>
    <cellStyle name="Comma 3 5 6 2" xfId="16646"/>
    <cellStyle name="Comma 3 5 7" xfId="16647"/>
    <cellStyle name="Comma 3 5 7 2" xfId="16648"/>
    <cellStyle name="Comma 3 5 8" xfId="16649"/>
    <cellStyle name="Comma 3 5 9" xfId="16650"/>
    <cellStyle name="Comma 3 50" xfId="16651"/>
    <cellStyle name="Comma 3 51" xfId="16652"/>
    <cellStyle name="Comma 3 52" xfId="16653"/>
    <cellStyle name="Comma 3 53" xfId="16654"/>
    <cellStyle name="Comma 3 54" xfId="16655"/>
    <cellStyle name="Comma 3 55" xfId="16656"/>
    <cellStyle name="Comma 3 56" xfId="16657"/>
    <cellStyle name="Comma 3 57" xfId="16658"/>
    <cellStyle name="Comma 3 58" xfId="16659"/>
    <cellStyle name="Comma 3 6" xfId="16660"/>
    <cellStyle name="Comma 3 6 10" xfId="16661"/>
    <cellStyle name="Comma 3 6 11" xfId="16662"/>
    <cellStyle name="Comma 3 6 12" xfId="16663"/>
    <cellStyle name="Comma 3 6 13" xfId="16664"/>
    <cellStyle name="Comma 3 6 14" xfId="16665"/>
    <cellStyle name="Comma 3 6 15" xfId="16666"/>
    <cellStyle name="Comma 3 6 16" xfId="16667"/>
    <cellStyle name="Comma 3 6 17" xfId="16668"/>
    <cellStyle name="Comma 3 6 18" xfId="16669"/>
    <cellStyle name="Comma 3 6 19" xfId="16670"/>
    <cellStyle name="Comma 3 6 2" xfId="16671"/>
    <cellStyle name="Comma 3 6 2 2" xfId="16672"/>
    <cellStyle name="Comma 3 6 2 2 2" xfId="16673"/>
    <cellStyle name="Comma 3 6 2 3" xfId="16674"/>
    <cellStyle name="Comma 3 6 2 4" xfId="16675"/>
    <cellStyle name="Comma 3 6 2 5" xfId="16676"/>
    <cellStyle name="Comma 3 6 2 6" xfId="16677"/>
    <cellStyle name="Comma 3 6 20" xfId="16678"/>
    <cellStyle name="Comma 3 6 21" xfId="16679"/>
    <cellStyle name="Comma 3 6 22" xfId="16680"/>
    <cellStyle name="Comma 3 6 23" xfId="16681"/>
    <cellStyle name="Comma 3 6 24" xfId="16682"/>
    <cellStyle name="Comma 3 6 25" xfId="16683"/>
    <cellStyle name="Comma 3 6 26" xfId="16684"/>
    <cellStyle name="Comma 3 6 27" xfId="16685"/>
    <cellStyle name="Comma 3 6 28" xfId="16686"/>
    <cellStyle name="Comma 3 6 29" xfId="16687"/>
    <cellStyle name="Comma 3 6 3" xfId="16688"/>
    <cellStyle name="Comma 3 6 3 2" xfId="16689"/>
    <cellStyle name="Comma 3 6 30" xfId="16690"/>
    <cellStyle name="Comma 3 6 31" xfId="16691"/>
    <cellStyle name="Comma 3 6 32" xfId="16692"/>
    <cellStyle name="Comma 3 6 33" xfId="16693"/>
    <cellStyle name="Comma 3 6 34" xfId="16694"/>
    <cellStyle name="Comma 3 6 35" xfId="16695"/>
    <cellStyle name="Comma 3 6 36" xfId="16696"/>
    <cellStyle name="Comma 3 6 4" xfId="16697"/>
    <cellStyle name="Comma 3 6 4 2" xfId="16698"/>
    <cellStyle name="Comma 3 6 5" xfId="16699"/>
    <cellStyle name="Comma 3 6 5 2" xfId="16700"/>
    <cellStyle name="Comma 3 6 6" xfId="16701"/>
    <cellStyle name="Comma 3 6 6 2" xfId="16702"/>
    <cellStyle name="Comma 3 6 7" xfId="16703"/>
    <cellStyle name="Comma 3 6 7 2" xfId="16704"/>
    <cellStyle name="Comma 3 6 8" xfId="16705"/>
    <cellStyle name="Comma 3 6 9" xfId="16706"/>
    <cellStyle name="Comma 3 7" xfId="16707"/>
    <cellStyle name="Comma 3 7 10" xfId="16708"/>
    <cellStyle name="Comma 3 7 11" xfId="16709"/>
    <cellStyle name="Comma 3 7 12" xfId="16710"/>
    <cellStyle name="Comma 3 7 13" xfId="16711"/>
    <cellStyle name="Comma 3 7 14" xfId="16712"/>
    <cellStyle name="Comma 3 7 15" xfId="16713"/>
    <cellStyle name="Comma 3 7 16" xfId="16714"/>
    <cellStyle name="Comma 3 7 17" xfId="16715"/>
    <cellStyle name="Comma 3 7 18" xfId="16716"/>
    <cellStyle name="Comma 3 7 19" xfId="16717"/>
    <cellStyle name="Comma 3 7 2" xfId="16718"/>
    <cellStyle name="Comma 3 7 2 2" xfId="16719"/>
    <cellStyle name="Comma 3 7 2 2 2" xfId="16720"/>
    <cellStyle name="Comma 3 7 2 3" xfId="16721"/>
    <cellStyle name="Comma 3 7 2 4" xfId="16722"/>
    <cellStyle name="Comma 3 7 2 5" xfId="16723"/>
    <cellStyle name="Comma 3 7 2 6" xfId="16724"/>
    <cellStyle name="Comma 3 7 20" xfId="16725"/>
    <cellStyle name="Comma 3 7 21" xfId="16726"/>
    <cellStyle name="Comma 3 7 22" xfId="16727"/>
    <cellStyle name="Comma 3 7 23" xfId="16728"/>
    <cellStyle name="Comma 3 7 24" xfId="16729"/>
    <cellStyle name="Comma 3 7 25" xfId="16730"/>
    <cellStyle name="Comma 3 7 26" xfId="16731"/>
    <cellStyle name="Comma 3 7 27" xfId="16732"/>
    <cellStyle name="Comma 3 7 28" xfId="16733"/>
    <cellStyle name="Comma 3 7 29" xfId="16734"/>
    <cellStyle name="Comma 3 7 3" xfId="16735"/>
    <cellStyle name="Comma 3 7 3 2" xfId="16736"/>
    <cellStyle name="Comma 3 7 30" xfId="16737"/>
    <cellStyle name="Comma 3 7 31" xfId="16738"/>
    <cellStyle name="Comma 3 7 32" xfId="16739"/>
    <cellStyle name="Comma 3 7 33" xfId="16740"/>
    <cellStyle name="Comma 3 7 34" xfId="16741"/>
    <cellStyle name="Comma 3 7 35" xfId="16742"/>
    <cellStyle name="Comma 3 7 36" xfId="16743"/>
    <cellStyle name="Comma 3 7 4" xfId="16744"/>
    <cellStyle name="Comma 3 7 4 2" xfId="16745"/>
    <cellStyle name="Comma 3 7 5" xfId="16746"/>
    <cellStyle name="Comma 3 7 5 2" xfId="16747"/>
    <cellStyle name="Comma 3 7 6" xfId="16748"/>
    <cellStyle name="Comma 3 7 6 2" xfId="16749"/>
    <cellStyle name="Comma 3 7 7" xfId="16750"/>
    <cellStyle name="Comma 3 7 7 2" xfId="16751"/>
    <cellStyle name="Comma 3 7 8" xfId="16752"/>
    <cellStyle name="Comma 3 7 9" xfId="16753"/>
    <cellStyle name="Comma 3 8" xfId="16754"/>
    <cellStyle name="Comma 3 8 10" xfId="16755"/>
    <cellStyle name="Comma 3 8 11" xfId="16756"/>
    <cellStyle name="Comma 3 8 12" xfId="16757"/>
    <cellStyle name="Comma 3 8 13" xfId="16758"/>
    <cellStyle name="Comma 3 8 14" xfId="16759"/>
    <cellStyle name="Comma 3 8 15" xfId="16760"/>
    <cellStyle name="Comma 3 8 16" xfId="16761"/>
    <cellStyle name="Comma 3 8 17" xfId="16762"/>
    <cellStyle name="Comma 3 8 18" xfId="16763"/>
    <cellStyle name="Comma 3 8 19" xfId="16764"/>
    <cellStyle name="Comma 3 8 2" xfId="16765"/>
    <cellStyle name="Comma 3 8 2 2" xfId="16766"/>
    <cellStyle name="Comma 3 8 2 2 2" xfId="16767"/>
    <cellStyle name="Comma 3 8 2 3" xfId="16768"/>
    <cellStyle name="Comma 3 8 2 4" xfId="16769"/>
    <cellStyle name="Comma 3 8 2 5" xfId="16770"/>
    <cellStyle name="Comma 3 8 2 6" xfId="16771"/>
    <cellStyle name="Comma 3 8 20" xfId="16772"/>
    <cellStyle name="Comma 3 8 21" xfId="16773"/>
    <cellStyle name="Comma 3 8 22" xfId="16774"/>
    <cellStyle name="Comma 3 8 23" xfId="16775"/>
    <cellStyle name="Comma 3 8 24" xfId="16776"/>
    <cellStyle name="Comma 3 8 25" xfId="16777"/>
    <cellStyle name="Comma 3 8 26" xfId="16778"/>
    <cellStyle name="Comma 3 8 27" xfId="16779"/>
    <cellStyle name="Comma 3 8 28" xfId="16780"/>
    <cellStyle name="Comma 3 8 29" xfId="16781"/>
    <cellStyle name="Comma 3 8 3" xfId="16782"/>
    <cellStyle name="Comma 3 8 3 2" xfId="16783"/>
    <cellStyle name="Comma 3 8 30" xfId="16784"/>
    <cellStyle name="Comma 3 8 31" xfId="16785"/>
    <cellStyle name="Comma 3 8 32" xfId="16786"/>
    <cellStyle name="Comma 3 8 33" xfId="16787"/>
    <cellStyle name="Comma 3 8 34" xfId="16788"/>
    <cellStyle name="Comma 3 8 35" xfId="16789"/>
    <cellStyle name="Comma 3 8 36" xfId="16790"/>
    <cellStyle name="Comma 3 8 4" xfId="16791"/>
    <cellStyle name="Comma 3 8 4 2" xfId="16792"/>
    <cellStyle name="Comma 3 8 5" xfId="16793"/>
    <cellStyle name="Comma 3 8 5 2" xfId="16794"/>
    <cellStyle name="Comma 3 8 6" xfId="16795"/>
    <cellStyle name="Comma 3 8 6 2" xfId="16796"/>
    <cellStyle name="Comma 3 8 7" xfId="16797"/>
    <cellStyle name="Comma 3 8 7 2" xfId="16798"/>
    <cellStyle name="Comma 3 8 8" xfId="16799"/>
    <cellStyle name="Comma 3 8 9" xfId="16800"/>
    <cellStyle name="Comma 3 9" xfId="16801"/>
    <cellStyle name="Comma 3 9 10" xfId="16802"/>
    <cellStyle name="Comma 3 9 11" xfId="16803"/>
    <cellStyle name="Comma 3 9 12" xfId="16804"/>
    <cellStyle name="Comma 3 9 13" xfId="16805"/>
    <cellStyle name="Comma 3 9 14" xfId="16806"/>
    <cellStyle name="Comma 3 9 15" xfId="16807"/>
    <cellStyle name="Comma 3 9 16" xfId="16808"/>
    <cellStyle name="Comma 3 9 17" xfId="16809"/>
    <cellStyle name="Comma 3 9 18" xfId="16810"/>
    <cellStyle name="Comma 3 9 19" xfId="16811"/>
    <cellStyle name="Comma 3 9 2" xfId="16812"/>
    <cellStyle name="Comma 3 9 2 2" xfId="16813"/>
    <cellStyle name="Comma 3 9 20" xfId="16814"/>
    <cellStyle name="Comma 3 9 21" xfId="16815"/>
    <cellStyle name="Comma 3 9 22" xfId="16816"/>
    <cellStyle name="Comma 3 9 23" xfId="16817"/>
    <cellStyle name="Comma 3 9 24" xfId="16818"/>
    <cellStyle name="Comma 3 9 25" xfId="16819"/>
    <cellStyle name="Comma 3 9 26" xfId="16820"/>
    <cellStyle name="Comma 3 9 27" xfId="16821"/>
    <cellStyle name="Comma 3 9 28" xfId="16822"/>
    <cellStyle name="Comma 3 9 29" xfId="16823"/>
    <cellStyle name="Comma 3 9 3" xfId="16824"/>
    <cellStyle name="Comma 3 9 3 2" xfId="16825"/>
    <cellStyle name="Comma 3 9 30" xfId="16826"/>
    <cellStyle name="Comma 3 9 31" xfId="16827"/>
    <cellStyle name="Comma 3 9 32" xfId="16828"/>
    <cellStyle name="Comma 3 9 33" xfId="16829"/>
    <cellStyle name="Comma 3 9 34" xfId="16830"/>
    <cellStyle name="Comma 3 9 35" xfId="16831"/>
    <cellStyle name="Comma 3 9 36" xfId="16832"/>
    <cellStyle name="Comma 3 9 4" xfId="16833"/>
    <cellStyle name="Comma 3 9 4 2" xfId="16834"/>
    <cellStyle name="Comma 3 9 5" xfId="16835"/>
    <cellStyle name="Comma 3 9 5 2" xfId="16836"/>
    <cellStyle name="Comma 3 9 6" xfId="16837"/>
    <cellStyle name="Comma 3 9 6 2" xfId="16838"/>
    <cellStyle name="Comma 3 9 7" xfId="16839"/>
    <cellStyle name="Comma 3 9 7 2" xfId="16840"/>
    <cellStyle name="Comma 3 9 8" xfId="16841"/>
    <cellStyle name="Comma 3 9 9" xfId="16842"/>
    <cellStyle name="Comma 3_Advance Tax 11-12 Q1_REGL_RG&amp;SPL_RPDPL" xfId="16843"/>
    <cellStyle name="Comma 30" xfId="16844"/>
    <cellStyle name="Comma 30 10" xfId="16845"/>
    <cellStyle name="Comma 30 11" xfId="16846"/>
    <cellStyle name="Comma 30 12" xfId="16847"/>
    <cellStyle name="Comma 30 13" xfId="16848"/>
    <cellStyle name="Comma 30 14" xfId="16849"/>
    <cellStyle name="Comma 30 15" xfId="16850"/>
    <cellStyle name="Comma 30 16" xfId="16851"/>
    <cellStyle name="Comma 30 17" xfId="16852"/>
    <cellStyle name="Comma 30 18" xfId="16853"/>
    <cellStyle name="Comma 30 2" xfId="16854"/>
    <cellStyle name="Comma 30 2 2" xfId="16855"/>
    <cellStyle name="Comma 30 2 3" xfId="16856"/>
    <cellStyle name="Comma 30 3" xfId="16857"/>
    <cellStyle name="Comma 30 4" xfId="16858"/>
    <cellStyle name="Comma 30 5" xfId="16859"/>
    <cellStyle name="Comma 30 6" xfId="16860"/>
    <cellStyle name="Comma 30 7" xfId="16861"/>
    <cellStyle name="Comma 30 8" xfId="16862"/>
    <cellStyle name="Comma 30 9" xfId="16863"/>
    <cellStyle name="Comma 30_Installment payments as per agreement" xfId="16864"/>
    <cellStyle name="Comma 31" xfId="16865"/>
    <cellStyle name="Comma 31 10" xfId="16866"/>
    <cellStyle name="Comma 31 10 2" xfId="16867"/>
    <cellStyle name="Comma 31 10 3" xfId="16868"/>
    <cellStyle name="Comma 31 10 4" xfId="16869"/>
    <cellStyle name="Comma 31 10 5" xfId="16870"/>
    <cellStyle name="Comma 31 11" xfId="16871"/>
    <cellStyle name="Comma 31 11 2" xfId="16872"/>
    <cellStyle name="Comma 31 11 3" xfId="16873"/>
    <cellStyle name="Comma 31 11 4" xfId="16874"/>
    <cellStyle name="Comma 31 11 5" xfId="16875"/>
    <cellStyle name="Comma 31 12" xfId="16876"/>
    <cellStyle name="Comma 31 12 2" xfId="16877"/>
    <cellStyle name="Comma 31 12 3" xfId="16878"/>
    <cellStyle name="Comma 31 12 4" xfId="16879"/>
    <cellStyle name="Comma 31 12 5" xfId="16880"/>
    <cellStyle name="Comma 31 13" xfId="16881"/>
    <cellStyle name="Comma 31 13 2" xfId="16882"/>
    <cellStyle name="Comma 31 13 3" xfId="16883"/>
    <cellStyle name="Comma 31 13 4" xfId="16884"/>
    <cellStyle name="Comma 31 13 5" xfId="16885"/>
    <cellStyle name="Comma 31 14" xfId="16886"/>
    <cellStyle name="Comma 31 14 2" xfId="16887"/>
    <cellStyle name="Comma 31 14 3" xfId="16888"/>
    <cellStyle name="Comma 31 14 4" xfId="16889"/>
    <cellStyle name="Comma 31 14 5" xfId="16890"/>
    <cellStyle name="Comma 31 15" xfId="16891"/>
    <cellStyle name="Comma 31 15 2" xfId="16892"/>
    <cellStyle name="Comma 31 15 3" xfId="16893"/>
    <cellStyle name="Comma 31 15 4" xfId="16894"/>
    <cellStyle name="Comma 31 15 5" xfId="16895"/>
    <cellStyle name="Comma 31 16" xfId="16896"/>
    <cellStyle name="Comma 31 17" xfId="16897"/>
    <cellStyle name="Comma 31 18" xfId="16898"/>
    <cellStyle name="Comma 31 19" xfId="16899"/>
    <cellStyle name="Comma 31 2" xfId="16900"/>
    <cellStyle name="Comma 31 2 2" xfId="16901"/>
    <cellStyle name="Comma 31 2 3" xfId="16902"/>
    <cellStyle name="Comma 31 2 4" xfId="16903"/>
    <cellStyle name="Comma 31 2 5" xfId="16904"/>
    <cellStyle name="Comma 31 20" xfId="16905"/>
    <cellStyle name="Comma 31 21" xfId="16906"/>
    <cellStyle name="Comma 31 22" xfId="16907"/>
    <cellStyle name="Comma 31 23" xfId="16908"/>
    <cellStyle name="Comma 31 24" xfId="16909"/>
    <cellStyle name="Comma 31 25" xfId="16910"/>
    <cellStyle name="Comma 31 26" xfId="16911"/>
    <cellStyle name="Comma 31 27" xfId="16912"/>
    <cellStyle name="Comma 31 28" xfId="16913"/>
    <cellStyle name="Comma 31 29" xfId="16914"/>
    <cellStyle name="Comma 31 3" xfId="16915"/>
    <cellStyle name="Comma 31 3 2" xfId="16916"/>
    <cellStyle name="Comma 31 3 3" xfId="16917"/>
    <cellStyle name="Comma 31 3 4" xfId="16918"/>
    <cellStyle name="Comma 31 3 5" xfId="16919"/>
    <cellStyle name="Comma 31 30" xfId="16920"/>
    <cellStyle name="Comma 31 31" xfId="16921"/>
    <cellStyle name="Comma 31 32" xfId="16922"/>
    <cellStyle name="Comma 31 33" xfId="16923"/>
    <cellStyle name="Comma 31 34" xfId="16924"/>
    <cellStyle name="Comma 31 35" xfId="16925"/>
    <cellStyle name="Comma 31 36" xfId="16926"/>
    <cellStyle name="Comma 31 37" xfId="16927"/>
    <cellStyle name="Comma 31 38" xfId="16928"/>
    <cellStyle name="Comma 31 39" xfId="16929"/>
    <cellStyle name="Comma 31 4" xfId="16930"/>
    <cellStyle name="Comma 31 4 2" xfId="16931"/>
    <cellStyle name="Comma 31 4 3" xfId="16932"/>
    <cellStyle name="Comma 31 4 4" xfId="16933"/>
    <cellStyle name="Comma 31 4 5" xfId="16934"/>
    <cellStyle name="Comma 31 40" xfId="16935"/>
    <cellStyle name="Comma 31 41" xfId="16936"/>
    <cellStyle name="Comma 31 42" xfId="16937"/>
    <cellStyle name="Comma 31 43" xfId="16938"/>
    <cellStyle name="Comma 31 44" xfId="16939"/>
    <cellStyle name="Comma 31 45" xfId="16940"/>
    <cellStyle name="Comma 31 46" xfId="16941"/>
    <cellStyle name="Comma 31 5" xfId="16942"/>
    <cellStyle name="Comma 31 5 2" xfId="16943"/>
    <cellStyle name="Comma 31 5 3" xfId="16944"/>
    <cellStyle name="Comma 31 5 4" xfId="16945"/>
    <cellStyle name="Comma 31 5 5" xfId="16946"/>
    <cellStyle name="Comma 31 6" xfId="16947"/>
    <cellStyle name="Comma 31 6 2" xfId="16948"/>
    <cellStyle name="Comma 31 6 3" xfId="16949"/>
    <cellStyle name="Comma 31 6 4" xfId="16950"/>
    <cellStyle name="Comma 31 6 5" xfId="16951"/>
    <cellStyle name="Comma 31 7" xfId="16952"/>
    <cellStyle name="Comma 31 7 2" xfId="16953"/>
    <cellStyle name="Comma 31 7 3" xfId="16954"/>
    <cellStyle name="Comma 31 7 4" xfId="16955"/>
    <cellStyle name="Comma 31 7 5" xfId="16956"/>
    <cellStyle name="Comma 31 8" xfId="16957"/>
    <cellStyle name="Comma 31 8 2" xfId="16958"/>
    <cellStyle name="Comma 31 8 3" xfId="16959"/>
    <cellStyle name="Comma 31 8 4" xfId="16960"/>
    <cellStyle name="Comma 31 8 5" xfId="16961"/>
    <cellStyle name="Comma 31 9" xfId="16962"/>
    <cellStyle name="Comma 31 9 2" xfId="16963"/>
    <cellStyle name="Comma 31 9 3" xfId="16964"/>
    <cellStyle name="Comma 31 9 4" xfId="16965"/>
    <cellStyle name="Comma 31 9 5" xfId="16966"/>
    <cellStyle name="Comma 31_Installment payments as per agreement" xfId="16967"/>
    <cellStyle name="Comma 32" xfId="16968"/>
    <cellStyle name="Comma 32 10" xfId="16969"/>
    <cellStyle name="Comma 32 10 2" xfId="16970"/>
    <cellStyle name="Comma 32 10 3" xfId="16971"/>
    <cellStyle name="Comma 32 10 4" xfId="16972"/>
    <cellStyle name="Comma 32 10 5" xfId="16973"/>
    <cellStyle name="Comma 32 11" xfId="16974"/>
    <cellStyle name="Comma 32 11 2" xfId="16975"/>
    <cellStyle name="Comma 32 11 3" xfId="16976"/>
    <cellStyle name="Comma 32 11 4" xfId="16977"/>
    <cellStyle name="Comma 32 11 5" xfId="16978"/>
    <cellStyle name="Comma 32 12" xfId="16979"/>
    <cellStyle name="Comma 32 12 2" xfId="16980"/>
    <cellStyle name="Comma 32 12 3" xfId="16981"/>
    <cellStyle name="Comma 32 12 4" xfId="16982"/>
    <cellStyle name="Comma 32 12 5" xfId="16983"/>
    <cellStyle name="Comma 32 13" xfId="16984"/>
    <cellStyle name="Comma 32 13 2" xfId="16985"/>
    <cellStyle name="Comma 32 13 3" xfId="16986"/>
    <cellStyle name="Comma 32 13 4" xfId="16987"/>
    <cellStyle name="Comma 32 13 5" xfId="16988"/>
    <cellStyle name="Comma 32 14" xfId="16989"/>
    <cellStyle name="Comma 32 14 2" xfId="16990"/>
    <cellStyle name="Comma 32 14 3" xfId="16991"/>
    <cellStyle name="Comma 32 14 4" xfId="16992"/>
    <cellStyle name="Comma 32 14 5" xfId="16993"/>
    <cellStyle name="Comma 32 15" xfId="16994"/>
    <cellStyle name="Comma 32 15 2" xfId="16995"/>
    <cellStyle name="Comma 32 15 3" xfId="16996"/>
    <cellStyle name="Comma 32 15 4" xfId="16997"/>
    <cellStyle name="Comma 32 15 5" xfId="16998"/>
    <cellStyle name="Comma 32 16" xfId="16999"/>
    <cellStyle name="Comma 32 17" xfId="17000"/>
    <cellStyle name="Comma 32 18" xfId="17001"/>
    <cellStyle name="Comma 32 19" xfId="17002"/>
    <cellStyle name="Comma 32 2" xfId="17003"/>
    <cellStyle name="Comma 32 2 2" xfId="17004"/>
    <cellStyle name="Comma 32 2 3" xfId="17005"/>
    <cellStyle name="Comma 32 2 4" xfId="17006"/>
    <cellStyle name="Comma 32 2 5" xfId="17007"/>
    <cellStyle name="Comma 32 20" xfId="17008"/>
    <cellStyle name="Comma 32 21" xfId="17009"/>
    <cellStyle name="Comma 32 22" xfId="17010"/>
    <cellStyle name="Comma 32 23" xfId="17011"/>
    <cellStyle name="Comma 32 24" xfId="17012"/>
    <cellStyle name="Comma 32 25" xfId="17013"/>
    <cellStyle name="Comma 32 26" xfId="17014"/>
    <cellStyle name="Comma 32 27" xfId="17015"/>
    <cellStyle name="Comma 32 28" xfId="17016"/>
    <cellStyle name="Comma 32 29" xfId="17017"/>
    <cellStyle name="Comma 32 3" xfId="17018"/>
    <cellStyle name="Comma 32 3 2" xfId="17019"/>
    <cellStyle name="Comma 32 3 3" xfId="17020"/>
    <cellStyle name="Comma 32 3 4" xfId="17021"/>
    <cellStyle name="Comma 32 3 5" xfId="17022"/>
    <cellStyle name="Comma 32 30" xfId="17023"/>
    <cellStyle name="Comma 32 31" xfId="17024"/>
    <cellStyle name="Comma 32 32" xfId="17025"/>
    <cellStyle name="Comma 32 33" xfId="17026"/>
    <cellStyle name="Comma 32 34" xfId="17027"/>
    <cellStyle name="Comma 32 35" xfId="17028"/>
    <cellStyle name="Comma 32 36" xfId="17029"/>
    <cellStyle name="Comma 32 37" xfId="17030"/>
    <cellStyle name="Comma 32 38" xfId="17031"/>
    <cellStyle name="Comma 32 39" xfId="17032"/>
    <cellStyle name="Comma 32 4" xfId="17033"/>
    <cellStyle name="Comma 32 4 2" xfId="17034"/>
    <cellStyle name="Comma 32 4 3" xfId="17035"/>
    <cellStyle name="Comma 32 4 4" xfId="17036"/>
    <cellStyle name="Comma 32 4 5" xfId="17037"/>
    <cellStyle name="Comma 32 40" xfId="17038"/>
    <cellStyle name="Comma 32 41" xfId="17039"/>
    <cellStyle name="Comma 32 42" xfId="17040"/>
    <cellStyle name="Comma 32 43" xfId="17041"/>
    <cellStyle name="Comma 32 44" xfId="17042"/>
    <cellStyle name="Comma 32 45" xfId="17043"/>
    <cellStyle name="Comma 32 46" xfId="17044"/>
    <cellStyle name="Comma 32 5" xfId="17045"/>
    <cellStyle name="Comma 32 5 2" xfId="17046"/>
    <cellStyle name="Comma 32 5 3" xfId="17047"/>
    <cellStyle name="Comma 32 5 4" xfId="17048"/>
    <cellStyle name="Comma 32 5 5" xfId="17049"/>
    <cellStyle name="Comma 32 6" xfId="17050"/>
    <cellStyle name="Comma 32 6 2" xfId="17051"/>
    <cellStyle name="Comma 32 6 3" xfId="17052"/>
    <cellStyle name="Comma 32 6 4" xfId="17053"/>
    <cellStyle name="Comma 32 6 5" xfId="17054"/>
    <cellStyle name="Comma 32 7" xfId="17055"/>
    <cellStyle name="Comma 32 7 2" xfId="17056"/>
    <cellStyle name="Comma 32 7 3" xfId="17057"/>
    <cellStyle name="Comma 32 7 4" xfId="17058"/>
    <cellStyle name="Comma 32 7 5" xfId="17059"/>
    <cellStyle name="Comma 32 8" xfId="17060"/>
    <cellStyle name="Comma 32 8 2" xfId="17061"/>
    <cellStyle name="Comma 32 8 3" xfId="17062"/>
    <cellStyle name="Comma 32 8 4" xfId="17063"/>
    <cellStyle name="Comma 32 8 5" xfId="17064"/>
    <cellStyle name="Comma 32 9" xfId="17065"/>
    <cellStyle name="Comma 32 9 2" xfId="17066"/>
    <cellStyle name="Comma 32 9 3" xfId="17067"/>
    <cellStyle name="Comma 32 9 4" xfId="17068"/>
    <cellStyle name="Comma 32 9 5" xfId="17069"/>
    <cellStyle name="Comma 33" xfId="17070"/>
    <cellStyle name="Comma 33 10" xfId="17071"/>
    <cellStyle name="Comma 33 11" xfId="17072"/>
    <cellStyle name="Comma 33 12" xfId="17073"/>
    <cellStyle name="Comma 33 13" xfId="17074"/>
    <cellStyle name="Comma 33 14" xfId="17075"/>
    <cellStyle name="Comma 33 15" xfId="17076"/>
    <cellStyle name="Comma 33 16" xfId="17077"/>
    <cellStyle name="Comma 33 17" xfId="17078"/>
    <cellStyle name="Comma 33 18" xfId="17079"/>
    <cellStyle name="Comma 33 19" xfId="17080"/>
    <cellStyle name="Comma 33 2" xfId="17081"/>
    <cellStyle name="Comma 33 2 10" xfId="17082"/>
    <cellStyle name="Comma 33 2 11" xfId="17083"/>
    <cellStyle name="Comma 33 2 12" xfId="17084"/>
    <cellStyle name="Comma 33 2 13" xfId="17085"/>
    <cellStyle name="Comma 33 2 14" xfId="17086"/>
    <cellStyle name="Comma 33 2 15" xfId="17087"/>
    <cellStyle name="Comma 33 2 16" xfId="17088"/>
    <cellStyle name="Comma 33 2 17" xfId="17089"/>
    <cellStyle name="Comma 33 2 18" xfId="17090"/>
    <cellStyle name="Comma 33 2 19" xfId="17091"/>
    <cellStyle name="Comma 33 2 2" xfId="17092"/>
    <cellStyle name="Comma 33 2 2 10" xfId="17093"/>
    <cellStyle name="Comma 33 2 2 11" xfId="17094"/>
    <cellStyle name="Comma 33 2 2 12" xfId="17095"/>
    <cellStyle name="Comma 33 2 2 13" xfId="17096"/>
    <cellStyle name="Comma 33 2 2 14" xfId="17097"/>
    <cellStyle name="Comma 33 2 2 15" xfId="17098"/>
    <cellStyle name="Comma 33 2 2 16" xfId="17099"/>
    <cellStyle name="Comma 33 2 2 17" xfId="17100"/>
    <cellStyle name="Comma 33 2 2 2" xfId="17101"/>
    <cellStyle name="Comma 33 2 2 2 2" xfId="17102"/>
    <cellStyle name="Comma 33 2 2 2 3" xfId="17103"/>
    <cellStyle name="Comma 33 2 2 3" xfId="17104"/>
    <cellStyle name="Comma 33 2 2 4" xfId="17105"/>
    <cellStyle name="Comma 33 2 2 5" xfId="17106"/>
    <cellStyle name="Comma 33 2 2 6" xfId="17107"/>
    <cellStyle name="Comma 33 2 2 7" xfId="17108"/>
    <cellStyle name="Comma 33 2 2 8" xfId="17109"/>
    <cellStyle name="Comma 33 2 2 9" xfId="17110"/>
    <cellStyle name="Comma 33 2 3" xfId="17111"/>
    <cellStyle name="Comma 33 2 4" xfId="17112"/>
    <cellStyle name="Comma 33 2 5" xfId="17113"/>
    <cellStyle name="Comma 33 2 6" xfId="17114"/>
    <cellStyle name="Comma 33 2 7" xfId="17115"/>
    <cellStyle name="Comma 33 2 8" xfId="17116"/>
    <cellStyle name="Comma 33 2 9" xfId="17117"/>
    <cellStyle name="Comma 33 20" xfId="17118"/>
    <cellStyle name="Comma 33 21" xfId="17119"/>
    <cellStyle name="Comma 33 22" xfId="17120"/>
    <cellStyle name="Comma 33 23" xfId="17121"/>
    <cellStyle name="Comma 33 3" xfId="17122"/>
    <cellStyle name="Comma 33 3 10" xfId="17123"/>
    <cellStyle name="Comma 33 3 11" xfId="17124"/>
    <cellStyle name="Comma 33 3 12" xfId="17125"/>
    <cellStyle name="Comma 33 3 13" xfId="17126"/>
    <cellStyle name="Comma 33 3 14" xfId="17127"/>
    <cellStyle name="Comma 33 3 15" xfId="17128"/>
    <cellStyle name="Comma 33 3 16" xfId="17129"/>
    <cellStyle name="Comma 33 3 17" xfId="17130"/>
    <cellStyle name="Comma 33 3 2" xfId="17131"/>
    <cellStyle name="Comma 33 3 3" xfId="17132"/>
    <cellStyle name="Comma 33 3 4" xfId="17133"/>
    <cellStyle name="Comma 33 3 5" xfId="17134"/>
    <cellStyle name="Comma 33 3 6" xfId="17135"/>
    <cellStyle name="Comma 33 3 7" xfId="17136"/>
    <cellStyle name="Comma 33 3 8" xfId="17137"/>
    <cellStyle name="Comma 33 3 9" xfId="17138"/>
    <cellStyle name="Comma 33 4" xfId="17139"/>
    <cellStyle name="Comma 33 5" xfId="17140"/>
    <cellStyle name="Comma 33 6" xfId="17141"/>
    <cellStyle name="Comma 33 7" xfId="17142"/>
    <cellStyle name="Comma 33 8" xfId="17143"/>
    <cellStyle name="Comma 33 9" xfId="17144"/>
    <cellStyle name="Comma 34" xfId="17145"/>
    <cellStyle name="Comma 34 10" xfId="17146"/>
    <cellStyle name="Comma 34 11" xfId="17147"/>
    <cellStyle name="Comma 34 12" xfId="17148"/>
    <cellStyle name="Comma 34 13" xfId="17149"/>
    <cellStyle name="Comma 34 14" xfId="17150"/>
    <cellStyle name="Comma 34 15" xfId="17151"/>
    <cellStyle name="Comma 34 16" xfId="17152"/>
    <cellStyle name="Comma 34 17" xfId="17153"/>
    <cellStyle name="Comma 34 18" xfId="17154"/>
    <cellStyle name="Comma 34 2" xfId="17155"/>
    <cellStyle name="Comma 34 2 10" xfId="17156"/>
    <cellStyle name="Comma 34 2 11" xfId="17157"/>
    <cellStyle name="Comma 34 2 12" xfId="17158"/>
    <cellStyle name="Comma 34 2 13" xfId="17159"/>
    <cellStyle name="Comma 34 2 14" xfId="17160"/>
    <cellStyle name="Comma 34 2 15" xfId="17161"/>
    <cellStyle name="Comma 34 2 16" xfId="17162"/>
    <cellStyle name="Comma 34 2 17" xfId="17163"/>
    <cellStyle name="Comma 34 2 18" xfId="17164"/>
    <cellStyle name="Comma 34 2 2" xfId="17165"/>
    <cellStyle name="Comma 34 2 2 10" xfId="17166"/>
    <cellStyle name="Comma 34 2 2 11" xfId="17167"/>
    <cellStyle name="Comma 34 2 2 12" xfId="17168"/>
    <cellStyle name="Comma 34 2 2 13" xfId="17169"/>
    <cellStyle name="Comma 34 2 2 14" xfId="17170"/>
    <cellStyle name="Comma 34 2 2 15" xfId="17171"/>
    <cellStyle name="Comma 34 2 2 16" xfId="17172"/>
    <cellStyle name="Comma 34 2 2 17" xfId="17173"/>
    <cellStyle name="Comma 34 2 2 2" xfId="17174"/>
    <cellStyle name="Comma 34 2 2 2 2" xfId="17175"/>
    <cellStyle name="Comma 34 2 2 2 3" xfId="17176"/>
    <cellStyle name="Comma 34 2 2 3" xfId="17177"/>
    <cellStyle name="Comma 34 2 2 4" xfId="17178"/>
    <cellStyle name="Comma 34 2 2 5" xfId="17179"/>
    <cellStyle name="Comma 34 2 2 6" xfId="17180"/>
    <cellStyle name="Comma 34 2 2 7" xfId="17181"/>
    <cellStyle name="Comma 34 2 2 8" xfId="17182"/>
    <cellStyle name="Comma 34 2 2 9" xfId="17183"/>
    <cellStyle name="Comma 34 2 3" xfId="17184"/>
    <cellStyle name="Comma 34 2 4" xfId="17185"/>
    <cellStyle name="Comma 34 2 5" xfId="17186"/>
    <cellStyle name="Comma 34 2 6" xfId="17187"/>
    <cellStyle name="Comma 34 2 7" xfId="17188"/>
    <cellStyle name="Comma 34 2 8" xfId="17189"/>
    <cellStyle name="Comma 34 2 9" xfId="17190"/>
    <cellStyle name="Comma 34 3" xfId="17191"/>
    <cellStyle name="Comma 34 3 10" xfId="17192"/>
    <cellStyle name="Comma 34 3 11" xfId="17193"/>
    <cellStyle name="Comma 34 3 12" xfId="17194"/>
    <cellStyle name="Comma 34 3 13" xfId="17195"/>
    <cellStyle name="Comma 34 3 14" xfId="17196"/>
    <cellStyle name="Comma 34 3 15" xfId="17197"/>
    <cellStyle name="Comma 34 3 16" xfId="17198"/>
    <cellStyle name="Comma 34 3 2" xfId="17199"/>
    <cellStyle name="Comma 34 3 3" xfId="17200"/>
    <cellStyle name="Comma 34 3 4" xfId="17201"/>
    <cellStyle name="Comma 34 3 5" xfId="17202"/>
    <cellStyle name="Comma 34 3 6" xfId="17203"/>
    <cellStyle name="Comma 34 3 7" xfId="17204"/>
    <cellStyle name="Comma 34 3 8" xfId="17205"/>
    <cellStyle name="Comma 34 3 9" xfId="17206"/>
    <cellStyle name="Comma 34 4" xfId="17207"/>
    <cellStyle name="Comma 34 4 2" xfId="17208"/>
    <cellStyle name="Comma 34 5" xfId="17209"/>
    <cellStyle name="Comma 34 5 2" xfId="17210"/>
    <cellStyle name="Comma 34 6" xfId="17211"/>
    <cellStyle name="Comma 34 6 2" xfId="17212"/>
    <cellStyle name="Comma 34 7" xfId="17213"/>
    <cellStyle name="Comma 34 7 2" xfId="17214"/>
    <cellStyle name="Comma 34 8" xfId="17215"/>
    <cellStyle name="Comma 34 8 2" xfId="17216"/>
    <cellStyle name="Comma 34 9" xfId="17217"/>
    <cellStyle name="Comma 34 9 2" xfId="17218"/>
    <cellStyle name="Comma 35" xfId="17219"/>
    <cellStyle name="Comma 35 10" xfId="17220"/>
    <cellStyle name="Comma 35 10 2" xfId="17221"/>
    <cellStyle name="Comma 35 10 3" xfId="17222"/>
    <cellStyle name="Comma 35 11" xfId="17223"/>
    <cellStyle name="Comma 35 11 2" xfId="17224"/>
    <cellStyle name="Comma 35 11 3" xfId="17225"/>
    <cellStyle name="Comma 35 12" xfId="17226"/>
    <cellStyle name="Comma 35 12 2" xfId="17227"/>
    <cellStyle name="Comma 35 12 3" xfId="17228"/>
    <cellStyle name="Comma 35 13" xfId="17229"/>
    <cellStyle name="Comma 35 14" xfId="17230"/>
    <cellStyle name="Comma 35 15" xfId="17231"/>
    <cellStyle name="Comma 35 16" xfId="17232"/>
    <cellStyle name="Comma 35 17" xfId="17233"/>
    <cellStyle name="Comma 35 18" xfId="17234"/>
    <cellStyle name="Comma 35 19" xfId="17235"/>
    <cellStyle name="Comma 35 2" xfId="17236"/>
    <cellStyle name="Comma 35 2 2" xfId="17237"/>
    <cellStyle name="Comma 35 2 3" xfId="17238"/>
    <cellStyle name="Comma 35 20" xfId="17239"/>
    <cellStyle name="Comma 35 3" xfId="17240"/>
    <cellStyle name="Comma 35 3 2" xfId="17241"/>
    <cellStyle name="Comma 35 3 3" xfId="17242"/>
    <cellStyle name="Comma 35 4" xfId="17243"/>
    <cellStyle name="Comma 35 4 10" xfId="17244"/>
    <cellStyle name="Comma 35 4 11" xfId="17245"/>
    <cellStyle name="Comma 35 4 12" xfId="17246"/>
    <cellStyle name="Comma 35 4 13" xfId="17247"/>
    <cellStyle name="Comma 35 4 14" xfId="17248"/>
    <cellStyle name="Comma 35 4 15" xfId="17249"/>
    <cellStyle name="Comma 35 4 16" xfId="17250"/>
    <cellStyle name="Comma 35 4 17" xfId="17251"/>
    <cellStyle name="Comma 35 4 2" xfId="17252"/>
    <cellStyle name="Comma 35 4 2 2" xfId="17253"/>
    <cellStyle name="Comma 35 4 2 3" xfId="17254"/>
    <cellStyle name="Comma 35 4 3" xfId="17255"/>
    <cellStyle name="Comma 35 4 4" xfId="17256"/>
    <cellStyle name="Comma 35 4 5" xfId="17257"/>
    <cellStyle name="Comma 35 4 6" xfId="17258"/>
    <cellStyle name="Comma 35 4 7" xfId="17259"/>
    <cellStyle name="Comma 35 4 8" xfId="17260"/>
    <cellStyle name="Comma 35 4 9" xfId="17261"/>
    <cellStyle name="Comma 35 5" xfId="17262"/>
    <cellStyle name="Comma 35 5 2" xfId="17263"/>
    <cellStyle name="Comma 35 5 3" xfId="17264"/>
    <cellStyle name="Comma 35 6" xfId="17265"/>
    <cellStyle name="Comma 35 6 2" xfId="17266"/>
    <cellStyle name="Comma 35 6 3" xfId="17267"/>
    <cellStyle name="Comma 35 7" xfId="17268"/>
    <cellStyle name="Comma 35 7 2" xfId="17269"/>
    <cellStyle name="Comma 35 7 3" xfId="17270"/>
    <cellStyle name="Comma 35 8" xfId="17271"/>
    <cellStyle name="Comma 35 8 2" xfId="17272"/>
    <cellStyle name="Comma 35 8 3" xfId="17273"/>
    <cellStyle name="Comma 35 9" xfId="17274"/>
    <cellStyle name="Comma 35 9 2" xfId="17275"/>
    <cellStyle name="Comma 35 9 3" xfId="17276"/>
    <cellStyle name="Comma 35_Installment payments as per agreement" xfId="17277"/>
    <cellStyle name="Comma 36" xfId="17278"/>
    <cellStyle name="Comma 36 10" xfId="17279"/>
    <cellStyle name="Comma 36 10 2" xfId="17280"/>
    <cellStyle name="Comma 36 10 3" xfId="17281"/>
    <cellStyle name="Comma 36 11" xfId="17282"/>
    <cellStyle name="Comma 36 11 2" xfId="17283"/>
    <cellStyle name="Comma 36 11 3" xfId="17284"/>
    <cellStyle name="Comma 36 12" xfId="17285"/>
    <cellStyle name="Comma 36 12 2" xfId="17286"/>
    <cellStyle name="Comma 36 12 3" xfId="17287"/>
    <cellStyle name="Comma 36 13" xfId="17288"/>
    <cellStyle name="Comma 36 14" xfId="17289"/>
    <cellStyle name="Comma 36 15" xfId="17290"/>
    <cellStyle name="Comma 36 16" xfId="17291"/>
    <cellStyle name="Comma 36 17" xfId="17292"/>
    <cellStyle name="Comma 36 18" xfId="17293"/>
    <cellStyle name="Comma 36 19" xfId="17294"/>
    <cellStyle name="Comma 36 2" xfId="17295"/>
    <cellStyle name="Comma 36 2 2" xfId="17296"/>
    <cellStyle name="Comma 36 2 3" xfId="17297"/>
    <cellStyle name="Comma 36 20" xfId="17298"/>
    <cellStyle name="Comma 36 3" xfId="17299"/>
    <cellStyle name="Comma 36 3 2" xfId="17300"/>
    <cellStyle name="Comma 36 3 3" xfId="17301"/>
    <cellStyle name="Comma 36 4" xfId="17302"/>
    <cellStyle name="Comma 36 4 10" xfId="17303"/>
    <cellStyle name="Comma 36 4 11" xfId="17304"/>
    <cellStyle name="Comma 36 4 12" xfId="17305"/>
    <cellStyle name="Comma 36 4 13" xfId="17306"/>
    <cellStyle name="Comma 36 4 14" xfId="17307"/>
    <cellStyle name="Comma 36 4 15" xfId="17308"/>
    <cellStyle name="Comma 36 4 16" xfId="17309"/>
    <cellStyle name="Comma 36 4 17" xfId="17310"/>
    <cellStyle name="Comma 36 4 2" xfId="17311"/>
    <cellStyle name="Comma 36 4 2 2" xfId="17312"/>
    <cellStyle name="Comma 36 4 2 3" xfId="17313"/>
    <cellStyle name="Comma 36 4 3" xfId="17314"/>
    <cellStyle name="Comma 36 4 4" xfId="17315"/>
    <cellStyle name="Comma 36 4 5" xfId="17316"/>
    <cellStyle name="Comma 36 4 6" xfId="17317"/>
    <cellStyle name="Comma 36 4 7" xfId="17318"/>
    <cellStyle name="Comma 36 4 8" xfId="17319"/>
    <cellStyle name="Comma 36 4 9" xfId="17320"/>
    <cellStyle name="Comma 36 5" xfId="17321"/>
    <cellStyle name="Comma 36 5 2" xfId="17322"/>
    <cellStyle name="Comma 36 5 3" xfId="17323"/>
    <cellStyle name="Comma 36 6" xfId="17324"/>
    <cellStyle name="Comma 36 6 2" xfId="17325"/>
    <cellStyle name="Comma 36 6 3" xfId="17326"/>
    <cellStyle name="Comma 36 7" xfId="17327"/>
    <cellStyle name="Comma 36 7 2" xfId="17328"/>
    <cellStyle name="Comma 36 7 3" xfId="17329"/>
    <cellStyle name="Comma 36 8" xfId="17330"/>
    <cellStyle name="Comma 36 8 2" xfId="17331"/>
    <cellStyle name="Comma 36 8 3" xfId="17332"/>
    <cellStyle name="Comma 36 9" xfId="17333"/>
    <cellStyle name="Comma 36 9 2" xfId="17334"/>
    <cellStyle name="Comma 36 9 3" xfId="17335"/>
    <cellStyle name="Comma 36_Installment payments as per agreement" xfId="17336"/>
    <cellStyle name="Comma 37" xfId="17337"/>
    <cellStyle name="Comma 37 10" xfId="17338"/>
    <cellStyle name="Comma 37 10 2" xfId="17339"/>
    <cellStyle name="Comma 37 10 3" xfId="17340"/>
    <cellStyle name="Comma 37 11" xfId="17341"/>
    <cellStyle name="Comma 37 11 2" xfId="17342"/>
    <cellStyle name="Comma 37 11 3" xfId="17343"/>
    <cellStyle name="Comma 37 12" xfId="17344"/>
    <cellStyle name="Comma 37 13" xfId="17345"/>
    <cellStyle name="Comma 37 14" xfId="17346"/>
    <cellStyle name="Comma 37 15" xfId="17347"/>
    <cellStyle name="Comma 37 16" xfId="17348"/>
    <cellStyle name="Comma 37 17" xfId="17349"/>
    <cellStyle name="Comma 37 18" xfId="17350"/>
    <cellStyle name="Comma 37 2" xfId="17351"/>
    <cellStyle name="Comma 37 2 2" xfId="17352"/>
    <cellStyle name="Comma 37 2 3" xfId="17353"/>
    <cellStyle name="Comma 37 3" xfId="17354"/>
    <cellStyle name="Comma 37 3 2" xfId="17355"/>
    <cellStyle name="Comma 37 3 3" xfId="17356"/>
    <cellStyle name="Comma 37 4" xfId="17357"/>
    <cellStyle name="Comma 37 4 2" xfId="17358"/>
    <cellStyle name="Comma 37 4 3" xfId="17359"/>
    <cellStyle name="Comma 37 5" xfId="17360"/>
    <cellStyle name="Comma 37 5 2" xfId="17361"/>
    <cellStyle name="Comma 37 5 3" xfId="17362"/>
    <cellStyle name="Comma 37 6" xfId="17363"/>
    <cellStyle name="Comma 37 6 2" xfId="17364"/>
    <cellStyle name="Comma 37 6 3" xfId="17365"/>
    <cellStyle name="Comma 37 7" xfId="17366"/>
    <cellStyle name="Comma 37 7 2" xfId="17367"/>
    <cellStyle name="Comma 37 7 3" xfId="17368"/>
    <cellStyle name="Comma 37 8" xfId="17369"/>
    <cellStyle name="Comma 37 8 2" xfId="17370"/>
    <cellStyle name="Comma 37 8 3" xfId="17371"/>
    <cellStyle name="Comma 37 9" xfId="17372"/>
    <cellStyle name="Comma 37 9 2" xfId="17373"/>
    <cellStyle name="Comma 37 9 3" xfId="17374"/>
    <cellStyle name="Comma 38" xfId="17375"/>
    <cellStyle name="Comma 38 10" xfId="17376"/>
    <cellStyle name="Comma 38 10 2" xfId="17377"/>
    <cellStyle name="Comma 38 10 3" xfId="17378"/>
    <cellStyle name="Comma 38 11" xfId="17379"/>
    <cellStyle name="Comma 38 11 2" xfId="17380"/>
    <cellStyle name="Comma 38 11 3" xfId="17381"/>
    <cellStyle name="Comma 38 12" xfId="17382"/>
    <cellStyle name="Comma 38 12 2" xfId="17383"/>
    <cellStyle name="Comma 38 12 3" xfId="17384"/>
    <cellStyle name="Comma 38 13" xfId="17385"/>
    <cellStyle name="Comma 38 14" xfId="17386"/>
    <cellStyle name="Comma 38 15" xfId="17387"/>
    <cellStyle name="Comma 38 16" xfId="17388"/>
    <cellStyle name="Comma 38 17" xfId="17389"/>
    <cellStyle name="Comma 38 18" xfId="17390"/>
    <cellStyle name="Comma 38 19" xfId="17391"/>
    <cellStyle name="Comma 38 2" xfId="17392"/>
    <cellStyle name="Comma 38 2 2" xfId="17393"/>
    <cellStyle name="Comma 38 2 3" xfId="17394"/>
    <cellStyle name="Comma 38 20" xfId="17395"/>
    <cellStyle name="Comma 38 3" xfId="17396"/>
    <cellStyle name="Comma 38 3 2" xfId="17397"/>
    <cellStyle name="Comma 38 3 3" xfId="17398"/>
    <cellStyle name="Comma 38 4" xfId="17399"/>
    <cellStyle name="Comma 38 4 10" xfId="17400"/>
    <cellStyle name="Comma 38 4 11" xfId="17401"/>
    <cellStyle name="Comma 38 4 12" xfId="17402"/>
    <cellStyle name="Comma 38 4 13" xfId="17403"/>
    <cellStyle name="Comma 38 4 14" xfId="17404"/>
    <cellStyle name="Comma 38 4 15" xfId="17405"/>
    <cellStyle name="Comma 38 4 16" xfId="17406"/>
    <cellStyle name="Comma 38 4 17" xfId="17407"/>
    <cellStyle name="Comma 38 4 2" xfId="17408"/>
    <cellStyle name="Comma 38 4 2 2" xfId="17409"/>
    <cellStyle name="Comma 38 4 2 3" xfId="17410"/>
    <cellStyle name="Comma 38 4 3" xfId="17411"/>
    <cellStyle name="Comma 38 4 4" xfId="17412"/>
    <cellStyle name="Comma 38 4 5" xfId="17413"/>
    <cellStyle name="Comma 38 4 6" xfId="17414"/>
    <cellStyle name="Comma 38 4 7" xfId="17415"/>
    <cellStyle name="Comma 38 4 8" xfId="17416"/>
    <cellStyle name="Comma 38 4 9" xfId="17417"/>
    <cellStyle name="Comma 38 5" xfId="17418"/>
    <cellStyle name="Comma 38 5 2" xfId="17419"/>
    <cellStyle name="Comma 38 5 3" xfId="17420"/>
    <cellStyle name="Comma 38 6" xfId="17421"/>
    <cellStyle name="Comma 38 6 2" xfId="17422"/>
    <cellStyle name="Comma 38 6 3" xfId="17423"/>
    <cellStyle name="Comma 38 7" xfId="17424"/>
    <cellStyle name="Comma 38 7 2" xfId="17425"/>
    <cellStyle name="Comma 38 7 3" xfId="17426"/>
    <cellStyle name="Comma 38 8" xfId="17427"/>
    <cellStyle name="Comma 38 8 2" xfId="17428"/>
    <cellStyle name="Comma 38 8 3" xfId="17429"/>
    <cellStyle name="Comma 38 9" xfId="17430"/>
    <cellStyle name="Comma 38 9 2" xfId="17431"/>
    <cellStyle name="Comma 38 9 3" xfId="17432"/>
    <cellStyle name="Comma 38_Installment payments as per agreement" xfId="17433"/>
    <cellStyle name="Comma 39" xfId="17434"/>
    <cellStyle name="Comma 39 10" xfId="17435"/>
    <cellStyle name="Comma 39 11" xfId="17436"/>
    <cellStyle name="Comma 39 12" xfId="17437"/>
    <cellStyle name="Comma 39 13" xfId="17438"/>
    <cellStyle name="Comma 39 14" xfId="17439"/>
    <cellStyle name="Comma 39 15" xfId="17440"/>
    <cellStyle name="Comma 39 16" xfId="17441"/>
    <cellStyle name="Comma 39 17" xfId="17442"/>
    <cellStyle name="Comma 39 18" xfId="17443"/>
    <cellStyle name="Comma 39 19" xfId="17444"/>
    <cellStyle name="Comma 39 2" xfId="17445"/>
    <cellStyle name="Comma 39 2 2" xfId="17446"/>
    <cellStyle name="Comma 39 2 3" xfId="17447"/>
    <cellStyle name="Comma 39 3" xfId="17448"/>
    <cellStyle name="Comma 39 3 2" xfId="17449"/>
    <cellStyle name="Comma 39 4" xfId="17450"/>
    <cellStyle name="Comma 39 4 2" xfId="17451"/>
    <cellStyle name="Comma 39 5" xfId="17452"/>
    <cellStyle name="Comma 39 5 2" xfId="17453"/>
    <cellStyle name="Comma 39 6" xfId="17454"/>
    <cellStyle name="Comma 39 6 2" xfId="17455"/>
    <cellStyle name="Comma 39 7" xfId="17456"/>
    <cellStyle name="Comma 39 7 2" xfId="17457"/>
    <cellStyle name="Comma 39 8" xfId="17458"/>
    <cellStyle name="Comma 39 8 2" xfId="17459"/>
    <cellStyle name="Comma 39 9" xfId="17460"/>
    <cellStyle name="Comma 39 9 2" xfId="17461"/>
    <cellStyle name="Comma 4" xfId="17462"/>
    <cellStyle name="Comma 4 10" xfId="17463"/>
    <cellStyle name="Comma 4 10 2" xfId="17464"/>
    <cellStyle name="Comma 4 10 2 2" xfId="17465"/>
    <cellStyle name="Comma 4 10 3" xfId="17466"/>
    <cellStyle name="Comma 4 10 4" xfId="17467"/>
    <cellStyle name="Comma 4 10 5" xfId="17468"/>
    <cellStyle name="Comma 4 10 6" xfId="17469"/>
    <cellStyle name="Comma 4 10 7" xfId="17470"/>
    <cellStyle name="Comma 4 10 8" xfId="17471"/>
    <cellStyle name="Comma 4 10 9" xfId="17472"/>
    <cellStyle name="Comma 4 11" xfId="17473"/>
    <cellStyle name="Comma 4 11 2" xfId="17474"/>
    <cellStyle name="Comma 4 11 2 2" xfId="17475"/>
    <cellStyle name="Comma 4 11 3" xfId="17476"/>
    <cellStyle name="Comma 4 11 4" xfId="17477"/>
    <cellStyle name="Comma 4 11 5" xfId="17478"/>
    <cellStyle name="Comma 4 11 6" xfId="17479"/>
    <cellStyle name="Comma 4 11 7" xfId="17480"/>
    <cellStyle name="Comma 4 11 8" xfId="17481"/>
    <cellStyle name="Comma 4 11 9" xfId="17482"/>
    <cellStyle name="Comma 4 12" xfId="17483"/>
    <cellStyle name="Comma 4 12 2" xfId="17484"/>
    <cellStyle name="Comma 4 13" xfId="17485"/>
    <cellStyle name="Comma 4 14" xfId="17486"/>
    <cellStyle name="Comma 4 15" xfId="17487"/>
    <cellStyle name="Comma 4 16" xfId="17488"/>
    <cellStyle name="Comma 4 17" xfId="17489"/>
    <cellStyle name="Comma 4 18" xfId="17490"/>
    <cellStyle name="Comma 4 19" xfId="17491"/>
    <cellStyle name="Comma 4 2" xfId="14"/>
    <cellStyle name="Comma 4 2 10" xfId="17492"/>
    <cellStyle name="Comma 4 2 10 2" xfId="17493"/>
    <cellStyle name="Comma 4 2 10 2 2" xfId="17494"/>
    <cellStyle name="Comma 4 2 10 3" xfId="17495"/>
    <cellStyle name="Comma 4 2 10 4" xfId="17496"/>
    <cellStyle name="Comma 4 2 10 5" xfId="17497"/>
    <cellStyle name="Comma 4 2 10 6" xfId="17498"/>
    <cellStyle name="Comma 4 2 10 7" xfId="17499"/>
    <cellStyle name="Comma 4 2 10 8" xfId="17500"/>
    <cellStyle name="Comma 4 2 10 9" xfId="17501"/>
    <cellStyle name="Comma 4 2 11" xfId="17502"/>
    <cellStyle name="Comma 4 2 11 2" xfId="17503"/>
    <cellStyle name="Comma 4 2 11 2 2" xfId="17504"/>
    <cellStyle name="Comma 4 2 11 3" xfId="17505"/>
    <cellStyle name="Comma 4 2 11 4" xfId="17506"/>
    <cellStyle name="Comma 4 2 11 5" xfId="17507"/>
    <cellStyle name="Comma 4 2 11 6" xfId="17508"/>
    <cellStyle name="Comma 4 2 11 7" xfId="17509"/>
    <cellStyle name="Comma 4 2 11 8" xfId="17510"/>
    <cellStyle name="Comma 4 2 11 9" xfId="17511"/>
    <cellStyle name="Comma 4 2 12" xfId="17512"/>
    <cellStyle name="Comma 4 2 12 2" xfId="17513"/>
    <cellStyle name="Comma 4 2 12 2 2" xfId="17514"/>
    <cellStyle name="Comma 4 2 12 3" xfId="17515"/>
    <cellStyle name="Comma 4 2 12 4" xfId="17516"/>
    <cellStyle name="Comma 4 2 12 5" xfId="17517"/>
    <cellStyle name="Comma 4 2 12 6" xfId="17518"/>
    <cellStyle name="Comma 4 2 12 7" xfId="17519"/>
    <cellStyle name="Comma 4 2 12 8" xfId="17520"/>
    <cellStyle name="Comma 4 2 12 9" xfId="17521"/>
    <cellStyle name="Comma 4 2 13" xfId="17522"/>
    <cellStyle name="Comma 4 2 13 2" xfId="17523"/>
    <cellStyle name="Comma 4 2 13 2 2" xfId="17524"/>
    <cellStyle name="Comma 4 2 13 3" xfId="17525"/>
    <cellStyle name="Comma 4 2 13 4" xfId="17526"/>
    <cellStyle name="Comma 4 2 13 5" xfId="17527"/>
    <cellStyle name="Comma 4 2 13 6" xfId="17528"/>
    <cellStyle name="Comma 4 2 13 7" xfId="17529"/>
    <cellStyle name="Comma 4 2 13 8" xfId="17530"/>
    <cellStyle name="Comma 4 2 13 9" xfId="17531"/>
    <cellStyle name="Comma 4 2 14" xfId="17532"/>
    <cellStyle name="Comma 4 2 14 2" xfId="17533"/>
    <cellStyle name="Comma 4 2 14 2 2" xfId="17534"/>
    <cellStyle name="Comma 4 2 14 3" xfId="17535"/>
    <cellStyle name="Comma 4 2 14 4" xfId="17536"/>
    <cellStyle name="Comma 4 2 14 5" xfId="17537"/>
    <cellStyle name="Comma 4 2 14 6" xfId="17538"/>
    <cellStyle name="Comma 4 2 14 7" xfId="17539"/>
    <cellStyle name="Comma 4 2 14 8" xfId="17540"/>
    <cellStyle name="Comma 4 2 14 9" xfId="17541"/>
    <cellStyle name="Comma 4 2 15" xfId="17542"/>
    <cellStyle name="Comma 4 2 15 2" xfId="17543"/>
    <cellStyle name="Comma 4 2 15 2 2" xfId="17544"/>
    <cellStyle name="Comma 4 2 15 3" xfId="17545"/>
    <cellStyle name="Comma 4 2 15 4" xfId="17546"/>
    <cellStyle name="Comma 4 2 15 5" xfId="17547"/>
    <cellStyle name="Comma 4 2 15 6" xfId="17548"/>
    <cellStyle name="Comma 4 2 15 7" xfId="17549"/>
    <cellStyle name="Comma 4 2 15 8" xfId="17550"/>
    <cellStyle name="Comma 4 2 15 9" xfId="17551"/>
    <cellStyle name="Comma 4 2 16" xfId="17552"/>
    <cellStyle name="Comma 4 2 16 2" xfId="17553"/>
    <cellStyle name="Comma 4 2 16 2 2" xfId="17554"/>
    <cellStyle name="Comma 4 2 16 3" xfId="17555"/>
    <cellStyle name="Comma 4 2 16 4" xfId="17556"/>
    <cellStyle name="Comma 4 2 16 5" xfId="17557"/>
    <cellStyle name="Comma 4 2 16 6" xfId="17558"/>
    <cellStyle name="Comma 4 2 16 7" xfId="17559"/>
    <cellStyle name="Comma 4 2 16 8" xfId="17560"/>
    <cellStyle name="Comma 4 2 16 9" xfId="17561"/>
    <cellStyle name="Comma 4 2 17" xfId="17562"/>
    <cellStyle name="Comma 4 2 17 2" xfId="17563"/>
    <cellStyle name="Comma 4 2 17 2 2" xfId="17564"/>
    <cellStyle name="Comma 4 2 17 3" xfId="17565"/>
    <cellStyle name="Comma 4 2 17 4" xfId="17566"/>
    <cellStyle name="Comma 4 2 17 5" xfId="17567"/>
    <cellStyle name="Comma 4 2 17 6" xfId="17568"/>
    <cellStyle name="Comma 4 2 17 7" xfId="17569"/>
    <cellStyle name="Comma 4 2 17 8" xfId="17570"/>
    <cellStyle name="Comma 4 2 17 9" xfId="17571"/>
    <cellStyle name="Comma 4 2 18" xfId="17572"/>
    <cellStyle name="Comma 4 2 18 2" xfId="17573"/>
    <cellStyle name="Comma 4 2 19" xfId="17574"/>
    <cellStyle name="Comma 4 2 2" xfId="17575"/>
    <cellStyle name="Comma 4 2 2 10" xfId="17576"/>
    <cellStyle name="Comma 4 2 2 11" xfId="17577"/>
    <cellStyle name="Comma 4 2 2 2" xfId="17578"/>
    <cellStyle name="Comma 4 2 2 2 2" xfId="17579"/>
    <cellStyle name="Comma 4 2 2 2 2 2" xfId="17580"/>
    <cellStyle name="Comma 4 2 2 2 3" xfId="17581"/>
    <cellStyle name="Comma 4 2 2 2 4" xfId="17582"/>
    <cellStyle name="Comma 4 2 2 2 5" xfId="17583"/>
    <cellStyle name="Comma 4 2 2 2 6" xfId="17584"/>
    <cellStyle name="Comma 4 2 2 2 7" xfId="17585"/>
    <cellStyle name="Comma 4 2 2 2 8" xfId="17586"/>
    <cellStyle name="Comma 4 2 2 2 9" xfId="17587"/>
    <cellStyle name="Comma 4 2 2 3" xfId="17588"/>
    <cellStyle name="Comma 4 2 2 4" xfId="17589"/>
    <cellStyle name="Comma 4 2 2 5" xfId="17590"/>
    <cellStyle name="Comma 4 2 2 5 2" xfId="17591"/>
    <cellStyle name="Comma 4 2 2 6" xfId="17592"/>
    <cellStyle name="Comma 4 2 2 7" xfId="17593"/>
    <cellStyle name="Comma 4 2 2 8" xfId="17594"/>
    <cellStyle name="Comma 4 2 2 9" xfId="17595"/>
    <cellStyle name="Comma 4 2 20" xfId="17596"/>
    <cellStyle name="Comma 4 2 21" xfId="17597"/>
    <cellStyle name="Comma 4 2 22" xfId="17598"/>
    <cellStyle name="Comma 4 2 23" xfId="17599"/>
    <cellStyle name="Comma 4 2 24" xfId="17600"/>
    <cellStyle name="Comma 4 2 25" xfId="17601"/>
    <cellStyle name="Comma 4 2 26" xfId="17602"/>
    <cellStyle name="Comma 4 2 27" xfId="17603"/>
    <cellStyle name="Comma 4 2 28" xfId="17604"/>
    <cellStyle name="Comma 4 2 29" xfId="17605"/>
    <cellStyle name="Comma 4 2 3" xfId="17606"/>
    <cellStyle name="Comma 4 2 3 2" xfId="17607"/>
    <cellStyle name="Comma 4 2 3 2 2" xfId="17608"/>
    <cellStyle name="Comma 4 2 3 3" xfId="17609"/>
    <cellStyle name="Comma 4 2 3 4" xfId="17610"/>
    <cellStyle name="Comma 4 2 3 5" xfId="17611"/>
    <cellStyle name="Comma 4 2 3 6" xfId="17612"/>
    <cellStyle name="Comma 4 2 3 7" xfId="17613"/>
    <cellStyle name="Comma 4 2 3 8" xfId="17614"/>
    <cellStyle name="Comma 4 2 3 9" xfId="17615"/>
    <cellStyle name="Comma 4 2 30" xfId="17616"/>
    <cellStyle name="Comma 4 2 31" xfId="17617"/>
    <cellStyle name="Comma 4 2 32" xfId="17618"/>
    <cellStyle name="Comma 4 2 4" xfId="17619"/>
    <cellStyle name="Comma 4 2 4 2" xfId="17620"/>
    <cellStyle name="Comma 4 2 4 2 2" xfId="17621"/>
    <cellStyle name="Comma 4 2 4 3" xfId="17622"/>
    <cellStyle name="Comma 4 2 4 4" xfId="17623"/>
    <cellStyle name="Comma 4 2 4 5" xfId="17624"/>
    <cellStyle name="Comma 4 2 4 6" xfId="17625"/>
    <cellStyle name="Comma 4 2 4 7" xfId="17626"/>
    <cellStyle name="Comma 4 2 4 8" xfId="17627"/>
    <cellStyle name="Comma 4 2 4 9" xfId="17628"/>
    <cellStyle name="Comma 4 2 5" xfId="17629"/>
    <cellStyle name="Comma 4 2 5 2" xfId="17630"/>
    <cellStyle name="Comma 4 2 5 2 2" xfId="17631"/>
    <cellStyle name="Comma 4 2 5 3" xfId="17632"/>
    <cellStyle name="Comma 4 2 5 4" xfId="17633"/>
    <cellStyle name="Comma 4 2 5 5" xfId="17634"/>
    <cellStyle name="Comma 4 2 5 6" xfId="17635"/>
    <cellStyle name="Comma 4 2 5 7" xfId="17636"/>
    <cellStyle name="Comma 4 2 5 8" xfId="17637"/>
    <cellStyle name="Comma 4 2 5 9" xfId="17638"/>
    <cellStyle name="Comma 4 2 6" xfId="17639"/>
    <cellStyle name="Comma 4 2 6 2" xfId="17640"/>
    <cellStyle name="Comma 4 2 6 2 2" xfId="17641"/>
    <cellStyle name="Comma 4 2 6 3" xfId="17642"/>
    <cellStyle name="Comma 4 2 6 4" xfId="17643"/>
    <cellStyle name="Comma 4 2 6 5" xfId="17644"/>
    <cellStyle name="Comma 4 2 6 6" xfId="17645"/>
    <cellStyle name="Comma 4 2 6 7" xfId="17646"/>
    <cellStyle name="Comma 4 2 6 8" xfId="17647"/>
    <cellStyle name="Comma 4 2 6 9" xfId="17648"/>
    <cellStyle name="Comma 4 2 7" xfId="17649"/>
    <cellStyle name="Comma 4 2 7 2" xfId="17650"/>
    <cellStyle name="Comma 4 2 7 2 2" xfId="17651"/>
    <cellStyle name="Comma 4 2 7 3" xfId="17652"/>
    <cellStyle name="Comma 4 2 7 4" xfId="17653"/>
    <cellStyle name="Comma 4 2 7 5" xfId="17654"/>
    <cellStyle name="Comma 4 2 7 6" xfId="17655"/>
    <cellStyle name="Comma 4 2 7 7" xfId="17656"/>
    <cellStyle name="Comma 4 2 7 8" xfId="17657"/>
    <cellStyle name="Comma 4 2 7 9" xfId="17658"/>
    <cellStyle name="Comma 4 2 8" xfId="17659"/>
    <cellStyle name="Comma 4 2 8 2" xfId="17660"/>
    <cellStyle name="Comma 4 2 8 2 2" xfId="17661"/>
    <cellStyle name="Comma 4 2 8 3" xfId="17662"/>
    <cellStyle name="Comma 4 2 8 4" xfId="17663"/>
    <cellStyle name="Comma 4 2 8 5" xfId="17664"/>
    <cellStyle name="Comma 4 2 8 6" xfId="17665"/>
    <cellStyle name="Comma 4 2 8 7" xfId="17666"/>
    <cellStyle name="Comma 4 2 8 8" xfId="17667"/>
    <cellStyle name="Comma 4 2 8 9" xfId="17668"/>
    <cellStyle name="Comma 4 2 9" xfId="17669"/>
    <cellStyle name="Comma 4 2 9 2" xfId="17670"/>
    <cellStyle name="Comma 4 2 9 2 2" xfId="17671"/>
    <cellStyle name="Comma 4 2 9 3" xfId="17672"/>
    <cellStyle name="Comma 4 2 9 4" xfId="17673"/>
    <cellStyle name="Comma 4 2 9 5" xfId="17674"/>
    <cellStyle name="Comma 4 2 9 6" xfId="17675"/>
    <cellStyle name="Comma 4 2 9 7" xfId="17676"/>
    <cellStyle name="Comma 4 2 9 8" xfId="17677"/>
    <cellStyle name="Comma 4 2 9 9" xfId="17678"/>
    <cellStyle name="Comma 4 20" xfId="17679"/>
    <cellStyle name="Comma 4 21" xfId="17680"/>
    <cellStyle name="Comma 4 22" xfId="17681"/>
    <cellStyle name="Comma 4 23" xfId="17682"/>
    <cellStyle name="Comma 4 24" xfId="17683"/>
    <cellStyle name="Comma 4 25" xfId="17684"/>
    <cellStyle name="Comma 4 26" xfId="17685"/>
    <cellStyle name="Comma 4 27" xfId="17686"/>
    <cellStyle name="Comma 4 28" xfId="17687"/>
    <cellStyle name="Comma 4 29" xfId="17688"/>
    <cellStyle name="Comma 4 3" xfId="17689"/>
    <cellStyle name="Comma 4 3 10" xfId="17690"/>
    <cellStyle name="Comma 4 3 10 2" xfId="17691"/>
    <cellStyle name="Comma 4 3 10 2 2" xfId="17692"/>
    <cellStyle name="Comma 4 3 10 3" xfId="17693"/>
    <cellStyle name="Comma 4 3 10 4" xfId="17694"/>
    <cellStyle name="Comma 4 3 10 5" xfId="17695"/>
    <cellStyle name="Comma 4 3 10 6" xfId="17696"/>
    <cellStyle name="Comma 4 3 10 7" xfId="17697"/>
    <cellStyle name="Comma 4 3 10 8" xfId="17698"/>
    <cellStyle name="Comma 4 3 10 9" xfId="17699"/>
    <cellStyle name="Comma 4 3 11" xfId="17700"/>
    <cellStyle name="Comma 4 3 11 2" xfId="17701"/>
    <cellStyle name="Comma 4 3 11 2 2" xfId="17702"/>
    <cellStyle name="Comma 4 3 11 3" xfId="17703"/>
    <cellStyle name="Comma 4 3 11 4" xfId="17704"/>
    <cellStyle name="Comma 4 3 11 5" xfId="17705"/>
    <cellStyle name="Comma 4 3 11 6" xfId="17706"/>
    <cellStyle name="Comma 4 3 11 7" xfId="17707"/>
    <cellStyle name="Comma 4 3 11 8" xfId="17708"/>
    <cellStyle name="Comma 4 3 11 9" xfId="17709"/>
    <cellStyle name="Comma 4 3 12" xfId="17710"/>
    <cellStyle name="Comma 4 3 12 2" xfId="17711"/>
    <cellStyle name="Comma 4 3 12 2 2" xfId="17712"/>
    <cellStyle name="Comma 4 3 12 3" xfId="17713"/>
    <cellStyle name="Comma 4 3 12 4" xfId="17714"/>
    <cellStyle name="Comma 4 3 12 5" xfId="17715"/>
    <cellStyle name="Comma 4 3 12 6" xfId="17716"/>
    <cellStyle name="Comma 4 3 12 7" xfId="17717"/>
    <cellStyle name="Comma 4 3 12 8" xfId="17718"/>
    <cellStyle name="Comma 4 3 12 9" xfId="17719"/>
    <cellStyle name="Comma 4 3 13" xfId="17720"/>
    <cellStyle name="Comma 4 3 13 2" xfId="17721"/>
    <cellStyle name="Comma 4 3 13 2 2" xfId="17722"/>
    <cellStyle name="Comma 4 3 13 3" xfId="17723"/>
    <cellStyle name="Comma 4 3 13 4" xfId="17724"/>
    <cellStyle name="Comma 4 3 13 5" xfId="17725"/>
    <cellStyle name="Comma 4 3 13 6" xfId="17726"/>
    <cellStyle name="Comma 4 3 13 7" xfId="17727"/>
    <cellStyle name="Comma 4 3 13 8" xfId="17728"/>
    <cellStyle name="Comma 4 3 13 9" xfId="17729"/>
    <cellStyle name="Comma 4 3 14" xfId="17730"/>
    <cellStyle name="Comma 4 3 14 2" xfId="17731"/>
    <cellStyle name="Comma 4 3 14 2 2" xfId="17732"/>
    <cellStyle name="Comma 4 3 14 3" xfId="17733"/>
    <cellStyle name="Comma 4 3 14 4" xfId="17734"/>
    <cellStyle name="Comma 4 3 14 5" xfId="17735"/>
    <cellStyle name="Comma 4 3 14 6" xfId="17736"/>
    <cellStyle name="Comma 4 3 14 7" xfId="17737"/>
    <cellStyle name="Comma 4 3 14 8" xfId="17738"/>
    <cellStyle name="Comma 4 3 14 9" xfId="17739"/>
    <cellStyle name="Comma 4 3 15" xfId="17740"/>
    <cellStyle name="Comma 4 3 15 2" xfId="17741"/>
    <cellStyle name="Comma 4 3 16" xfId="17742"/>
    <cellStyle name="Comma 4 3 17" xfId="17743"/>
    <cellStyle name="Comma 4 3 18" xfId="17744"/>
    <cellStyle name="Comma 4 3 19" xfId="17745"/>
    <cellStyle name="Comma 4 3 2" xfId="17746"/>
    <cellStyle name="Comma 4 3 2 2" xfId="17747"/>
    <cellStyle name="Comma 4 3 2 2 2" xfId="17748"/>
    <cellStyle name="Comma 4 3 2 3" xfId="17749"/>
    <cellStyle name="Comma 4 3 2 4" xfId="17750"/>
    <cellStyle name="Comma 4 3 2 5" xfId="17751"/>
    <cellStyle name="Comma 4 3 2 6" xfId="17752"/>
    <cellStyle name="Comma 4 3 2 7" xfId="17753"/>
    <cellStyle name="Comma 4 3 2 8" xfId="17754"/>
    <cellStyle name="Comma 4 3 2 9" xfId="17755"/>
    <cellStyle name="Comma 4 3 20" xfId="17756"/>
    <cellStyle name="Comma 4 3 21" xfId="17757"/>
    <cellStyle name="Comma 4 3 22" xfId="17758"/>
    <cellStyle name="Comma 4 3 23" xfId="17759"/>
    <cellStyle name="Comma 4 3 24" xfId="17760"/>
    <cellStyle name="Comma 4 3 25" xfId="17761"/>
    <cellStyle name="Comma 4 3 25 2" xfId="17762"/>
    <cellStyle name="Comma 4 3 25 2 2" xfId="17763"/>
    <cellStyle name="Comma 4 3 25 3" xfId="17764"/>
    <cellStyle name="Comma 4 3 26" xfId="17765"/>
    <cellStyle name="Comma 4 3 27" xfId="17766"/>
    <cellStyle name="Comma 4 3 28" xfId="17767"/>
    <cellStyle name="Comma 4 3 29" xfId="17768"/>
    <cellStyle name="Comma 4 3 3" xfId="17769"/>
    <cellStyle name="Comma 4 3 3 2" xfId="17770"/>
    <cellStyle name="Comma 4 3 3 2 2" xfId="17771"/>
    <cellStyle name="Comma 4 3 3 3" xfId="17772"/>
    <cellStyle name="Comma 4 3 3 4" xfId="17773"/>
    <cellStyle name="Comma 4 3 3 5" xfId="17774"/>
    <cellStyle name="Comma 4 3 3 6" xfId="17775"/>
    <cellStyle name="Comma 4 3 3 7" xfId="17776"/>
    <cellStyle name="Comma 4 3 3 8" xfId="17777"/>
    <cellStyle name="Comma 4 3 3 9" xfId="17778"/>
    <cellStyle name="Comma 4 3 30" xfId="17779"/>
    <cellStyle name="Comma 4 3 31" xfId="17780"/>
    <cellStyle name="Comma 4 3 32" xfId="17781"/>
    <cellStyle name="Comma 4 3 4" xfId="17782"/>
    <cellStyle name="Comma 4 3 4 2" xfId="17783"/>
    <cellStyle name="Comma 4 3 4 2 2" xfId="17784"/>
    <cellStyle name="Comma 4 3 4 3" xfId="17785"/>
    <cellStyle name="Comma 4 3 4 4" xfId="17786"/>
    <cellStyle name="Comma 4 3 4 5" xfId="17787"/>
    <cellStyle name="Comma 4 3 4 6" xfId="17788"/>
    <cellStyle name="Comma 4 3 4 7" xfId="17789"/>
    <cellStyle name="Comma 4 3 4 8" xfId="17790"/>
    <cellStyle name="Comma 4 3 4 9" xfId="17791"/>
    <cellStyle name="Comma 4 3 5" xfId="17792"/>
    <cellStyle name="Comma 4 3 5 2" xfId="17793"/>
    <cellStyle name="Comma 4 3 5 2 2" xfId="17794"/>
    <cellStyle name="Comma 4 3 5 3" xfId="17795"/>
    <cellStyle name="Comma 4 3 5 4" xfId="17796"/>
    <cellStyle name="Comma 4 3 5 5" xfId="17797"/>
    <cellStyle name="Comma 4 3 5 6" xfId="17798"/>
    <cellStyle name="Comma 4 3 5 7" xfId="17799"/>
    <cellStyle name="Comma 4 3 5 8" xfId="17800"/>
    <cellStyle name="Comma 4 3 5 9" xfId="17801"/>
    <cellStyle name="Comma 4 3 6" xfId="17802"/>
    <cellStyle name="Comma 4 3 6 2" xfId="17803"/>
    <cellStyle name="Comma 4 3 6 2 2" xfId="17804"/>
    <cellStyle name="Comma 4 3 6 3" xfId="17805"/>
    <cellStyle name="Comma 4 3 6 4" xfId="17806"/>
    <cellStyle name="Comma 4 3 6 5" xfId="17807"/>
    <cellStyle name="Comma 4 3 6 6" xfId="17808"/>
    <cellStyle name="Comma 4 3 6 7" xfId="17809"/>
    <cellStyle name="Comma 4 3 6 8" xfId="17810"/>
    <cellStyle name="Comma 4 3 6 9" xfId="17811"/>
    <cellStyle name="Comma 4 3 7" xfId="17812"/>
    <cellStyle name="Comma 4 3 7 2" xfId="17813"/>
    <cellStyle name="Comma 4 3 7 2 2" xfId="17814"/>
    <cellStyle name="Comma 4 3 7 3" xfId="17815"/>
    <cellStyle name="Comma 4 3 7 4" xfId="17816"/>
    <cellStyle name="Comma 4 3 7 5" xfId="17817"/>
    <cellStyle name="Comma 4 3 7 6" xfId="17818"/>
    <cellStyle name="Comma 4 3 7 7" xfId="17819"/>
    <cellStyle name="Comma 4 3 7 8" xfId="17820"/>
    <cellStyle name="Comma 4 3 7 9" xfId="17821"/>
    <cellStyle name="Comma 4 3 8" xfId="17822"/>
    <cellStyle name="Comma 4 3 8 2" xfId="17823"/>
    <cellStyle name="Comma 4 3 8 2 2" xfId="17824"/>
    <cellStyle name="Comma 4 3 8 3" xfId="17825"/>
    <cellStyle name="Comma 4 3 8 4" xfId="17826"/>
    <cellStyle name="Comma 4 3 8 5" xfId="17827"/>
    <cellStyle name="Comma 4 3 8 6" xfId="17828"/>
    <cellStyle name="Comma 4 3 8 7" xfId="17829"/>
    <cellStyle name="Comma 4 3 8 8" xfId="17830"/>
    <cellStyle name="Comma 4 3 8 9" xfId="17831"/>
    <cellStyle name="Comma 4 3 9" xfId="17832"/>
    <cellStyle name="Comma 4 3 9 2" xfId="17833"/>
    <cellStyle name="Comma 4 3 9 2 2" xfId="17834"/>
    <cellStyle name="Comma 4 3 9 3" xfId="17835"/>
    <cellStyle name="Comma 4 3 9 4" xfId="17836"/>
    <cellStyle name="Comma 4 3 9 5" xfId="17837"/>
    <cellStyle name="Comma 4 3 9 6" xfId="17838"/>
    <cellStyle name="Comma 4 3 9 7" xfId="17839"/>
    <cellStyle name="Comma 4 3 9 8" xfId="17840"/>
    <cellStyle name="Comma 4 3 9 9" xfId="17841"/>
    <cellStyle name="Comma 4 30" xfId="17842"/>
    <cellStyle name="Comma 4 31" xfId="17843"/>
    <cellStyle name="Comma 4 32" xfId="17844"/>
    <cellStyle name="Comma 4 33" xfId="5"/>
    <cellStyle name="Comma 4 33 2" xfId="17845"/>
    <cellStyle name="Comma 4 34" xfId="17846"/>
    <cellStyle name="Comma 4 34 2" xfId="17847"/>
    <cellStyle name="Comma 4 34 3" xfId="17848"/>
    <cellStyle name="Comma 4 35" xfId="17849"/>
    <cellStyle name="Comma 4 36" xfId="17850"/>
    <cellStyle name="Comma 4 37" xfId="17851"/>
    <cellStyle name="Comma 4 38" xfId="17852"/>
    <cellStyle name="Comma 4 39" xfId="17853"/>
    <cellStyle name="Comma 4 4" xfId="17854"/>
    <cellStyle name="Comma 4 4 10" xfId="17855"/>
    <cellStyle name="Comma 4 4 10 2" xfId="17856"/>
    <cellStyle name="Comma 4 4 10 2 2" xfId="17857"/>
    <cellStyle name="Comma 4 4 10 3" xfId="17858"/>
    <cellStyle name="Comma 4 4 10 4" xfId="17859"/>
    <cellStyle name="Comma 4 4 10 5" xfId="17860"/>
    <cellStyle name="Comma 4 4 10 6" xfId="17861"/>
    <cellStyle name="Comma 4 4 10 7" xfId="17862"/>
    <cellStyle name="Comma 4 4 10 8" xfId="17863"/>
    <cellStyle name="Comma 4 4 10 9" xfId="17864"/>
    <cellStyle name="Comma 4 4 11" xfId="17865"/>
    <cellStyle name="Comma 4 4 11 2" xfId="17866"/>
    <cellStyle name="Comma 4 4 11 2 2" xfId="17867"/>
    <cellStyle name="Comma 4 4 11 3" xfId="17868"/>
    <cellStyle name="Comma 4 4 11 4" xfId="17869"/>
    <cellStyle name="Comma 4 4 11 5" xfId="17870"/>
    <cellStyle name="Comma 4 4 11 6" xfId="17871"/>
    <cellStyle name="Comma 4 4 11 7" xfId="17872"/>
    <cellStyle name="Comma 4 4 11 8" xfId="17873"/>
    <cellStyle name="Comma 4 4 11 9" xfId="17874"/>
    <cellStyle name="Comma 4 4 12" xfId="17875"/>
    <cellStyle name="Comma 4 4 12 2" xfId="17876"/>
    <cellStyle name="Comma 4 4 12 2 2" xfId="17877"/>
    <cellStyle name="Comma 4 4 12 3" xfId="17878"/>
    <cellStyle name="Comma 4 4 12 4" xfId="17879"/>
    <cellStyle name="Comma 4 4 12 5" xfId="17880"/>
    <cellStyle name="Comma 4 4 12 6" xfId="17881"/>
    <cellStyle name="Comma 4 4 12 7" xfId="17882"/>
    <cellStyle name="Comma 4 4 12 8" xfId="17883"/>
    <cellStyle name="Comma 4 4 12 9" xfId="17884"/>
    <cellStyle name="Comma 4 4 13" xfId="17885"/>
    <cellStyle name="Comma 4 4 13 2" xfId="17886"/>
    <cellStyle name="Comma 4 4 13 2 2" xfId="17887"/>
    <cellStyle name="Comma 4 4 13 3" xfId="17888"/>
    <cellStyle name="Comma 4 4 13 4" xfId="17889"/>
    <cellStyle name="Comma 4 4 13 5" xfId="17890"/>
    <cellStyle name="Comma 4 4 13 6" xfId="17891"/>
    <cellStyle name="Comma 4 4 13 7" xfId="17892"/>
    <cellStyle name="Comma 4 4 13 8" xfId="17893"/>
    <cellStyle name="Comma 4 4 13 9" xfId="17894"/>
    <cellStyle name="Comma 4 4 14" xfId="17895"/>
    <cellStyle name="Comma 4 4 14 2" xfId="17896"/>
    <cellStyle name="Comma 4 4 14 2 2" xfId="17897"/>
    <cellStyle name="Comma 4 4 14 3" xfId="17898"/>
    <cellStyle name="Comma 4 4 14 4" xfId="17899"/>
    <cellStyle name="Comma 4 4 14 5" xfId="17900"/>
    <cellStyle name="Comma 4 4 14 6" xfId="17901"/>
    <cellStyle name="Comma 4 4 14 7" xfId="17902"/>
    <cellStyle name="Comma 4 4 14 8" xfId="17903"/>
    <cellStyle name="Comma 4 4 14 9" xfId="17904"/>
    <cellStyle name="Comma 4 4 15" xfId="17905"/>
    <cellStyle name="Comma 4 4 15 2" xfId="17906"/>
    <cellStyle name="Comma 4 4 16" xfId="17907"/>
    <cellStyle name="Comma 4 4 17" xfId="17908"/>
    <cellStyle name="Comma 4 4 18" xfId="17909"/>
    <cellStyle name="Comma 4 4 19" xfId="17910"/>
    <cellStyle name="Comma 4 4 2" xfId="17911"/>
    <cellStyle name="Comma 4 4 2 2" xfId="17912"/>
    <cellStyle name="Comma 4 4 2 2 2" xfId="17913"/>
    <cellStyle name="Comma 4 4 2 3" xfId="17914"/>
    <cellStyle name="Comma 4 4 2 4" xfId="17915"/>
    <cellStyle name="Comma 4 4 2 5" xfId="17916"/>
    <cellStyle name="Comma 4 4 2 6" xfId="17917"/>
    <cellStyle name="Comma 4 4 2 7" xfId="17918"/>
    <cellStyle name="Comma 4 4 2 8" xfId="17919"/>
    <cellStyle name="Comma 4 4 2 9" xfId="17920"/>
    <cellStyle name="Comma 4 4 20" xfId="17921"/>
    <cellStyle name="Comma 4 4 21" xfId="17922"/>
    <cellStyle name="Comma 4 4 22" xfId="17923"/>
    <cellStyle name="Comma 4 4 23" xfId="17924"/>
    <cellStyle name="Comma 4 4 24" xfId="17925"/>
    <cellStyle name="Comma 4 4 25" xfId="17926"/>
    <cellStyle name="Comma 4 4 26" xfId="17927"/>
    <cellStyle name="Comma 4 4 27" xfId="17928"/>
    <cellStyle name="Comma 4 4 28" xfId="17929"/>
    <cellStyle name="Comma 4 4 29" xfId="17930"/>
    <cellStyle name="Comma 4 4 3" xfId="17931"/>
    <cellStyle name="Comma 4 4 3 2" xfId="17932"/>
    <cellStyle name="Comma 4 4 3 2 2" xfId="17933"/>
    <cellStyle name="Comma 4 4 3 3" xfId="17934"/>
    <cellStyle name="Comma 4 4 3 4" xfId="17935"/>
    <cellStyle name="Comma 4 4 3 5" xfId="17936"/>
    <cellStyle name="Comma 4 4 3 6" xfId="17937"/>
    <cellStyle name="Comma 4 4 3 7" xfId="17938"/>
    <cellStyle name="Comma 4 4 3 8" xfId="17939"/>
    <cellStyle name="Comma 4 4 3 9" xfId="17940"/>
    <cellStyle name="Comma 4 4 30" xfId="17941"/>
    <cellStyle name="Comma 4 4 31" xfId="17942"/>
    <cellStyle name="Comma 4 4 32" xfId="17943"/>
    <cellStyle name="Comma 4 4 4" xfId="17944"/>
    <cellStyle name="Comma 4 4 4 2" xfId="17945"/>
    <cellStyle name="Comma 4 4 4 2 2" xfId="17946"/>
    <cellStyle name="Comma 4 4 4 3" xfId="17947"/>
    <cellStyle name="Comma 4 4 4 4" xfId="17948"/>
    <cellStyle name="Comma 4 4 4 5" xfId="17949"/>
    <cellStyle name="Comma 4 4 4 6" xfId="17950"/>
    <cellStyle name="Comma 4 4 4 7" xfId="17951"/>
    <cellStyle name="Comma 4 4 4 8" xfId="17952"/>
    <cellStyle name="Comma 4 4 4 9" xfId="17953"/>
    <cellStyle name="Comma 4 4 5" xfId="17954"/>
    <cellStyle name="Comma 4 4 5 2" xfId="17955"/>
    <cellStyle name="Comma 4 4 5 2 2" xfId="17956"/>
    <cellStyle name="Comma 4 4 5 3" xfId="17957"/>
    <cellStyle name="Comma 4 4 5 4" xfId="17958"/>
    <cellStyle name="Comma 4 4 5 5" xfId="17959"/>
    <cellStyle name="Comma 4 4 5 6" xfId="17960"/>
    <cellStyle name="Comma 4 4 5 7" xfId="17961"/>
    <cellStyle name="Comma 4 4 5 8" xfId="17962"/>
    <cellStyle name="Comma 4 4 5 9" xfId="17963"/>
    <cellStyle name="Comma 4 4 6" xfId="17964"/>
    <cellStyle name="Comma 4 4 6 2" xfId="17965"/>
    <cellStyle name="Comma 4 4 6 2 2" xfId="17966"/>
    <cellStyle name="Comma 4 4 6 3" xfId="17967"/>
    <cellStyle name="Comma 4 4 6 4" xfId="17968"/>
    <cellStyle name="Comma 4 4 6 5" xfId="17969"/>
    <cellStyle name="Comma 4 4 6 6" xfId="17970"/>
    <cellStyle name="Comma 4 4 6 7" xfId="17971"/>
    <cellStyle name="Comma 4 4 6 8" xfId="17972"/>
    <cellStyle name="Comma 4 4 6 9" xfId="17973"/>
    <cellStyle name="Comma 4 4 7" xfId="17974"/>
    <cellStyle name="Comma 4 4 7 2" xfId="17975"/>
    <cellStyle name="Comma 4 4 7 2 2" xfId="17976"/>
    <cellStyle name="Comma 4 4 7 3" xfId="17977"/>
    <cellStyle name="Comma 4 4 7 4" xfId="17978"/>
    <cellStyle name="Comma 4 4 7 5" xfId="17979"/>
    <cellStyle name="Comma 4 4 7 6" xfId="17980"/>
    <cellStyle name="Comma 4 4 7 7" xfId="17981"/>
    <cellStyle name="Comma 4 4 7 8" xfId="17982"/>
    <cellStyle name="Comma 4 4 7 9" xfId="17983"/>
    <cellStyle name="Comma 4 4 8" xfId="17984"/>
    <cellStyle name="Comma 4 4 8 2" xfId="17985"/>
    <cellStyle name="Comma 4 4 8 2 2" xfId="17986"/>
    <cellStyle name="Comma 4 4 8 3" xfId="17987"/>
    <cellStyle name="Comma 4 4 8 4" xfId="17988"/>
    <cellStyle name="Comma 4 4 8 5" xfId="17989"/>
    <cellStyle name="Comma 4 4 8 6" xfId="17990"/>
    <cellStyle name="Comma 4 4 8 7" xfId="17991"/>
    <cellStyle name="Comma 4 4 8 8" xfId="17992"/>
    <cellStyle name="Comma 4 4 8 9" xfId="17993"/>
    <cellStyle name="Comma 4 4 9" xfId="17994"/>
    <cellStyle name="Comma 4 4 9 2" xfId="17995"/>
    <cellStyle name="Comma 4 4 9 2 2" xfId="17996"/>
    <cellStyle name="Comma 4 4 9 3" xfId="17997"/>
    <cellStyle name="Comma 4 4 9 4" xfId="17998"/>
    <cellStyle name="Comma 4 4 9 5" xfId="17999"/>
    <cellStyle name="Comma 4 4 9 6" xfId="18000"/>
    <cellStyle name="Comma 4 4 9 7" xfId="18001"/>
    <cellStyle name="Comma 4 4 9 8" xfId="18002"/>
    <cellStyle name="Comma 4 4 9 9" xfId="18003"/>
    <cellStyle name="Comma 4 40" xfId="18004"/>
    <cellStyle name="Comma 4 5" xfId="18005"/>
    <cellStyle name="Comma 4 5 10" xfId="18006"/>
    <cellStyle name="Comma 4 5 10 2" xfId="18007"/>
    <cellStyle name="Comma 4 5 10 2 2" xfId="18008"/>
    <cellStyle name="Comma 4 5 10 3" xfId="18009"/>
    <cellStyle name="Comma 4 5 10 4" xfId="18010"/>
    <cellStyle name="Comma 4 5 10 5" xfId="18011"/>
    <cellStyle name="Comma 4 5 10 6" xfId="18012"/>
    <cellStyle name="Comma 4 5 10 7" xfId="18013"/>
    <cellStyle name="Comma 4 5 10 8" xfId="18014"/>
    <cellStyle name="Comma 4 5 10 9" xfId="18015"/>
    <cellStyle name="Comma 4 5 11" xfId="18016"/>
    <cellStyle name="Comma 4 5 11 2" xfId="18017"/>
    <cellStyle name="Comma 4 5 11 2 2" xfId="18018"/>
    <cellStyle name="Comma 4 5 11 3" xfId="18019"/>
    <cellStyle name="Comma 4 5 11 4" xfId="18020"/>
    <cellStyle name="Comma 4 5 11 5" xfId="18021"/>
    <cellStyle name="Comma 4 5 11 6" xfId="18022"/>
    <cellStyle name="Comma 4 5 11 7" xfId="18023"/>
    <cellStyle name="Comma 4 5 11 8" xfId="18024"/>
    <cellStyle name="Comma 4 5 11 9" xfId="18025"/>
    <cellStyle name="Comma 4 5 12" xfId="18026"/>
    <cellStyle name="Comma 4 5 12 2" xfId="18027"/>
    <cellStyle name="Comma 4 5 12 2 2" xfId="18028"/>
    <cellStyle name="Comma 4 5 12 3" xfId="18029"/>
    <cellStyle name="Comma 4 5 12 4" xfId="18030"/>
    <cellStyle name="Comma 4 5 12 5" xfId="18031"/>
    <cellStyle name="Comma 4 5 12 6" xfId="18032"/>
    <cellStyle name="Comma 4 5 12 7" xfId="18033"/>
    <cellStyle name="Comma 4 5 12 8" xfId="18034"/>
    <cellStyle name="Comma 4 5 12 9" xfId="18035"/>
    <cellStyle name="Comma 4 5 13" xfId="18036"/>
    <cellStyle name="Comma 4 5 13 2" xfId="18037"/>
    <cellStyle name="Comma 4 5 13 2 2" xfId="18038"/>
    <cellStyle name="Comma 4 5 13 3" xfId="18039"/>
    <cellStyle name="Comma 4 5 13 4" xfId="18040"/>
    <cellStyle name="Comma 4 5 13 5" xfId="18041"/>
    <cellStyle name="Comma 4 5 13 6" xfId="18042"/>
    <cellStyle name="Comma 4 5 13 7" xfId="18043"/>
    <cellStyle name="Comma 4 5 13 8" xfId="18044"/>
    <cellStyle name="Comma 4 5 13 9" xfId="18045"/>
    <cellStyle name="Comma 4 5 14" xfId="18046"/>
    <cellStyle name="Comma 4 5 14 2" xfId="18047"/>
    <cellStyle name="Comma 4 5 14 2 2" xfId="18048"/>
    <cellStyle name="Comma 4 5 14 3" xfId="18049"/>
    <cellStyle name="Comma 4 5 14 4" xfId="18050"/>
    <cellStyle name="Comma 4 5 14 5" xfId="18051"/>
    <cellStyle name="Comma 4 5 14 6" xfId="18052"/>
    <cellStyle name="Comma 4 5 14 7" xfId="18053"/>
    <cellStyle name="Comma 4 5 14 8" xfId="18054"/>
    <cellStyle name="Comma 4 5 14 9" xfId="18055"/>
    <cellStyle name="Comma 4 5 15" xfId="18056"/>
    <cellStyle name="Comma 4 5 15 2" xfId="18057"/>
    <cellStyle name="Comma 4 5 16" xfId="18058"/>
    <cellStyle name="Comma 4 5 17" xfId="18059"/>
    <cellStyle name="Comma 4 5 18" xfId="18060"/>
    <cellStyle name="Comma 4 5 19" xfId="18061"/>
    <cellStyle name="Comma 4 5 2" xfId="18062"/>
    <cellStyle name="Comma 4 5 2 2" xfId="18063"/>
    <cellStyle name="Comma 4 5 2 2 2" xfId="18064"/>
    <cellStyle name="Comma 4 5 2 3" xfId="18065"/>
    <cellStyle name="Comma 4 5 2 4" xfId="18066"/>
    <cellStyle name="Comma 4 5 2 5" xfId="18067"/>
    <cellStyle name="Comma 4 5 2 6" xfId="18068"/>
    <cellStyle name="Comma 4 5 2 7" xfId="18069"/>
    <cellStyle name="Comma 4 5 2 8" xfId="18070"/>
    <cellStyle name="Comma 4 5 2 9" xfId="18071"/>
    <cellStyle name="Comma 4 5 20" xfId="18072"/>
    <cellStyle name="Comma 4 5 21" xfId="18073"/>
    <cellStyle name="Comma 4 5 22" xfId="18074"/>
    <cellStyle name="Comma 4 5 23" xfId="18075"/>
    <cellStyle name="Comma 4 5 24" xfId="18076"/>
    <cellStyle name="Comma 4 5 25" xfId="18077"/>
    <cellStyle name="Comma 4 5 26" xfId="18078"/>
    <cellStyle name="Comma 4 5 27" xfId="18079"/>
    <cellStyle name="Comma 4 5 28" xfId="18080"/>
    <cellStyle name="Comma 4 5 29" xfId="18081"/>
    <cellStyle name="Comma 4 5 3" xfId="18082"/>
    <cellStyle name="Comma 4 5 3 2" xfId="18083"/>
    <cellStyle name="Comma 4 5 3 2 2" xfId="18084"/>
    <cellStyle name="Comma 4 5 3 3" xfId="18085"/>
    <cellStyle name="Comma 4 5 3 4" xfId="18086"/>
    <cellStyle name="Comma 4 5 3 5" xfId="18087"/>
    <cellStyle name="Comma 4 5 3 6" xfId="18088"/>
    <cellStyle name="Comma 4 5 3 7" xfId="18089"/>
    <cellStyle name="Comma 4 5 3 8" xfId="18090"/>
    <cellStyle name="Comma 4 5 3 9" xfId="18091"/>
    <cellStyle name="Comma 4 5 30" xfId="18092"/>
    <cellStyle name="Comma 4 5 31" xfId="18093"/>
    <cellStyle name="Comma 4 5 32" xfId="18094"/>
    <cellStyle name="Comma 4 5 4" xfId="18095"/>
    <cellStyle name="Comma 4 5 4 2" xfId="18096"/>
    <cellStyle name="Comma 4 5 4 2 2" xfId="18097"/>
    <cellStyle name="Comma 4 5 4 3" xfId="18098"/>
    <cellStyle name="Comma 4 5 4 4" xfId="18099"/>
    <cellStyle name="Comma 4 5 4 5" xfId="18100"/>
    <cellStyle name="Comma 4 5 4 6" xfId="18101"/>
    <cellStyle name="Comma 4 5 4 7" xfId="18102"/>
    <cellStyle name="Comma 4 5 4 8" xfId="18103"/>
    <cellStyle name="Comma 4 5 4 9" xfId="18104"/>
    <cellStyle name="Comma 4 5 5" xfId="18105"/>
    <cellStyle name="Comma 4 5 5 2" xfId="18106"/>
    <cellStyle name="Comma 4 5 5 2 2" xfId="18107"/>
    <cellStyle name="Comma 4 5 5 3" xfId="18108"/>
    <cellStyle name="Comma 4 5 5 4" xfId="18109"/>
    <cellStyle name="Comma 4 5 5 5" xfId="18110"/>
    <cellStyle name="Comma 4 5 5 6" xfId="18111"/>
    <cellStyle name="Comma 4 5 5 7" xfId="18112"/>
    <cellStyle name="Comma 4 5 5 8" xfId="18113"/>
    <cellStyle name="Comma 4 5 5 9" xfId="18114"/>
    <cellStyle name="Comma 4 5 6" xfId="18115"/>
    <cellStyle name="Comma 4 5 6 2" xfId="18116"/>
    <cellStyle name="Comma 4 5 6 2 2" xfId="18117"/>
    <cellStyle name="Comma 4 5 6 3" xfId="18118"/>
    <cellStyle name="Comma 4 5 6 4" xfId="18119"/>
    <cellStyle name="Comma 4 5 6 5" xfId="18120"/>
    <cellStyle name="Comma 4 5 6 6" xfId="18121"/>
    <cellStyle name="Comma 4 5 6 7" xfId="18122"/>
    <cellStyle name="Comma 4 5 6 8" xfId="18123"/>
    <cellStyle name="Comma 4 5 6 9" xfId="18124"/>
    <cellStyle name="Comma 4 5 7" xfId="18125"/>
    <cellStyle name="Comma 4 5 7 2" xfId="18126"/>
    <cellStyle name="Comma 4 5 7 2 2" xfId="18127"/>
    <cellStyle name="Comma 4 5 7 3" xfId="18128"/>
    <cellStyle name="Comma 4 5 7 4" xfId="18129"/>
    <cellStyle name="Comma 4 5 7 5" xfId="18130"/>
    <cellStyle name="Comma 4 5 7 6" xfId="18131"/>
    <cellStyle name="Comma 4 5 7 7" xfId="18132"/>
    <cellStyle name="Comma 4 5 7 8" xfId="18133"/>
    <cellStyle name="Comma 4 5 7 9" xfId="18134"/>
    <cellStyle name="Comma 4 5 8" xfId="18135"/>
    <cellStyle name="Comma 4 5 8 2" xfId="18136"/>
    <cellStyle name="Comma 4 5 8 2 2" xfId="18137"/>
    <cellStyle name="Comma 4 5 8 3" xfId="18138"/>
    <cellStyle name="Comma 4 5 8 4" xfId="18139"/>
    <cellStyle name="Comma 4 5 8 5" xfId="18140"/>
    <cellStyle name="Comma 4 5 8 6" xfId="18141"/>
    <cellStyle name="Comma 4 5 8 7" xfId="18142"/>
    <cellStyle name="Comma 4 5 8 8" xfId="18143"/>
    <cellStyle name="Comma 4 5 8 9" xfId="18144"/>
    <cellStyle name="Comma 4 5 9" xfId="18145"/>
    <cellStyle name="Comma 4 5 9 2" xfId="18146"/>
    <cellStyle name="Comma 4 5 9 2 2" xfId="18147"/>
    <cellStyle name="Comma 4 5 9 3" xfId="18148"/>
    <cellStyle name="Comma 4 5 9 4" xfId="18149"/>
    <cellStyle name="Comma 4 5 9 5" xfId="18150"/>
    <cellStyle name="Comma 4 5 9 6" xfId="18151"/>
    <cellStyle name="Comma 4 5 9 7" xfId="18152"/>
    <cellStyle name="Comma 4 5 9 8" xfId="18153"/>
    <cellStyle name="Comma 4 5 9 9" xfId="18154"/>
    <cellStyle name="Comma 4 6" xfId="18155"/>
    <cellStyle name="Comma 4 6 10" xfId="18156"/>
    <cellStyle name="Comma 4 6 10 2" xfId="18157"/>
    <cellStyle name="Comma 4 6 10 2 2" xfId="18158"/>
    <cellStyle name="Comma 4 6 10 3" xfId="18159"/>
    <cellStyle name="Comma 4 6 10 4" xfId="18160"/>
    <cellStyle name="Comma 4 6 10 5" xfId="18161"/>
    <cellStyle name="Comma 4 6 10 6" xfId="18162"/>
    <cellStyle name="Comma 4 6 10 7" xfId="18163"/>
    <cellStyle name="Comma 4 6 10 8" xfId="18164"/>
    <cellStyle name="Comma 4 6 10 9" xfId="18165"/>
    <cellStyle name="Comma 4 6 11" xfId="18166"/>
    <cellStyle name="Comma 4 6 11 2" xfId="18167"/>
    <cellStyle name="Comma 4 6 11 2 2" xfId="18168"/>
    <cellStyle name="Comma 4 6 11 3" xfId="18169"/>
    <cellStyle name="Comma 4 6 11 4" xfId="18170"/>
    <cellStyle name="Comma 4 6 11 5" xfId="18171"/>
    <cellStyle name="Comma 4 6 11 6" xfId="18172"/>
    <cellStyle name="Comma 4 6 11 7" xfId="18173"/>
    <cellStyle name="Comma 4 6 11 8" xfId="18174"/>
    <cellStyle name="Comma 4 6 11 9" xfId="18175"/>
    <cellStyle name="Comma 4 6 12" xfId="18176"/>
    <cellStyle name="Comma 4 6 12 2" xfId="18177"/>
    <cellStyle name="Comma 4 6 12 2 2" xfId="18178"/>
    <cellStyle name="Comma 4 6 12 3" xfId="18179"/>
    <cellStyle name="Comma 4 6 12 4" xfId="18180"/>
    <cellStyle name="Comma 4 6 12 5" xfId="18181"/>
    <cellStyle name="Comma 4 6 12 6" xfId="18182"/>
    <cellStyle name="Comma 4 6 12 7" xfId="18183"/>
    <cellStyle name="Comma 4 6 12 8" xfId="18184"/>
    <cellStyle name="Comma 4 6 12 9" xfId="18185"/>
    <cellStyle name="Comma 4 6 13" xfId="18186"/>
    <cellStyle name="Comma 4 6 13 2" xfId="18187"/>
    <cellStyle name="Comma 4 6 13 2 2" xfId="18188"/>
    <cellStyle name="Comma 4 6 13 3" xfId="18189"/>
    <cellStyle name="Comma 4 6 13 4" xfId="18190"/>
    <cellStyle name="Comma 4 6 13 5" xfId="18191"/>
    <cellStyle name="Comma 4 6 13 6" xfId="18192"/>
    <cellStyle name="Comma 4 6 13 7" xfId="18193"/>
    <cellStyle name="Comma 4 6 13 8" xfId="18194"/>
    <cellStyle name="Comma 4 6 13 9" xfId="18195"/>
    <cellStyle name="Comma 4 6 14" xfId="18196"/>
    <cellStyle name="Comma 4 6 14 2" xfId="18197"/>
    <cellStyle name="Comma 4 6 14 2 2" xfId="18198"/>
    <cellStyle name="Comma 4 6 14 3" xfId="18199"/>
    <cellStyle name="Comma 4 6 14 4" xfId="18200"/>
    <cellStyle name="Comma 4 6 14 5" xfId="18201"/>
    <cellStyle name="Comma 4 6 14 6" xfId="18202"/>
    <cellStyle name="Comma 4 6 14 7" xfId="18203"/>
    <cellStyle name="Comma 4 6 14 8" xfId="18204"/>
    <cellStyle name="Comma 4 6 14 9" xfId="18205"/>
    <cellStyle name="Comma 4 6 15" xfId="18206"/>
    <cellStyle name="Comma 4 6 15 2" xfId="18207"/>
    <cellStyle name="Comma 4 6 16" xfId="18208"/>
    <cellStyle name="Comma 4 6 17" xfId="18209"/>
    <cellStyle name="Comma 4 6 18" xfId="18210"/>
    <cellStyle name="Comma 4 6 19" xfId="18211"/>
    <cellStyle name="Comma 4 6 2" xfId="18212"/>
    <cellStyle name="Comma 4 6 2 2" xfId="18213"/>
    <cellStyle name="Comma 4 6 2 2 2" xfId="18214"/>
    <cellStyle name="Comma 4 6 2 3" xfId="18215"/>
    <cellStyle name="Comma 4 6 2 4" xfId="18216"/>
    <cellStyle name="Comma 4 6 2 5" xfId="18217"/>
    <cellStyle name="Comma 4 6 2 6" xfId="18218"/>
    <cellStyle name="Comma 4 6 2 7" xfId="18219"/>
    <cellStyle name="Comma 4 6 2 8" xfId="18220"/>
    <cellStyle name="Comma 4 6 2 9" xfId="18221"/>
    <cellStyle name="Comma 4 6 20" xfId="18222"/>
    <cellStyle name="Comma 4 6 21" xfId="18223"/>
    <cellStyle name="Comma 4 6 22" xfId="18224"/>
    <cellStyle name="Comma 4 6 23" xfId="18225"/>
    <cellStyle name="Comma 4 6 24" xfId="18226"/>
    <cellStyle name="Comma 4 6 25" xfId="18227"/>
    <cellStyle name="Comma 4 6 26" xfId="18228"/>
    <cellStyle name="Comma 4 6 27" xfId="18229"/>
    <cellStyle name="Comma 4 6 28" xfId="18230"/>
    <cellStyle name="Comma 4 6 29" xfId="18231"/>
    <cellStyle name="Comma 4 6 3" xfId="18232"/>
    <cellStyle name="Comma 4 6 3 2" xfId="18233"/>
    <cellStyle name="Comma 4 6 3 2 2" xfId="18234"/>
    <cellStyle name="Comma 4 6 3 3" xfId="18235"/>
    <cellStyle name="Comma 4 6 3 4" xfId="18236"/>
    <cellStyle name="Comma 4 6 3 5" xfId="18237"/>
    <cellStyle name="Comma 4 6 3 6" xfId="18238"/>
    <cellStyle name="Comma 4 6 3 7" xfId="18239"/>
    <cellStyle name="Comma 4 6 3 8" xfId="18240"/>
    <cellStyle name="Comma 4 6 3 9" xfId="18241"/>
    <cellStyle name="Comma 4 6 30" xfId="18242"/>
    <cellStyle name="Comma 4 6 31" xfId="18243"/>
    <cellStyle name="Comma 4 6 32" xfId="18244"/>
    <cellStyle name="Comma 4 6 4" xfId="18245"/>
    <cellStyle name="Comma 4 6 4 2" xfId="18246"/>
    <cellStyle name="Comma 4 6 4 2 2" xfId="18247"/>
    <cellStyle name="Comma 4 6 4 3" xfId="18248"/>
    <cellStyle name="Comma 4 6 4 4" xfId="18249"/>
    <cellStyle name="Comma 4 6 4 5" xfId="18250"/>
    <cellStyle name="Comma 4 6 4 6" xfId="18251"/>
    <cellStyle name="Comma 4 6 4 7" xfId="18252"/>
    <cellStyle name="Comma 4 6 4 8" xfId="18253"/>
    <cellStyle name="Comma 4 6 4 9" xfId="18254"/>
    <cellStyle name="Comma 4 6 5" xfId="18255"/>
    <cellStyle name="Comma 4 6 5 2" xfId="18256"/>
    <cellStyle name="Comma 4 6 5 2 2" xfId="18257"/>
    <cellStyle name="Comma 4 6 5 3" xfId="18258"/>
    <cellStyle name="Comma 4 6 5 4" xfId="18259"/>
    <cellStyle name="Comma 4 6 5 5" xfId="18260"/>
    <cellStyle name="Comma 4 6 5 6" xfId="18261"/>
    <cellStyle name="Comma 4 6 5 7" xfId="18262"/>
    <cellStyle name="Comma 4 6 5 8" xfId="18263"/>
    <cellStyle name="Comma 4 6 5 9" xfId="18264"/>
    <cellStyle name="Comma 4 6 6" xfId="18265"/>
    <cellStyle name="Comma 4 6 6 2" xfId="18266"/>
    <cellStyle name="Comma 4 6 6 2 2" xfId="18267"/>
    <cellStyle name="Comma 4 6 6 3" xfId="18268"/>
    <cellStyle name="Comma 4 6 6 4" xfId="18269"/>
    <cellStyle name="Comma 4 6 6 5" xfId="18270"/>
    <cellStyle name="Comma 4 6 6 6" xfId="18271"/>
    <cellStyle name="Comma 4 6 6 7" xfId="18272"/>
    <cellStyle name="Comma 4 6 6 8" xfId="18273"/>
    <cellStyle name="Comma 4 6 6 9" xfId="18274"/>
    <cellStyle name="Comma 4 6 7" xfId="18275"/>
    <cellStyle name="Comma 4 6 7 2" xfId="18276"/>
    <cellStyle name="Comma 4 6 7 2 2" xfId="18277"/>
    <cellStyle name="Comma 4 6 7 3" xfId="18278"/>
    <cellStyle name="Comma 4 6 7 4" xfId="18279"/>
    <cellStyle name="Comma 4 6 7 5" xfId="18280"/>
    <cellStyle name="Comma 4 6 7 6" xfId="18281"/>
    <cellStyle name="Comma 4 6 7 7" xfId="18282"/>
    <cellStyle name="Comma 4 6 7 8" xfId="18283"/>
    <cellStyle name="Comma 4 6 7 9" xfId="18284"/>
    <cellStyle name="Comma 4 6 8" xfId="18285"/>
    <cellStyle name="Comma 4 6 8 2" xfId="18286"/>
    <cellStyle name="Comma 4 6 8 2 2" xfId="18287"/>
    <cellStyle name="Comma 4 6 8 3" xfId="18288"/>
    <cellStyle name="Comma 4 6 8 4" xfId="18289"/>
    <cellStyle name="Comma 4 6 8 5" xfId="18290"/>
    <cellStyle name="Comma 4 6 8 6" xfId="18291"/>
    <cellStyle name="Comma 4 6 8 7" xfId="18292"/>
    <cellStyle name="Comma 4 6 8 8" xfId="18293"/>
    <cellStyle name="Comma 4 6 8 9" xfId="18294"/>
    <cellStyle name="Comma 4 6 9" xfId="18295"/>
    <cellStyle name="Comma 4 6 9 2" xfId="18296"/>
    <cellStyle name="Comma 4 6 9 2 2" xfId="18297"/>
    <cellStyle name="Comma 4 6 9 3" xfId="18298"/>
    <cellStyle name="Comma 4 6 9 4" xfId="18299"/>
    <cellStyle name="Comma 4 6 9 5" xfId="18300"/>
    <cellStyle name="Comma 4 6 9 6" xfId="18301"/>
    <cellStyle name="Comma 4 6 9 7" xfId="18302"/>
    <cellStyle name="Comma 4 6 9 8" xfId="18303"/>
    <cellStyle name="Comma 4 6 9 9" xfId="18304"/>
    <cellStyle name="Comma 4 7" xfId="18305"/>
    <cellStyle name="Comma 4 7 10" xfId="18306"/>
    <cellStyle name="Comma 4 7 10 2" xfId="18307"/>
    <cellStyle name="Comma 4 7 10 2 2" xfId="18308"/>
    <cellStyle name="Comma 4 7 10 3" xfId="18309"/>
    <cellStyle name="Comma 4 7 10 4" xfId="18310"/>
    <cellStyle name="Comma 4 7 10 5" xfId="18311"/>
    <cellStyle name="Comma 4 7 10 6" xfId="18312"/>
    <cellStyle name="Comma 4 7 10 7" xfId="18313"/>
    <cellStyle name="Comma 4 7 10 8" xfId="18314"/>
    <cellStyle name="Comma 4 7 10 9" xfId="18315"/>
    <cellStyle name="Comma 4 7 11" xfId="18316"/>
    <cellStyle name="Comma 4 7 11 2" xfId="18317"/>
    <cellStyle name="Comma 4 7 11 2 2" xfId="18318"/>
    <cellStyle name="Comma 4 7 11 3" xfId="18319"/>
    <cellStyle name="Comma 4 7 11 4" xfId="18320"/>
    <cellStyle name="Comma 4 7 11 5" xfId="18321"/>
    <cellStyle name="Comma 4 7 11 6" xfId="18322"/>
    <cellStyle name="Comma 4 7 11 7" xfId="18323"/>
    <cellStyle name="Comma 4 7 11 8" xfId="18324"/>
    <cellStyle name="Comma 4 7 11 9" xfId="18325"/>
    <cellStyle name="Comma 4 7 12" xfId="18326"/>
    <cellStyle name="Comma 4 7 12 2" xfId="18327"/>
    <cellStyle name="Comma 4 7 12 2 2" xfId="18328"/>
    <cellStyle name="Comma 4 7 12 3" xfId="18329"/>
    <cellStyle name="Comma 4 7 12 4" xfId="18330"/>
    <cellStyle name="Comma 4 7 12 5" xfId="18331"/>
    <cellStyle name="Comma 4 7 12 6" xfId="18332"/>
    <cellStyle name="Comma 4 7 12 7" xfId="18333"/>
    <cellStyle name="Comma 4 7 12 8" xfId="18334"/>
    <cellStyle name="Comma 4 7 12 9" xfId="18335"/>
    <cellStyle name="Comma 4 7 13" xfId="18336"/>
    <cellStyle name="Comma 4 7 13 2" xfId="18337"/>
    <cellStyle name="Comma 4 7 13 2 2" xfId="18338"/>
    <cellStyle name="Comma 4 7 13 3" xfId="18339"/>
    <cellStyle name="Comma 4 7 13 4" xfId="18340"/>
    <cellStyle name="Comma 4 7 13 5" xfId="18341"/>
    <cellStyle name="Comma 4 7 13 6" xfId="18342"/>
    <cellStyle name="Comma 4 7 13 7" xfId="18343"/>
    <cellStyle name="Comma 4 7 13 8" xfId="18344"/>
    <cellStyle name="Comma 4 7 13 9" xfId="18345"/>
    <cellStyle name="Comma 4 7 14" xfId="18346"/>
    <cellStyle name="Comma 4 7 14 2" xfId="18347"/>
    <cellStyle name="Comma 4 7 14 2 2" xfId="18348"/>
    <cellStyle name="Comma 4 7 14 3" xfId="18349"/>
    <cellStyle name="Comma 4 7 14 4" xfId="18350"/>
    <cellStyle name="Comma 4 7 14 5" xfId="18351"/>
    <cellStyle name="Comma 4 7 14 6" xfId="18352"/>
    <cellStyle name="Comma 4 7 14 7" xfId="18353"/>
    <cellStyle name="Comma 4 7 14 8" xfId="18354"/>
    <cellStyle name="Comma 4 7 14 9" xfId="18355"/>
    <cellStyle name="Comma 4 7 15" xfId="18356"/>
    <cellStyle name="Comma 4 7 15 2" xfId="18357"/>
    <cellStyle name="Comma 4 7 16" xfId="18358"/>
    <cellStyle name="Comma 4 7 17" xfId="18359"/>
    <cellStyle name="Comma 4 7 18" xfId="18360"/>
    <cellStyle name="Comma 4 7 19" xfId="18361"/>
    <cellStyle name="Comma 4 7 2" xfId="18362"/>
    <cellStyle name="Comma 4 7 2 2" xfId="18363"/>
    <cellStyle name="Comma 4 7 2 2 2" xfId="18364"/>
    <cellStyle name="Comma 4 7 2 3" xfId="18365"/>
    <cellStyle name="Comma 4 7 2 4" xfId="18366"/>
    <cellStyle name="Comma 4 7 2 5" xfId="18367"/>
    <cellStyle name="Comma 4 7 2 6" xfId="18368"/>
    <cellStyle name="Comma 4 7 2 7" xfId="18369"/>
    <cellStyle name="Comma 4 7 2 8" xfId="18370"/>
    <cellStyle name="Comma 4 7 2 9" xfId="18371"/>
    <cellStyle name="Comma 4 7 20" xfId="18372"/>
    <cellStyle name="Comma 4 7 21" xfId="18373"/>
    <cellStyle name="Comma 4 7 22" xfId="18374"/>
    <cellStyle name="Comma 4 7 23" xfId="18375"/>
    <cellStyle name="Comma 4 7 24" xfId="18376"/>
    <cellStyle name="Comma 4 7 25" xfId="18377"/>
    <cellStyle name="Comma 4 7 26" xfId="18378"/>
    <cellStyle name="Comma 4 7 27" xfId="18379"/>
    <cellStyle name="Comma 4 7 28" xfId="18380"/>
    <cellStyle name="Comma 4 7 29" xfId="18381"/>
    <cellStyle name="Comma 4 7 3" xfId="18382"/>
    <cellStyle name="Comma 4 7 3 2" xfId="18383"/>
    <cellStyle name="Comma 4 7 3 2 2" xfId="18384"/>
    <cellStyle name="Comma 4 7 3 3" xfId="18385"/>
    <cellStyle name="Comma 4 7 3 4" xfId="18386"/>
    <cellStyle name="Comma 4 7 3 5" xfId="18387"/>
    <cellStyle name="Comma 4 7 3 6" xfId="18388"/>
    <cellStyle name="Comma 4 7 3 7" xfId="18389"/>
    <cellStyle name="Comma 4 7 3 8" xfId="18390"/>
    <cellStyle name="Comma 4 7 3 9" xfId="18391"/>
    <cellStyle name="Comma 4 7 30" xfId="18392"/>
    <cellStyle name="Comma 4 7 31" xfId="18393"/>
    <cellStyle name="Comma 4 7 32" xfId="18394"/>
    <cellStyle name="Comma 4 7 4" xfId="18395"/>
    <cellStyle name="Comma 4 7 4 2" xfId="18396"/>
    <cellStyle name="Comma 4 7 4 2 2" xfId="18397"/>
    <cellStyle name="Comma 4 7 4 3" xfId="18398"/>
    <cellStyle name="Comma 4 7 4 4" xfId="18399"/>
    <cellStyle name="Comma 4 7 4 5" xfId="18400"/>
    <cellStyle name="Comma 4 7 4 6" xfId="18401"/>
    <cellStyle name="Comma 4 7 4 7" xfId="18402"/>
    <cellStyle name="Comma 4 7 4 8" xfId="18403"/>
    <cellStyle name="Comma 4 7 4 9" xfId="18404"/>
    <cellStyle name="Comma 4 7 5" xfId="18405"/>
    <cellStyle name="Comma 4 7 5 2" xfId="18406"/>
    <cellStyle name="Comma 4 7 5 2 2" xfId="18407"/>
    <cellStyle name="Comma 4 7 5 3" xfId="18408"/>
    <cellStyle name="Comma 4 7 5 4" xfId="18409"/>
    <cellStyle name="Comma 4 7 5 5" xfId="18410"/>
    <cellStyle name="Comma 4 7 5 6" xfId="18411"/>
    <cellStyle name="Comma 4 7 5 7" xfId="18412"/>
    <cellStyle name="Comma 4 7 5 8" xfId="18413"/>
    <cellStyle name="Comma 4 7 5 9" xfId="18414"/>
    <cellStyle name="Comma 4 7 6" xfId="18415"/>
    <cellStyle name="Comma 4 7 6 2" xfId="18416"/>
    <cellStyle name="Comma 4 7 6 2 2" xfId="18417"/>
    <cellStyle name="Comma 4 7 6 3" xfId="18418"/>
    <cellStyle name="Comma 4 7 6 4" xfId="18419"/>
    <cellStyle name="Comma 4 7 6 5" xfId="18420"/>
    <cellStyle name="Comma 4 7 6 6" xfId="18421"/>
    <cellStyle name="Comma 4 7 6 7" xfId="18422"/>
    <cellStyle name="Comma 4 7 6 8" xfId="18423"/>
    <cellStyle name="Comma 4 7 6 9" xfId="18424"/>
    <cellStyle name="Comma 4 7 7" xfId="18425"/>
    <cellStyle name="Comma 4 7 7 2" xfId="18426"/>
    <cellStyle name="Comma 4 7 7 2 2" xfId="18427"/>
    <cellStyle name="Comma 4 7 7 3" xfId="18428"/>
    <cellStyle name="Comma 4 7 7 4" xfId="18429"/>
    <cellStyle name="Comma 4 7 7 5" xfId="18430"/>
    <cellStyle name="Comma 4 7 7 6" xfId="18431"/>
    <cellStyle name="Comma 4 7 7 7" xfId="18432"/>
    <cellStyle name="Comma 4 7 7 8" xfId="18433"/>
    <cellStyle name="Comma 4 7 7 9" xfId="18434"/>
    <cellStyle name="Comma 4 7 8" xfId="18435"/>
    <cellStyle name="Comma 4 7 8 2" xfId="18436"/>
    <cellStyle name="Comma 4 7 8 2 2" xfId="18437"/>
    <cellStyle name="Comma 4 7 8 3" xfId="18438"/>
    <cellStyle name="Comma 4 7 8 4" xfId="18439"/>
    <cellStyle name="Comma 4 7 8 5" xfId="18440"/>
    <cellStyle name="Comma 4 7 8 6" xfId="18441"/>
    <cellStyle name="Comma 4 7 8 7" xfId="18442"/>
    <cellStyle name="Comma 4 7 8 8" xfId="18443"/>
    <cellStyle name="Comma 4 7 8 9" xfId="18444"/>
    <cellStyle name="Comma 4 7 9" xfId="18445"/>
    <cellStyle name="Comma 4 7 9 2" xfId="18446"/>
    <cellStyle name="Comma 4 7 9 2 2" xfId="18447"/>
    <cellStyle name="Comma 4 7 9 3" xfId="18448"/>
    <cellStyle name="Comma 4 7 9 4" xfId="18449"/>
    <cellStyle name="Comma 4 7 9 5" xfId="18450"/>
    <cellStyle name="Comma 4 7 9 6" xfId="18451"/>
    <cellStyle name="Comma 4 7 9 7" xfId="18452"/>
    <cellStyle name="Comma 4 7 9 8" xfId="18453"/>
    <cellStyle name="Comma 4 7 9 9" xfId="18454"/>
    <cellStyle name="Comma 4 8" xfId="18455"/>
    <cellStyle name="Comma 4 8 10" xfId="18456"/>
    <cellStyle name="Comma 4 8 11" xfId="18457"/>
    <cellStyle name="Comma 4 8 12" xfId="18458"/>
    <cellStyle name="Comma 4 8 2" xfId="18459"/>
    <cellStyle name="Comma 4 8 2 2" xfId="18460"/>
    <cellStyle name="Comma 4 8 2 2 2" xfId="18461"/>
    <cellStyle name="Comma 4 8 2 3" xfId="18462"/>
    <cellStyle name="Comma 4 8 2 4" xfId="18463"/>
    <cellStyle name="Comma 4 8 2 5" xfId="18464"/>
    <cellStyle name="Comma 4 8 2 6" xfId="18465"/>
    <cellStyle name="Comma 4 8 2 7" xfId="18466"/>
    <cellStyle name="Comma 4 8 2 8" xfId="18467"/>
    <cellStyle name="Comma 4 8 2 9" xfId="18468"/>
    <cellStyle name="Comma 4 8 3" xfId="18469"/>
    <cellStyle name="Comma 4 8 3 2" xfId="18470"/>
    <cellStyle name="Comma 4 8 3 2 2" xfId="18471"/>
    <cellStyle name="Comma 4 8 3 3" xfId="18472"/>
    <cellStyle name="Comma 4 8 3 4" xfId="18473"/>
    <cellStyle name="Comma 4 8 3 5" xfId="18474"/>
    <cellStyle name="Comma 4 8 3 6" xfId="18475"/>
    <cellStyle name="Comma 4 8 3 7" xfId="18476"/>
    <cellStyle name="Comma 4 8 3 8" xfId="18477"/>
    <cellStyle name="Comma 4 8 3 9" xfId="18478"/>
    <cellStyle name="Comma 4 8 4" xfId="18479"/>
    <cellStyle name="Comma 4 8 4 2" xfId="18480"/>
    <cellStyle name="Comma 4 8 4 2 2" xfId="18481"/>
    <cellStyle name="Comma 4 8 4 3" xfId="18482"/>
    <cellStyle name="Comma 4 8 4 4" xfId="18483"/>
    <cellStyle name="Comma 4 8 4 5" xfId="18484"/>
    <cellStyle name="Comma 4 8 4 6" xfId="18485"/>
    <cellStyle name="Comma 4 8 4 7" xfId="18486"/>
    <cellStyle name="Comma 4 8 4 8" xfId="18487"/>
    <cellStyle name="Comma 4 8 4 9" xfId="18488"/>
    <cellStyle name="Comma 4 8 5" xfId="18489"/>
    <cellStyle name="Comma 4 8 6" xfId="18490"/>
    <cellStyle name="Comma 4 8 7" xfId="18491"/>
    <cellStyle name="Comma 4 8 8" xfId="18492"/>
    <cellStyle name="Comma 4 8 9" xfId="18493"/>
    <cellStyle name="Comma 4 9" xfId="18494"/>
    <cellStyle name="Comma 4 9 10" xfId="18495"/>
    <cellStyle name="Comma 4 9 11" xfId="18496"/>
    <cellStyle name="Comma 4 9 12" xfId="18497"/>
    <cellStyle name="Comma 4 9 13" xfId="18498"/>
    <cellStyle name="Comma 4 9 2" xfId="18499"/>
    <cellStyle name="Comma 4 9 3" xfId="18500"/>
    <cellStyle name="Comma 4 9 4" xfId="18501"/>
    <cellStyle name="Comma 4 9 5" xfId="18502"/>
    <cellStyle name="Comma 4 9 6" xfId="18503"/>
    <cellStyle name="Comma 4 9 7" xfId="18504"/>
    <cellStyle name="Comma 4 9 8" xfId="18505"/>
    <cellStyle name="Comma 4 9 9" xfId="18506"/>
    <cellStyle name="Comma 4_Appendix to 3CD AY 2011-12-DSTR FINAL" xfId="18507"/>
    <cellStyle name="Comma 40" xfId="18508"/>
    <cellStyle name="Comma 40 10" xfId="18509"/>
    <cellStyle name="Comma 40 10 2" xfId="18510"/>
    <cellStyle name="Comma 40 10 3" xfId="18511"/>
    <cellStyle name="Comma 40 10 4" xfId="18512"/>
    <cellStyle name="Comma 40 10 5" xfId="18513"/>
    <cellStyle name="Comma 40 11" xfId="18514"/>
    <cellStyle name="Comma 40 11 2" xfId="18515"/>
    <cellStyle name="Comma 40 11 3" xfId="18516"/>
    <cellStyle name="Comma 40 11 4" xfId="18517"/>
    <cellStyle name="Comma 40 11 5" xfId="18518"/>
    <cellStyle name="Comma 40 12" xfId="18519"/>
    <cellStyle name="Comma 40 12 2" xfId="18520"/>
    <cellStyle name="Comma 40 12 3" xfId="18521"/>
    <cellStyle name="Comma 40 12 4" xfId="18522"/>
    <cellStyle name="Comma 40 12 5" xfId="18523"/>
    <cellStyle name="Comma 40 13" xfId="18524"/>
    <cellStyle name="Comma 40 13 2" xfId="18525"/>
    <cellStyle name="Comma 40 13 3" xfId="18526"/>
    <cellStyle name="Comma 40 13 4" xfId="18527"/>
    <cellStyle name="Comma 40 13 5" xfId="18528"/>
    <cellStyle name="Comma 40 14" xfId="18529"/>
    <cellStyle name="Comma 40 14 2" xfId="18530"/>
    <cellStyle name="Comma 40 14 3" xfId="18531"/>
    <cellStyle name="Comma 40 14 4" xfId="18532"/>
    <cellStyle name="Comma 40 14 5" xfId="18533"/>
    <cellStyle name="Comma 40 15" xfId="18534"/>
    <cellStyle name="Comma 40 15 2" xfId="18535"/>
    <cellStyle name="Comma 40 15 3" xfId="18536"/>
    <cellStyle name="Comma 40 15 4" xfId="18537"/>
    <cellStyle name="Comma 40 15 5" xfId="18538"/>
    <cellStyle name="Comma 40 16" xfId="18539"/>
    <cellStyle name="Comma 40 17" xfId="18540"/>
    <cellStyle name="Comma 40 18" xfId="18541"/>
    <cellStyle name="Comma 40 19" xfId="18542"/>
    <cellStyle name="Comma 40 2" xfId="18543"/>
    <cellStyle name="Comma 40 2 10" xfId="18544"/>
    <cellStyle name="Comma 40 2 11" xfId="18545"/>
    <cellStyle name="Comma 40 2 12" xfId="18546"/>
    <cellStyle name="Comma 40 2 13" xfId="18547"/>
    <cellStyle name="Comma 40 2 14" xfId="18548"/>
    <cellStyle name="Comma 40 2 15" xfId="18549"/>
    <cellStyle name="Comma 40 2 16" xfId="18550"/>
    <cellStyle name="Comma 40 2 17" xfId="18551"/>
    <cellStyle name="Comma 40 2 18" xfId="18552"/>
    <cellStyle name="Comma 40 2 2" xfId="18553"/>
    <cellStyle name="Comma 40 2 2 10" xfId="18554"/>
    <cellStyle name="Comma 40 2 2 11" xfId="18555"/>
    <cellStyle name="Comma 40 2 2 12" xfId="18556"/>
    <cellStyle name="Comma 40 2 2 13" xfId="18557"/>
    <cellStyle name="Comma 40 2 2 14" xfId="18558"/>
    <cellStyle name="Comma 40 2 2 15" xfId="18559"/>
    <cellStyle name="Comma 40 2 2 16" xfId="18560"/>
    <cellStyle name="Comma 40 2 2 17" xfId="18561"/>
    <cellStyle name="Comma 40 2 2 2" xfId="18562"/>
    <cellStyle name="Comma 40 2 2 2 2" xfId="18563"/>
    <cellStyle name="Comma 40 2 2 2 3" xfId="18564"/>
    <cellStyle name="Comma 40 2 2 3" xfId="18565"/>
    <cellStyle name="Comma 40 2 2 4" xfId="18566"/>
    <cellStyle name="Comma 40 2 2 5" xfId="18567"/>
    <cellStyle name="Comma 40 2 2 6" xfId="18568"/>
    <cellStyle name="Comma 40 2 2 7" xfId="18569"/>
    <cellStyle name="Comma 40 2 2 8" xfId="18570"/>
    <cellStyle name="Comma 40 2 2 9" xfId="18571"/>
    <cellStyle name="Comma 40 2 3" xfId="18572"/>
    <cellStyle name="Comma 40 2 4" xfId="18573"/>
    <cellStyle name="Comma 40 2 5" xfId="18574"/>
    <cellStyle name="Comma 40 2 6" xfId="18575"/>
    <cellStyle name="Comma 40 2 7" xfId="18576"/>
    <cellStyle name="Comma 40 2 8" xfId="18577"/>
    <cellStyle name="Comma 40 2 9" xfId="18578"/>
    <cellStyle name="Comma 40 20" xfId="18579"/>
    <cellStyle name="Comma 40 21" xfId="18580"/>
    <cellStyle name="Comma 40 22" xfId="18581"/>
    <cellStyle name="Comma 40 23" xfId="18582"/>
    <cellStyle name="Comma 40 24" xfId="18583"/>
    <cellStyle name="Comma 40 25" xfId="18584"/>
    <cellStyle name="Comma 40 26" xfId="18585"/>
    <cellStyle name="Comma 40 27" xfId="18586"/>
    <cellStyle name="Comma 40 28" xfId="18587"/>
    <cellStyle name="Comma 40 29" xfId="18588"/>
    <cellStyle name="Comma 40 3" xfId="18589"/>
    <cellStyle name="Comma 40 3 10" xfId="18590"/>
    <cellStyle name="Comma 40 3 11" xfId="18591"/>
    <cellStyle name="Comma 40 3 12" xfId="18592"/>
    <cellStyle name="Comma 40 3 13" xfId="18593"/>
    <cellStyle name="Comma 40 3 14" xfId="18594"/>
    <cellStyle name="Comma 40 3 15" xfId="18595"/>
    <cellStyle name="Comma 40 3 16" xfId="18596"/>
    <cellStyle name="Comma 40 3 17" xfId="18597"/>
    <cellStyle name="Comma 40 3 2" xfId="18598"/>
    <cellStyle name="Comma 40 3 2 2" xfId="18599"/>
    <cellStyle name="Comma 40 3 2 3" xfId="18600"/>
    <cellStyle name="Comma 40 3 3" xfId="18601"/>
    <cellStyle name="Comma 40 3 4" xfId="18602"/>
    <cellStyle name="Comma 40 3 5" xfId="18603"/>
    <cellStyle name="Comma 40 3 6" xfId="18604"/>
    <cellStyle name="Comma 40 3 7" xfId="18605"/>
    <cellStyle name="Comma 40 3 8" xfId="18606"/>
    <cellStyle name="Comma 40 3 9" xfId="18607"/>
    <cellStyle name="Comma 40 30" xfId="18608"/>
    <cellStyle name="Comma 40 31" xfId="18609"/>
    <cellStyle name="Comma 40 32" xfId="18610"/>
    <cellStyle name="Comma 40 33" xfId="18611"/>
    <cellStyle name="Comma 40 34" xfId="18612"/>
    <cellStyle name="Comma 40 35" xfId="18613"/>
    <cellStyle name="Comma 40 36" xfId="18614"/>
    <cellStyle name="Comma 40 37" xfId="18615"/>
    <cellStyle name="Comma 40 38" xfId="18616"/>
    <cellStyle name="Comma 40 39" xfId="18617"/>
    <cellStyle name="Comma 40 4" xfId="18618"/>
    <cellStyle name="Comma 40 4 2" xfId="18619"/>
    <cellStyle name="Comma 40 4 3" xfId="18620"/>
    <cellStyle name="Comma 40 4 4" xfId="18621"/>
    <cellStyle name="Comma 40 4 5" xfId="18622"/>
    <cellStyle name="Comma 40 40" xfId="18623"/>
    <cellStyle name="Comma 40 41" xfId="18624"/>
    <cellStyle name="Comma 40 42" xfId="18625"/>
    <cellStyle name="Comma 40 43" xfId="18626"/>
    <cellStyle name="Comma 40 44" xfId="18627"/>
    <cellStyle name="Comma 40 45" xfId="18628"/>
    <cellStyle name="Comma 40 46" xfId="18629"/>
    <cellStyle name="Comma 40 5" xfId="18630"/>
    <cellStyle name="Comma 40 5 2" xfId="18631"/>
    <cellStyle name="Comma 40 5 3" xfId="18632"/>
    <cellStyle name="Comma 40 5 4" xfId="18633"/>
    <cellStyle name="Comma 40 5 5" xfId="18634"/>
    <cellStyle name="Comma 40 6" xfId="18635"/>
    <cellStyle name="Comma 40 6 2" xfId="18636"/>
    <cellStyle name="Comma 40 6 3" xfId="18637"/>
    <cellStyle name="Comma 40 6 4" xfId="18638"/>
    <cellStyle name="Comma 40 6 5" xfId="18639"/>
    <cellStyle name="Comma 40 7" xfId="18640"/>
    <cellStyle name="Comma 40 7 2" xfId="18641"/>
    <cellStyle name="Comma 40 7 3" xfId="18642"/>
    <cellStyle name="Comma 40 7 4" xfId="18643"/>
    <cellStyle name="Comma 40 7 5" xfId="18644"/>
    <cellStyle name="Comma 40 8" xfId="18645"/>
    <cellStyle name="Comma 40 8 2" xfId="18646"/>
    <cellStyle name="Comma 40 8 3" xfId="18647"/>
    <cellStyle name="Comma 40 8 4" xfId="18648"/>
    <cellStyle name="Comma 40 8 5" xfId="18649"/>
    <cellStyle name="Comma 40 9" xfId="18650"/>
    <cellStyle name="Comma 40 9 2" xfId="18651"/>
    <cellStyle name="Comma 40 9 3" xfId="18652"/>
    <cellStyle name="Comma 40 9 4" xfId="18653"/>
    <cellStyle name="Comma 40 9 5" xfId="18654"/>
    <cellStyle name="Comma 41" xfId="18655"/>
    <cellStyle name="Comma 41 10" xfId="18656"/>
    <cellStyle name="Comma 41 10 2" xfId="18657"/>
    <cellStyle name="Comma 41 10 3" xfId="18658"/>
    <cellStyle name="Comma 41 10 4" xfId="18659"/>
    <cellStyle name="Comma 41 10 5" xfId="18660"/>
    <cellStyle name="Comma 41 11" xfId="18661"/>
    <cellStyle name="Comma 41 11 2" xfId="18662"/>
    <cellStyle name="Comma 41 11 3" xfId="18663"/>
    <cellStyle name="Comma 41 11 4" xfId="18664"/>
    <cellStyle name="Comma 41 11 5" xfId="18665"/>
    <cellStyle name="Comma 41 12" xfId="18666"/>
    <cellStyle name="Comma 41 12 2" xfId="18667"/>
    <cellStyle name="Comma 41 12 3" xfId="18668"/>
    <cellStyle name="Comma 41 12 4" xfId="18669"/>
    <cellStyle name="Comma 41 12 5" xfId="18670"/>
    <cellStyle name="Comma 41 13" xfId="18671"/>
    <cellStyle name="Comma 41 13 2" xfId="18672"/>
    <cellStyle name="Comma 41 13 3" xfId="18673"/>
    <cellStyle name="Comma 41 13 4" xfId="18674"/>
    <cellStyle name="Comma 41 13 5" xfId="18675"/>
    <cellStyle name="Comma 41 14" xfId="18676"/>
    <cellStyle name="Comma 41 14 2" xfId="18677"/>
    <cellStyle name="Comma 41 14 3" xfId="18678"/>
    <cellStyle name="Comma 41 14 4" xfId="18679"/>
    <cellStyle name="Comma 41 14 5" xfId="18680"/>
    <cellStyle name="Comma 41 15" xfId="18681"/>
    <cellStyle name="Comma 41 15 2" xfId="18682"/>
    <cellStyle name="Comma 41 15 3" xfId="18683"/>
    <cellStyle name="Comma 41 15 4" xfId="18684"/>
    <cellStyle name="Comma 41 15 5" xfId="18685"/>
    <cellStyle name="Comma 41 16" xfId="18686"/>
    <cellStyle name="Comma 41 17" xfId="18687"/>
    <cellStyle name="Comma 41 18" xfId="18688"/>
    <cellStyle name="Comma 41 19" xfId="18689"/>
    <cellStyle name="Comma 41 2" xfId="18690"/>
    <cellStyle name="Comma 41 2 2" xfId="18691"/>
    <cellStyle name="Comma 41 2 3" xfId="18692"/>
    <cellStyle name="Comma 41 2 4" xfId="18693"/>
    <cellStyle name="Comma 41 2 5" xfId="18694"/>
    <cellStyle name="Comma 41 20" xfId="18695"/>
    <cellStyle name="Comma 41 21" xfId="18696"/>
    <cellStyle name="Comma 41 22" xfId="18697"/>
    <cellStyle name="Comma 41 23" xfId="18698"/>
    <cellStyle name="Comma 41 24" xfId="18699"/>
    <cellStyle name="Comma 41 25" xfId="18700"/>
    <cellStyle name="Comma 41 26" xfId="18701"/>
    <cellStyle name="Comma 41 27" xfId="18702"/>
    <cellStyle name="Comma 41 28" xfId="18703"/>
    <cellStyle name="Comma 41 29" xfId="18704"/>
    <cellStyle name="Comma 41 3" xfId="18705"/>
    <cellStyle name="Comma 41 3 10" xfId="18706"/>
    <cellStyle name="Comma 41 3 11" xfId="18707"/>
    <cellStyle name="Comma 41 3 12" xfId="18708"/>
    <cellStyle name="Comma 41 3 13" xfId="18709"/>
    <cellStyle name="Comma 41 3 14" xfId="18710"/>
    <cellStyle name="Comma 41 3 15" xfId="18711"/>
    <cellStyle name="Comma 41 3 16" xfId="18712"/>
    <cellStyle name="Comma 41 3 17" xfId="18713"/>
    <cellStyle name="Comma 41 3 2" xfId="18714"/>
    <cellStyle name="Comma 41 3 2 2" xfId="18715"/>
    <cellStyle name="Comma 41 3 2 3" xfId="18716"/>
    <cellStyle name="Comma 41 3 3" xfId="18717"/>
    <cellStyle name="Comma 41 3 4" xfId="18718"/>
    <cellStyle name="Comma 41 3 5" xfId="18719"/>
    <cellStyle name="Comma 41 3 6" xfId="18720"/>
    <cellStyle name="Comma 41 3 7" xfId="18721"/>
    <cellStyle name="Comma 41 3 8" xfId="18722"/>
    <cellStyle name="Comma 41 3 9" xfId="18723"/>
    <cellStyle name="Comma 41 30" xfId="18724"/>
    <cellStyle name="Comma 41 31" xfId="18725"/>
    <cellStyle name="Comma 41 32" xfId="18726"/>
    <cellStyle name="Comma 41 33" xfId="18727"/>
    <cellStyle name="Comma 41 34" xfId="18728"/>
    <cellStyle name="Comma 41 35" xfId="18729"/>
    <cellStyle name="Comma 41 36" xfId="18730"/>
    <cellStyle name="Comma 41 37" xfId="18731"/>
    <cellStyle name="Comma 41 38" xfId="18732"/>
    <cellStyle name="Comma 41 39" xfId="18733"/>
    <cellStyle name="Comma 41 4" xfId="18734"/>
    <cellStyle name="Comma 41 4 2" xfId="18735"/>
    <cellStyle name="Comma 41 4 3" xfId="18736"/>
    <cellStyle name="Comma 41 4 4" xfId="18737"/>
    <cellStyle name="Comma 41 4 5" xfId="18738"/>
    <cellStyle name="Comma 41 40" xfId="18739"/>
    <cellStyle name="Comma 41 41" xfId="18740"/>
    <cellStyle name="Comma 41 42" xfId="18741"/>
    <cellStyle name="Comma 41 43" xfId="18742"/>
    <cellStyle name="Comma 41 44" xfId="18743"/>
    <cellStyle name="Comma 41 45" xfId="18744"/>
    <cellStyle name="Comma 41 46" xfId="18745"/>
    <cellStyle name="Comma 41 5" xfId="18746"/>
    <cellStyle name="Comma 41 5 2" xfId="18747"/>
    <cellStyle name="Comma 41 5 3" xfId="18748"/>
    <cellStyle name="Comma 41 5 4" xfId="18749"/>
    <cellStyle name="Comma 41 5 5" xfId="18750"/>
    <cellStyle name="Comma 41 6" xfId="18751"/>
    <cellStyle name="Comma 41 6 2" xfId="18752"/>
    <cellStyle name="Comma 41 6 3" xfId="18753"/>
    <cellStyle name="Comma 41 6 4" xfId="18754"/>
    <cellStyle name="Comma 41 6 5" xfId="18755"/>
    <cellStyle name="Comma 41 7" xfId="18756"/>
    <cellStyle name="Comma 41 7 2" xfId="18757"/>
    <cellStyle name="Comma 41 7 3" xfId="18758"/>
    <cellStyle name="Comma 41 7 4" xfId="18759"/>
    <cellStyle name="Comma 41 7 5" xfId="18760"/>
    <cellStyle name="Comma 41 8" xfId="18761"/>
    <cellStyle name="Comma 41 8 2" xfId="18762"/>
    <cellStyle name="Comma 41 8 3" xfId="18763"/>
    <cellStyle name="Comma 41 8 4" xfId="18764"/>
    <cellStyle name="Comma 41 8 5" xfId="18765"/>
    <cellStyle name="Comma 41 9" xfId="18766"/>
    <cellStyle name="Comma 41 9 2" xfId="18767"/>
    <cellStyle name="Comma 41 9 3" xfId="18768"/>
    <cellStyle name="Comma 41 9 4" xfId="18769"/>
    <cellStyle name="Comma 41 9 5" xfId="18770"/>
    <cellStyle name="Comma 42" xfId="18771"/>
    <cellStyle name="Comma 42 10" xfId="18772"/>
    <cellStyle name="Comma 42 11" xfId="18773"/>
    <cellStyle name="Comma 42 12" xfId="18774"/>
    <cellStyle name="Comma 42 13" xfId="18775"/>
    <cellStyle name="Comma 42 14" xfId="18776"/>
    <cellStyle name="Comma 42 15" xfId="18777"/>
    <cellStyle name="Comma 42 16" xfId="18778"/>
    <cellStyle name="Comma 42 17" xfId="18779"/>
    <cellStyle name="Comma 42 18" xfId="18780"/>
    <cellStyle name="Comma 42 19" xfId="18781"/>
    <cellStyle name="Comma 42 2" xfId="18782"/>
    <cellStyle name="Comma 42 20" xfId="18783"/>
    <cellStyle name="Comma 42 21" xfId="18784"/>
    <cellStyle name="Comma 42 22" xfId="18785"/>
    <cellStyle name="Comma 42 23" xfId="18786"/>
    <cellStyle name="Comma 42 24" xfId="18787"/>
    <cellStyle name="Comma 42 25" xfId="18788"/>
    <cellStyle name="Comma 42 3" xfId="18789"/>
    <cellStyle name="Comma 42 4" xfId="18790"/>
    <cellStyle name="Comma 42 5" xfId="18791"/>
    <cellStyle name="Comma 42 6" xfId="18792"/>
    <cellStyle name="Comma 42 7" xfId="18793"/>
    <cellStyle name="Comma 42 8" xfId="18794"/>
    <cellStyle name="Comma 42 9" xfId="18795"/>
    <cellStyle name="Comma 43" xfId="18796"/>
    <cellStyle name="Comma 43 2" xfId="18797"/>
    <cellStyle name="Comma 43 3" xfId="18798"/>
    <cellStyle name="Comma 43 4" xfId="18799"/>
    <cellStyle name="Comma 44" xfId="18800"/>
    <cellStyle name="Comma 44 2" xfId="18801"/>
    <cellStyle name="Comma 44 3" xfId="18802"/>
    <cellStyle name="Comma 44 4" xfId="18803"/>
    <cellStyle name="Comma 45" xfId="18804"/>
    <cellStyle name="Comma 45 2" xfId="18805"/>
    <cellStyle name="Comma 46" xfId="18806"/>
    <cellStyle name="Comma 46 2" xfId="18807"/>
    <cellStyle name="Comma 46 2 2" xfId="18808"/>
    <cellStyle name="Comma 46 2 3" xfId="18809"/>
    <cellStyle name="Comma 46 3" xfId="18810"/>
    <cellStyle name="Comma 47" xfId="18811"/>
    <cellStyle name="Comma 47 2" xfId="18812"/>
    <cellStyle name="Comma 48" xfId="18813"/>
    <cellStyle name="Comma 48 10" xfId="18814"/>
    <cellStyle name="Comma 48 11" xfId="18815"/>
    <cellStyle name="Comma 48 12" xfId="18816"/>
    <cellStyle name="Comma 48 13" xfId="18817"/>
    <cellStyle name="Comma 48 14" xfId="18818"/>
    <cellStyle name="Comma 48 15" xfId="18819"/>
    <cellStyle name="Comma 48 16" xfId="18820"/>
    <cellStyle name="Comma 48 17" xfId="18821"/>
    <cellStyle name="Comma 48 2" xfId="18822"/>
    <cellStyle name="Comma 48 3" xfId="18823"/>
    <cellStyle name="Comma 48 4" xfId="18824"/>
    <cellStyle name="Comma 48 5" xfId="18825"/>
    <cellStyle name="Comma 48 6" xfId="18826"/>
    <cellStyle name="Comma 48 7" xfId="18827"/>
    <cellStyle name="Comma 48 8" xfId="18828"/>
    <cellStyle name="Comma 48 9" xfId="18829"/>
    <cellStyle name="Comma 49" xfId="18830"/>
    <cellStyle name="Comma 49 2" xfId="18831"/>
    <cellStyle name="Comma 5" xfId="18832"/>
    <cellStyle name="Comma 5 10" xfId="18833"/>
    <cellStyle name="Comma 5 10 2" xfId="18834"/>
    <cellStyle name="Comma 5 11" xfId="18835"/>
    <cellStyle name="Comma 5 12" xfId="18836"/>
    <cellStyle name="Comma 5 2" xfId="18837"/>
    <cellStyle name="Comma 5 2 10" xfId="18838"/>
    <cellStyle name="Comma 5 2 11" xfId="18839"/>
    <cellStyle name="Comma 5 2 12" xfId="18840"/>
    <cellStyle name="Comma 5 2 2" xfId="18841"/>
    <cellStyle name="Comma 5 2 2 2" xfId="13"/>
    <cellStyle name="Comma 5 2 2 3" xfId="18842"/>
    <cellStyle name="Comma 5 2 3" xfId="12"/>
    <cellStyle name="Comma 5 2 3 2" xfId="18843"/>
    <cellStyle name="Comma 5 2 4" xfId="18844"/>
    <cellStyle name="Comma 5 2 4 2" xfId="18845"/>
    <cellStyle name="Comma 5 2 5" xfId="18846"/>
    <cellStyle name="Comma 5 2 5 2" xfId="18847"/>
    <cellStyle name="Comma 5 2 6" xfId="18848"/>
    <cellStyle name="Comma 5 2 6 2" xfId="18849"/>
    <cellStyle name="Comma 5 2 7" xfId="18850"/>
    <cellStyle name="Comma 5 2 7 2" xfId="18851"/>
    <cellStyle name="Comma 5 2 8" xfId="18852"/>
    <cellStyle name="Comma 5 2 8 2" xfId="18853"/>
    <cellStyle name="Comma 5 2 9" xfId="18854"/>
    <cellStyle name="Comma 5 2 9 2" xfId="18855"/>
    <cellStyle name="Comma 5 3" xfId="18856"/>
    <cellStyle name="Comma 5 3 2" xfId="18857"/>
    <cellStyle name="Comma 5 4" xfId="18858"/>
    <cellStyle name="Comma 5 4 2" xfId="18859"/>
    <cellStyle name="Comma 5 5" xfId="18860"/>
    <cellStyle name="Comma 5 5 2" xfId="18861"/>
    <cellStyle name="Comma 5 6" xfId="18862"/>
    <cellStyle name="Comma 5 6 2" xfId="18863"/>
    <cellStyle name="Comma 5 7" xfId="18864"/>
    <cellStyle name="Comma 5 7 2" xfId="18865"/>
    <cellStyle name="Comma 5 8" xfId="18866"/>
    <cellStyle name="Comma 5 8 2" xfId="18867"/>
    <cellStyle name="Comma 5 9" xfId="18868"/>
    <cellStyle name="Comma 5 9 2" xfId="18869"/>
    <cellStyle name="Comma 5_R1" xfId="18870"/>
    <cellStyle name="Comma 50" xfId="18871"/>
    <cellStyle name="Comma 50 2" xfId="18872"/>
    <cellStyle name="Comma 51" xfId="18873"/>
    <cellStyle name="Comma 51 2" xfId="18874"/>
    <cellStyle name="Comma 52" xfId="18875"/>
    <cellStyle name="Comma 52 2" xfId="18876"/>
    <cellStyle name="Comma 53" xfId="18877"/>
    <cellStyle name="Comma 53 2" xfId="18878"/>
    <cellStyle name="Comma 54" xfId="18879"/>
    <cellStyle name="Comma 54 10" xfId="18880"/>
    <cellStyle name="Comma 54 11" xfId="18881"/>
    <cellStyle name="Comma 54 12" xfId="18882"/>
    <cellStyle name="Comma 54 13" xfId="18883"/>
    <cellStyle name="Comma 54 14" xfId="18884"/>
    <cellStyle name="Comma 54 15" xfId="18885"/>
    <cellStyle name="Comma 54 16" xfId="18886"/>
    <cellStyle name="Comma 54 2" xfId="18887"/>
    <cellStyle name="Comma 54 3" xfId="18888"/>
    <cellStyle name="Comma 54 4" xfId="18889"/>
    <cellStyle name="Comma 54 5" xfId="18890"/>
    <cellStyle name="Comma 54 6" xfId="18891"/>
    <cellStyle name="Comma 54 7" xfId="18892"/>
    <cellStyle name="Comma 54 8" xfId="18893"/>
    <cellStyle name="Comma 54 9" xfId="18894"/>
    <cellStyle name="Comma 55" xfId="18895"/>
    <cellStyle name="Comma 55 2" xfId="18896"/>
    <cellStyle name="Comma 56" xfId="18897"/>
    <cellStyle name="Comma 56 2" xfId="18898"/>
    <cellStyle name="Comma 57" xfId="18899"/>
    <cellStyle name="Comma 57 2" xfId="18900"/>
    <cellStyle name="Comma 58" xfId="18901"/>
    <cellStyle name="Comma 58 2" xfId="18902"/>
    <cellStyle name="Comma 59" xfId="18903"/>
    <cellStyle name="Comma 59 2" xfId="18904"/>
    <cellStyle name="Comma 6" xfId="18905"/>
    <cellStyle name="Comma 6 10" xfId="18906"/>
    <cellStyle name="Comma 6 11" xfId="18907"/>
    <cellStyle name="Comma 6 12" xfId="18908"/>
    <cellStyle name="Comma 6 13" xfId="18909"/>
    <cellStyle name="Comma 6 14" xfId="18910"/>
    <cellStyle name="Comma 6 15" xfId="18911"/>
    <cellStyle name="Comma 6 16" xfId="18912"/>
    <cellStyle name="Comma 6 17" xfId="18913"/>
    <cellStyle name="Comma 6 18" xfId="18914"/>
    <cellStyle name="Comma 6 19" xfId="18915"/>
    <cellStyle name="Comma 6 2" xfId="18916"/>
    <cellStyle name="Comma 6 2 10" xfId="18917"/>
    <cellStyle name="Comma 6 2 11" xfId="18918"/>
    <cellStyle name="Comma 6 2 2" xfId="18919"/>
    <cellStyle name="Comma 6 2 2 2" xfId="18920"/>
    <cellStyle name="Comma 6 2 2 2 2" xfId="18921"/>
    <cellStyle name="Comma 6 2 3" xfId="18922"/>
    <cellStyle name="Comma 6 2 3 2" xfId="18923"/>
    <cellStyle name="Comma 6 2 4" xfId="18924"/>
    <cellStyle name="Comma 6 2 5" xfId="18925"/>
    <cellStyle name="Comma 6 2 6" xfId="18926"/>
    <cellStyle name="Comma 6 2 7" xfId="18927"/>
    <cellStyle name="Comma 6 2 8" xfId="18928"/>
    <cellStyle name="Comma 6 2 9" xfId="18929"/>
    <cellStyle name="Comma 6 20" xfId="18930"/>
    <cellStyle name="Comma 6 21" xfId="18931"/>
    <cellStyle name="Comma 6 22" xfId="18932"/>
    <cellStyle name="Comma 6 23" xfId="18933"/>
    <cellStyle name="Comma 6 24" xfId="18934"/>
    <cellStyle name="Comma 6 25" xfId="18935"/>
    <cellStyle name="Comma 6 26" xfId="18936"/>
    <cellStyle name="Comma 6 27" xfId="18937"/>
    <cellStyle name="Comma 6 28" xfId="18938"/>
    <cellStyle name="Comma 6 29" xfId="18939"/>
    <cellStyle name="Comma 6 29 2" xfId="18940"/>
    <cellStyle name="Comma 6 3" xfId="18941"/>
    <cellStyle name="Comma 6 3 2" xfId="18942"/>
    <cellStyle name="Comma 6 3 3" xfId="18943"/>
    <cellStyle name="Comma 6 30" xfId="18944"/>
    <cellStyle name="Comma 6 31" xfId="18945"/>
    <cellStyle name="Comma 6 32" xfId="18946"/>
    <cellStyle name="Comma 6 33" xfId="18947"/>
    <cellStyle name="Comma 6 34" xfId="18948"/>
    <cellStyle name="Comma 6 35" xfId="18949"/>
    <cellStyle name="Comma 6 36" xfId="18950"/>
    <cellStyle name="Comma 6 4" xfId="18951"/>
    <cellStyle name="Comma 6 4 2" xfId="18952"/>
    <cellStyle name="Comma 6 4 3" xfId="18953"/>
    <cellStyle name="Comma 6 5" xfId="18954"/>
    <cellStyle name="Comma 6 5 2" xfId="18955"/>
    <cellStyle name="Comma 6 5 3" xfId="18956"/>
    <cellStyle name="Comma 6 6" xfId="18957"/>
    <cellStyle name="Comma 6 6 2" xfId="18958"/>
    <cellStyle name="Comma 6 7" xfId="18959"/>
    <cellStyle name="Comma 6 7 2" xfId="18960"/>
    <cellStyle name="Comma 6 8" xfId="18961"/>
    <cellStyle name="Comma 6 9" xfId="18962"/>
    <cellStyle name="Comma 6_Mus Projection for 2012-17" xfId="18963"/>
    <cellStyle name="Comma 60" xfId="18964"/>
    <cellStyle name="Comma 60 2" xfId="18965"/>
    <cellStyle name="Comma 61" xfId="18966"/>
    <cellStyle name="Comma 61 2" xfId="18967"/>
    <cellStyle name="Comma 62" xfId="18968"/>
    <cellStyle name="Comma 62 2" xfId="18969"/>
    <cellStyle name="Comma 63" xfId="18970"/>
    <cellStyle name="Comma 63 2" xfId="18971"/>
    <cellStyle name="Comma 64" xfId="18972"/>
    <cellStyle name="Comma 64 2" xfId="18973"/>
    <cellStyle name="Comma 65" xfId="18974"/>
    <cellStyle name="Comma 65 2" xfId="18975"/>
    <cellStyle name="Comma 66" xfId="18976"/>
    <cellStyle name="Comma 66 2" xfId="18977"/>
    <cellStyle name="Comma 67" xfId="18978"/>
    <cellStyle name="Comma 67 2" xfId="18979"/>
    <cellStyle name="Comma 68" xfId="18980"/>
    <cellStyle name="Comma 68 2" xfId="18981"/>
    <cellStyle name="Comma 69" xfId="18982"/>
    <cellStyle name="Comma 69 2" xfId="18983"/>
    <cellStyle name="Comma 7" xfId="18984"/>
    <cellStyle name="Comma 7 10" xfId="18985"/>
    <cellStyle name="Comma 7 10 10" xfId="18986"/>
    <cellStyle name="Comma 7 10 11" xfId="18987"/>
    <cellStyle name="Comma 7 10 2" xfId="18988"/>
    <cellStyle name="Comma 7 10 2 2" xfId="18989"/>
    <cellStyle name="Comma 7 10 3" xfId="18990"/>
    <cellStyle name="Comma 7 10 4" xfId="18991"/>
    <cellStyle name="Comma 7 10 5" xfId="18992"/>
    <cellStyle name="Comma 7 10 6" xfId="18993"/>
    <cellStyle name="Comma 7 10 7" xfId="18994"/>
    <cellStyle name="Comma 7 10 8" xfId="18995"/>
    <cellStyle name="Comma 7 10 9" xfId="18996"/>
    <cellStyle name="Comma 7 11" xfId="18997"/>
    <cellStyle name="Comma 7 11 2" xfId="18998"/>
    <cellStyle name="Comma 7 12" xfId="18999"/>
    <cellStyle name="Comma 7 12 2" xfId="19000"/>
    <cellStyle name="Comma 7 13" xfId="19001"/>
    <cellStyle name="Comma 7 13 2" xfId="19002"/>
    <cellStyle name="Comma 7 14" xfId="19003"/>
    <cellStyle name="Comma 7 14 2" xfId="19004"/>
    <cellStyle name="Comma 7 15" xfId="19005"/>
    <cellStyle name="Comma 7 15 2" xfId="19006"/>
    <cellStyle name="Comma 7 16" xfId="19007"/>
    <cellStyle name="Comma 7 16 2" xfId="19008"/>
    <cellStyle name="Comma 7 17" xfId="19009"/>
    <cellStyle name="Comma 7 17 2" xfId="19010"/>
    <cellStyle name="Comma 7 18" xfId="19011"/>
    <cellStyle name="Comma 7 19" xfId="19012"/>
    <cellStyle name="Comma 7 2" xfId="19013"/>
    <cellStyle name="Comma 7 2 10" xfId="19014"/>
    <cellStyle name="Comma 7 2 11" xfId="19015"/>
    <cellStyle name="Comma 7 2 12" xfId="19016"/>
    <cellStyle name="Comma 7 2 13" xfId="19017"/>
    <cellStyle name="Comma 7 2 14" xfId="19018"/>
    <cellStyle name="Comma 7 2 15" xfId="19019"/>
    <cellStyle name="Comma 7 2 16" xfId="19020"/>
    <cellStyle name="Comma 7 2 17" xfId="19021"/>
    <cellStyle name="Comma 7 2 2" xfId="19022"/>
    <cellStyle name="Comma 7 2 2 2" xfId="19023"/>
    <cellStyle name="Comma 7 2 3" xfId="19024"/>
    <cellStyle name="Comma 7 2 4" xfId="19025"/>
    <cellStyle name="Comma 7 2 5" xfId="19026"/>
    <cellStyle name="Comma 7 2 6" xfId="19027"/>
    <cellStyle name="Comma 7 2 7" xfId="19028"/>
    <cellStyle name="Comma 7 2 8" xfId="19029"/>
    <cellStyle name="Comma 7 2 9" xfId="19030"/>
    <cellStyle name="Comma 7 20" xfId="19031"/>
    <cellStyle name="Comma 7 21" xfId="19032"/>
    <cellStyle name="Comma 7 22" xfId="19033"/>
    <cellStyle name="Comma 7 23" xfId="19034"/>
    <cellStyle name="Comma 7 24" xfId="19035"/>
    <cellStyle name="Comma 7 25" xfId="19036"/>
    <cellStyle name="Comma 7 26" xfId="19037"/>
    <cellStyle name="Comma 7 3" xfId="19038"/>
    <cellStyle name="Comma 7 3 10" xfId="19039"/>
    <cellStyle name="Comma 7 3 11" xfId="19040"/>
    <cellStyle name="Comma 7 3 2" xfId="19041"/>
    <cellStyle name="Comma 7 3 3" xfId="19042"/>
    <cellStyle name="Comma 7 3 4" xfId="19043"/>
    <cellStyle name="Comma 7 3 5" xfId="19044"/>
    <cellStyle name="Comma 7 3 6" xfId="19045"/>
    <cellStyle name="Comma 7 3 7" xfId="19046"/>
    <cellStyle name="Comma 7 3 8" xfId="19047"/>
    <cellStyle name="Comma 7 3 9" xfId="19048"/>
    <cellStyle name="Comma 7 4" xfId="19049"/>
    <cellStyle name="Comma 7 4 10" xfId="19050"/>
    <cellStyle name="Comma 7 4 11" xfId="19051"/>
    <cellStyle name="Comma 7 4 2" xfId="19052"/>
    <cellStyle name="Comma 7 4 3" xfId="19053"/>
    <cellStyle name="Comma 7 4 4" xfId="19054"/>
    <cellStyle name="Comma 7 4 5" xfId="19055"/>
    <cellStyle name="Comma 7 4 6" xfId="19056"/>
    <cellStyle name="Comma 7 4 7" xfId="19057"/>
    <cellStyle name="Comma 7 4 8" xfId="19058"/>
    <cellStyle name="Comma 7 4 9" xfId="19059"/>
    <cellStyle name="Comma 7 5" xfId="19060"/>
    <cellStyle name="Comma 7 5 10" xfId="19061"/>
    <cellStyle name="Comma 7 5 11" xfId="19062"/>
    <cellStyle name="Comma 7 5 2" xfId="19063"/>
    <cellStyle name="Comma 7 5 3" xfId="19064"/>
    <cellStyle name="Comma 7 5 4" xfId="19065"/>
    <cellStyle name="Comma 7 5 5" xfId="19066"/>
    <cellStyle name="Comma 7 5 6" xfId="19067"/>
    <cellStyle name="Comma 7 5 7" xfId="19068"/>
    <cellStyle name="Comma 7 5 8" xfId="19069"/>
    <cellStyle name="Comma 7 5 9" xfId="19070"/>
    <cellStyle name="Comma 7 6" xfId="19071"/>
    <cellStyle name="Comma 7 6 10" xfId="19072"/>
    <cellStyle name="Comma 7 6 11" xfId="19073"/>
    <cellStyle name="Comma 7 6 2" xfId="19074"/>
    <cellStyle name="Comma 7 6 3" xfId="19075"/>
    <cellStyle name="Comma 7 6 4" xfId="19076"/>
    <cellStyle name="Comma 7 6 5" xfId="19077"/>
    <cellStyle name="Comma 7 6 6" xfId="19078"/>
    <cellStyle name="Comma 7 6 7" xfId="19079"/>
    <cellStyle name="Comma 7 6 8" xfId="19080"/>
    <cellStyle name="Comma 7 6 9" xfId="19081"/>
    <cellStyle name="Comma 7 7" xfId="19082"/>
    <cellStyle name="Comma 7 7 10" xfId="19083"/>
    <cellStyle name="Comma 7 7 11" xfId="19084"/>
    <cellStyle name="Comma 7 7 2" xfId="19085"/>
    <cellStyle name="Comma 7 7 3" xfId="19086"/>
    <cellStyle name="Comma 7 7 4" xfId="19087"/>
    <cellStyle name="Comma 7 7 5" xfId="19088"/>
    <cellStyle name="Comma 7 7 6" xfId="19089"/>
    <cellStyle name="Comma 7 7 7" xfId="19090"/>
    <cellStyle name="Comma 7 7 8" xfId="19091"/>
    <cellStyle name="Comma 7 7 9" xfId="19092"/>
    <cellStyle name="Comma 7 8" xfId="19093"/>
    <cellStyle name="Comma 7 8 10" xfId="19094"/>
    <cellStyle name="Comma 7 8 11" xfId="19095"/>
    <cellStyle name="Comma 7 8 2" xfId="19096"/>
    <cellStyle name="Comma 7 8 3" xfId="19097"/>
    <cellStyle name="Comma 7 8 4" xfId="19098"/>
    <cellStyle name="Comma 7 8 5" xfId="19099"/>
    <cellStyle name="Comma 7 8 6" xfId="19100"/>
    <cellStyle name="Comma 7 8 7" xfId="19101"/>
    <cellStyle name="Comma 7 8 8" xfId="19102"/>
    <cellStyle name="Comma 7 8 9" xfId="19103"/>
    <cellStyle name="Comma 7 9" xfId="19104"/>
    <cellStyle name="Comma 7 9 10" xfId="19105"/>
    <cellStyle name="Comma 7 9 11" xfId="19106"/>
    <cellStyle name="Comma 7 9 2" xfId="19107"/>
    <cellStyle name="Comma 7 9 3" xfId="19108"/>
    <cellStyle name="Comma 7 9 4" xfId="19109"/>
    <cellStyle name="Comma 7 9 5" xfId="19110"/>
    <cellStyle name="Comma 7 9 6" xfId="19111"/>
    <cellStyle name="Comma 7 9 7" xfId="19112"/>
    <cellStyle name="Comma 7 9 8" xfId="19113"/>
    <cellStyle name="Comma 7 9 9" xfId="19114"/>
    <cellStyle name="Comma 7_Mus Projection for 2012-17" xfId="19115"/>
    <cellStyle name="Comma 70" xfId="19116"/>
    <cellStyle name="Comma 70 2" xfId="19117"/>
    <cellStyle name="Comma 71" xfId="19118"/>
    <cellStyle name="Comma 71 2" xfId="19119"/>
    <cellStyle name="Comma 72" xfId="19120"/>
    <cellStyle name="Comma 72 2" xfId="19121"/>
    <cellStyle name="Comma 73" xfId="19122"/>
    <cellStyle name="Comma 73 2" xfId="19123"/>
    <cellStyle name="Comma 74" xfId="19124"/>
    <cellStyle name="Comma 74 2" xfId="19125"/>
    <cellStyle name="Comma 75" xfId="19126"/>
    <cellStyle name="Comma 75 2" xfId="19127"/>
    <cellStyle name="Comma 76" xfId="19128"/>
    <cellStyle name="Comma 76 2" xfId="19129"/>
    <cellStyle name="Comma 77" xfId="19130"/>
    <cellStyle name="Comma 77 2" xfId="19131"/>
    <cellStyle name="Comma 78" xfId="19132"/>
    <cellStyle name="Comma 78 2" xfId="19133"/>
    <cellStyle name="Comma 79" xfId="19134"/>
    <cellStyle name="Comma 79 2" xfId="19135"/>
    <cellStyle name="Comma 8" xfId="19136"/>
    <cellStyle name="Comma 8 10" xfId="19137"/>
    <cellStyle name="Comma 8 11" xfId="19138"/>
    <cellStyle name="Comma 8 12" xfId="19139"/>
    <cellStyle name="Comma 8 2" xfId="19140"/>
    <cellStyle name="Comma 8 2 2" xfId="19141"/>
    <cellStyle name="Comma 8 3" xfId="19142"/>
    <cellStyle name="Comma 8 3 2" xfId="19143"/>
    <cellStyle name="Comma 8 4" xfId="19144"/>
    <cellStyle name="Comma 8 4 2" xfId="19145"/>
    <cellStyle name="Comma 8 5" xfId="19146"/>
    <cellStyle name="Comma 8 5 2" xfId="19147"/>
    <cellStyle name="Comma 8 6" xfId="19148"/>
    <cellStyle name="Comma 8 6 2" xfId="19149"/>
    <cellStyle name="Comma 8 7" xfId="19150"/>
    <cellStyle name="Comma 8 8" xfId="19151"/>
    <cellStyle name="Comma 8 9" xfId="19152"/>
    <cellStyle name="Comma 8_Mus Projection for 2012-17" xfId="19153"/>
    <cellStyle name="Comma 80" xfId="19154"/>
    <cellStyle name="Comma 80 2" xfId="19155"/>
    <cellStyle name="Comma 81" xfId="19156"/>
    <cellStyle name="Comma 81 2" xfId="19157"/>
    <cellStyle name="Comma 82" xfId="19158"/>
    <cellStyle name="Comma 82 2" xfId="19159"/>
    <cellStyle name="Comma 83" xfId="19160"/>
    <cellStyle name="Comma 83 2" xfId="19161"/>
    <cellStyle name="Comma 84" xfId="19162"/>
    <cellStyle name="Comma 84 2" xfId="19163"/>
    <cellStyle name="Comma 85" xfId="19164"/>
    <cellStyle name="Comma 85 2" xfId="19165"/>
    <cellStyle name="Comma 86" xfId="19166"/>
    <cellStyle name="Comma 86 2" xfId="19167"/>
    <cellStyle name="Comma 87" xfId="19168"/>
    <cellStyle name="Comma 87 2" xfId="19169"/>
    <cellStyle name="Comma 88" xfId="19170"/>
    <cellStyle name="Comma 88 2" xfId="19171"/>
    <cellStyle name="Comma 89" xfId="19172"/>
    <cellStyle name="Comma 89 2" xfId="19173"/>
    <cellStyle name="Comma 9" xfId="19174"/>
    <cellStyle name="Comma 9 10" xfId="19175"/>
    <cellStyle name="Comma 9 11" xfId="19176"/>
    <cellStyle name="Comma 9 12" xfId="19177"/>
    <cellStyle name="Comma 9 2" xfId="19178"/>
    <cellStyle name="Comma 9 2 2" xfId="19179"/>
    <cellStyle name="Comma 9 3" xfId="19180"/>
    <cellStyle name="Comma 9 3 2" xfId="19181"/>
    <cellStyle name="Comma 9 3 3" xfId="19182"/>
    <cellStyle name="Comma 9 4" xfId="19183"/>
    <cellStyle name="Comma 9 4 2" xfId="19184"/>
    <cellStyle name="Comma 9 5" xfId="19185"/>
    <cellStyle name="Comma 9 5 2" xfId="19186"/>
    <cellStyle name="Comma 9 6" xfId="19187"/>
    <cellStyle name="Comma 9 6 2" xfId="19188"/>
    <cellStyle name="Comma 9 7" xfId="19189"/>
    <cellStyle name="Comma 9 8" xfId="19190"/>
    <cellStyle name="Comma 9 9" xfId="19191"/>
    <cellStyle name="Comma 9_Mus Projection for 2012-17" xfId="19192"/>
    <cellStyle name="Comma 90" xfId="19193"/>
    <cellStyle name="Comma 90 2" xfId="19194"/>
    <cellStyle name="Comma 91" xfId="19195"/>
    <cellStyle name="Comma 91 2" xfId="19196"/>
    <cellStyle name="Comma 92" xfId="19197"/>
    <cellStyle name="Comma 92 2" xfId="19198"/>
    <cellStyle name="Comma 93" xfId="19199"/>
    <cellStyle name="Comma 93 2" xfId="19200"/>
    <cellStyle name="Comma 94" xfId="19201"/>
    <cellStyle name="Comma 94 2" xfId="19202"/>
    <cellStyle name="Comma 95" xfId="19203"/>
    <cellStyle name="Comma 95 2" xfId="19204"/>
    <cellStyle name="Comma 96" xfId="19205"/>
    <cellStyle name="Comma 96 2" xfId="19206"/>
    <cellStyle name="Comma 97" xfId="19207"/>
    <cellStyle name="Comma 97 2" xfId="19208"/>
    <cellStyle name="Comma 98" xfId="19209"/>
    <cellStyle name="Comma 98 2" xfId="19210"/>
    <cellStyle name="Comma 99" xfId="19211"/>
    <cellStyle name="Comma 99 2" xfId="19212"/>
    <cellStyle name="Comma0" xfId="19213"/>
    <cellStyle name="Comma0 - Style4" xfId="19214"/>
    <cellStyle name="Comma1 - Style1" xfId="19215"/>
    <cellStyle name="CommĬ [0]_pldt_1_SGV_SGV" xfId="19216"/>
    <cellStyle name="computed cell" xfId="19217"/>
    <cellStyle name="Copied" xfId="19218"/>
    <cellStyle name="Copied 2" xfId="19219"/>
    <cellStyle name="Copied 3" xfId="19220"/>
    <cellStyle name="Copied_Finance BRPL" xfId="19221"/>
    <cellStyle name="COST1" xfId="19222"/>
    <cellStyle name="COST1 2" xfId="19223"/>
    <cellStyle name="COST1 3" xfId="19224"/>
    <cellStyle name="COST1_Finance BRPL" xfId="19225"/>
    <cellStyle name="country" xfId="19226"/>
    <cellStyle name="country 2" xfId="19227"/>
    <cellStyle name="country_BYPL_RA_FY12-13_Final" xfId="19228"/>
    <cellStyle name="Curren - Style2" xfId="19229"/>
    <cellStyle name="Curren - Style2 2" xfId="19230"/>
    <cellStyle name="Curren - Style2 3" xfId="19231"/>
    <cellStyle name="Currency $" xfId="19232"/>
    <cellStyle name="Currency [00]" xfId="19233"/>
    <cellStyle name="Currency 0" xfId="19234"/>
    <cellStyle name="Currency 2" xfId="19235"/>
    <cellStyle name="Currency 2 2" xfId="19236"/>
    <cellStyle name="Currency 3" xfId="19237"/>
    <cellStyle name="Currency 4" xfId="19238"/>
    <cellStyle name="Currency0" xfId="19239"/>
    <cellStyle name="Custom - Style1" xfId="19240"/>
    <cellStyle name="Custom - Style1 2" xfId="19241"/>
    <cellStyle name="Custom - Style1 3" xfId="19242"/>
    <cellStyle name="Custom - Style8" xfId="19243"/>
    <cellStyle name="Custom - Style8 2" xfId="19244"/>
    <cellStyle name="Data   - Style2" xfId="19245"/>
    <cellStyle name="Data   - Style2 2" xfId="19246"/>
    <cellStyle name="DataBases" xfId="19247"/>
    <cellStyle name="DataToHide" xfId="19248"/>
    <cellStyle name="date" xfId="19249"/>
    <cellStyle name="date 2" xfId="19250"/>
    <cellStyle name="date 2 2" xfId="19251"/>
    <cellStyle name="date 3" xfId="19252"/>
    <cellStyle name="date 3 2" xfId="19253"/>
    <cellStyle name="date 4" xfId="19254"/>
    <cellStyle name="date 4 2" xfId="19255"/>
    <cellStyle name="date 5" xfId="19256"/>
    <cellStyle name="date 5 2" xfId="19257"/>
    <cellStyle name="date 6" xfId="19258"/>
    <cellStyle name="date 7" xfId="19259"/>
    <cellStyle name="date 8" xfId="19260"/>
    <cellStyle name="Date Short" xfId="19261"/>
    <cellStyle name="Date Short 10" xfId="19262"/>
    <cellStyle name="Date Short 11" xfId="19263"/>
    <cellStyle name="Date Short 12" xfId="19264"/>
    <cellStyle name="Date Short 13" xfId="19265"/>
    <cellStyle name="Date Short 14" xfId="19266"/>
    <cellStyle name="Date Short 15" xfId="19267"/>
    <cellStyle name="Date Short 16" xfId="19268"/>
    <cellStyle name="Date Short 17" xfId="19269"/>
    <cellStyle name="Date Short 18" xfId="19270"/>
    <cellStyle name="Date Short 19" xfId="19271"/>
    <cellStyle name="Date Short 2" xfId="19272"/>
    <cellStyle name="Date Short 3" xfId="19273"/>
    <cellStyle name="Date Short 4" xfId="19274"/>
    <cellStyle name="Date Short 5" xfId="19275"/>
    <cellStyle name="Date Short 6" xfId="19276"/>
    <cellStyle name="Date Short 7" xfId="19277"/>
    <cellStyle name="Date Short 8" xfId="19278"/>
    <cellStyle name="Date Short 9" xfId="19279"/>
    <cellStyle name="Date_Bs-Any" xfId="19280"/>
    <cellStyle name="deep" xfId="19281"/>
    <cellStyle name="Define your own named style" xfId="19282"/>
    <cellStyle name="DELTA" xfId="19283"/>
    <cellStyle name="Dezimal [0]_Compiling Utility Macros" xfId="19284"/>
    <cellStyle name="Dezimal_ Magirus " xfId="19285"/>
    <cellStyle name="Emphasis 1" xfId="19286"/>
    <cellStyle name="Emphasis 2" xfId="19287"/>
    <cellStyle name="Emphasis 3" xfId="19288"/>
    <cellStyle name="Enlarge title text, yellow on blue" xfId="19289"/>
    <cellStyle name="Enter Currency (0)" xfId="19290"/>
    <cellStyle name="Enter Currency (2)" xfId="19291"/>
    <cellStyle name="Enter Units (0)" xfId="19292"/>
    <cellStyle name="Enter Units (1)" xfId="19293"/>
    <cellStyle name="Enter Units (2)" xfId="19294"/>
    <cellStyle name="Entered" xfId="19295"/>
    <cellStyle name="Entered 2" xfId="19296"/>
    <cellStyle name="Entered 3" xfId="19297"/>
    <cellStyle name="Entered_Finance BRPL" xfId="19298"/>
    <cellStyle name="Entities" xfId="19299"/>
    <cellStyle name="Euro" xfId="19300"/>
    <cellStyle name="Euro 10" xfId="19301"/>
    <cellStyle name="Euro 2" xfId="19302"/>
    <cellStyle name="Euro 2 2" xfId="19303"/>
    <cellStyle name="Euro 3" xfId="19304"/>
    <cellStyle name="Euro 3 2" xfId="19305"/>
    <cellStyle name="Euro 4" xfId="19306"/>
    <cellStyle name="Euro 4 2" xfId="19307"/>
    <cellStyle name="Euro 5" xfId="19308"/>
    <cellStyle name="Euro 5 2" xfId="19309"/>
    <cellStyle name="Euro 6" xfId="19310"/>
    <cellStyle name="Euro 7" xfId="19311"/>
    <cellStyle name="Euro 8" xfId="19312"/>
    <cellStyle name="Euro 9" xfId="19313"/>
    <cellStyle name="Euro_Appendix to 3CD AY 2011-12-DSTR FINAL" xfId="19314"/>
    <cellStyle name="Excel Built-in Normal" xfId="19315"/>
    <cellStyle name="Excel Built-in Normal 1" xfId="19316"/>
    <cellStyle name="Explanatory Text 10" xfId="19317"/>
    <cellStyle name="Explanatory Text 10 2" xfId="19318"/>
    <cellStyle name="Explanatory Text 11" xfId="19319"/>
    <cellStyle name="Explanatory Text 12" xfId="19320"/>
    <cellStyle name="Explanatory Text 13" xfId="19321"/>
    <cellStyle name="Explanatory Text 14" xfId="19322"/>
    <cellStyle name="Explanatory Text 15" xfId="19323"/>
    <cellStyle name="Explanatory Text 16" xfId="19324"/>
    <cellStyle name="Explanatory Text 17" xfId="19325"/>
    <cellStyle name="Explanatory Text 18" xfId="19326"/>
    <cellStyle name="Explanatory Text 19" xfId="19327"/>
    <cellStyle name="Explanatory Text 2" xfId="19328"/>
    <cellStyle name="Explanatory Text 2 10" xfId="19329"/>
    <cellStyle name="Explanatory Text 2 11" xfId="19330"/>
    <cellStyle name="Explanatory Text 2 12" xfId="19331"/>
    <cellStyle name="Explanatory Text 2 13" xfId="19332"/>
    <cellStyle name="Explanatory Text 2 14" xfId="19333"/>
    <cellStyle name="Explanatory Text 2 15" xfId="19334"/>
    <cellStyle name="Explanatory Text 2 16" xfId="19335"/>
    <cellStyle name="Explanatory Text 2 17" xfId="19336"/>
    <cellStyle name="Explanatory Text 2 18" xfId="19337"/>
    <cellStyle name="Explanatory Text 2 19" xfId="19338"/>
    <cellStyle name="Explanatory Text 2 2" xfId="19339"/>
    <cellStyle name="Explanatory Text 2 2 2" xfId="19340"/>
    <cellStyle name="Explanatory Text 2 2 3" xfId="19341"/>
    <cellStyle name="Explanatory Text 2 20" xfId="19342"/>
    <cellStyle name="Explanatory Text 2 3" xfId="19343"/>
    <cellStyle name="Explanatory Text 2 4" xfId="19344"/>
    <cellStyle name="Explanatory Text 2 5" xfId="19345"/>
    <cellStyle name="Explanatory Text 2 6" xfId="19346"/>
    <cellStyle name="Explanatory Text 2 7" xfId="19347"/>
    <cellStyle name="Explanatory Text 2 8" xfId="19348"/>
    <cellStyle name="Explanatory Text 2 9" xfId="19349"/>
    <cellStyle name="Explanatory Text 20" xfId="19350"/>
    <cellStyle name="Explanatory Text 21" xfId="19351"/>
    <cellStyle name="Explanatory Text 22" xfId="19352"/>
    <cellStyle name="Explanatory Text 23" xfId="19353"/>
    <cellStyle name="Explanatory Text 24" xfId="19354"/>
    <cellStyle name="Explanatory Text 25" xfId="19355"/>
    <cellStyle name="Explanatory Text 26" xfId="19356"/>
    <cellStyle name="Explanatory Text 27" xfId="19357"/>
    <cellStyle name="Explanatory Text 28" xfId="19358"/>
    <cellStyle name="Explanatory Text 29" xfId="19359"/>
    <cellStyle name="Explanatory Text 3" xfId="19360"/>
    <cellStyle name="Explanatory Text 3 2" xfId="19361"/>
    <cellStyle name="Explanatory Text 3 3" xfId="19362"/>
    <cellStyle name="Explanatory Text 30" xfId="19363"/>
    <cellStyle name="Explanatory Text 4" xfId="19364"/>
    <cellStyle name="Explanatory Text 4 2" xfId="19365"/>
    <cellStyle name="Explanatory Text 4 3" xfId="19366"/>
    <cellStyle name="Explanatory Text 5" xfId="19367"/>
    <cellStyle name="Explanatory Text 5 2" xfId="19368"/>
    <cellStyle name="Explanatory Text 5 3" xfId="19369"/>
    <cellStyle name="Explanatory Text 6" xfId="19370"/>
    <cellStyle name="Explanatory Text 6 2" xfId="19371"/>
    <cellStyle name="Explanatory Text 6 3" xfId="19372"/>
    <cellStyle name="Explanatory Text 6 4" xfId="19373"/>
    <cellStyle name="Explanatory Text 7" xfId="19374"/>
    <cellStyle name="Explanatory Text 7 2" xfId="19375"/>
    <cellStyle name="Explanatory Text 7 3" xfId="19376"/>
    <cellStyle name="Explanatory Text 8" xfId="19377"/>
    <cellStyle name="Explanatory Text 8 2" xfId="19378"/>
    <cellStyle name="Explanatory Text 8 3" xfId="19379"/>
    <cellStyle name="Explanatory Text 9" xfId="19380"/>
    <cellStyle name="EYtext_Working capital" xfId="19381"/>
    <cellStyle name="Ezres 2" xfId="19382"/>
    <cellStyle name="Final_Data" xfId="19383"/>
    <cellStyle name="Financials" xfId="19384"/>
    <cellStyle name="Fixed" xfId="19385"/>
    <cellStyle name="Fixed 2" xfId="19386"/>
    <cellStyle name="Fixed 2 2" xfId="19387"/>
    <cellStyle name="Fixed 3" xfId="19388"/>
    <cellStyle name="Fixed 3 2" xfId="19389"/>
    <cellStyle name="Fixed 4" xfId="19390"/>
    <cellStyle name="Fixed 4 2" xfId="19391"/>
    <cellStyle name="Fixed 5" xfId="19392"/>
    <cellStyle name="Fixed 5 2" xfId="19393"/>
    <cellStyle name="Fixed 6" xfId="19394"/>
    <cellStyle name="Fixed 7" xfId="19395"/>
    <cellStyle name="Fixed 8" xfId="19396"/>
    <cellStyle name="Fixed_R1" xfId="19397"/>
    <cellStyle name="Fixed3 - Style3" xfId="19398"/>
    <cellStyle name="Flag" xfId="19399"/>
    <cellStyle name="FORM" xfId="19400"/>
    <cellStyle name="FORM 2" xfId="19401"/>
    <cellStyle name="FORM 3" xfId="19402"/>
    <cellStyle name="Formula" xfId="19403"/>
    <cellStyle name="Formula 2" xfId="19404"/>
    <cellStyle name="fy" xfId="19405"/>
    <cellStyle name="General" xfId="19406"/>
    <cellStyle name="GMRRatio" xfId="19407"/>
    <cellStyle name="GMRRepCur" xfId="19408"/>
    <cellStyle name="Good 10" xfId="19409"/>
    <cellStyle name="Good 10 2" xfId="19410"/>
    <cellStyle name="Good 11" xfId="19411"/>
    <cellStyle name="Good 12" xfId="19412"/>
    <cellStyle name="Good 13" xfId="19413"/>
    <cellStyle name="Good 14" xfId="19414"/>
    <cellStyle name="Good 15" xfId="19415"/>
    <cellStyle name="Good 16" xfId="19416"/>
    <cellStyle name="Good 17" xfId="19417"/>
    <cellStyle name="Good 18" xfId="19418"/>
    <cellStyle name="Good 19" xfId="19419"/>
    <cellStyle name="Good 2" xfId="19420"/>
    <cellStyle name="Good 2 10" xfId="19421"/>
    <cellStyle name="Good 2 11" xfId="19422"/>
    <cellStyle name="Good 2 12" xfId="19423"/>
    <cellStyle name="Good 2 13" xfId="19424"/>
    <cellStyle name="Good 2 14" xfId="19425"/>
    <cellStyle name="Good 2 15" xfId="19426"/>
    <cellStyle name="Good 2 16" xfId="19427"/>
    <cellStyle name="Good 2 17" xfId="19428"/>
    <cellStyle name="Good 2 18" xfId="19429"/>
    <cellStyle name="Good 2 19" xfId="19430"/>
    <cellStyle name="Good 2 2" xfId="19431"/>
    <cellStyle name="Good 2 2 2" xfId="19432"/>
    <cellStyle name="Good 2 2 3" xfId="19433"/>
    <cellStyle name="Good 2 20" xfId="19434"/>
    <cellStyle name="Good 2 3" xfId="19435"/>
    <cellStyle name="Good 2 4" xfId="19436"/>
    <cellStyle name="Good 2 5" xfId="19437"/>
    <cellStyle name="Good 2 6" xfId="19438"/>
    <cellStyle name="Good 2 7" xfId="19439"/>
    <cellStyle name="Good 2 8" xfId="19440"/>
    <cellStyle name="Good 2 9" xfId="19441"/>
    <cellStyle name="Good 20" xfId="19442"/>
    <cellStyle name="Good 21" xfId="19443"/>
    <cellStyle name="Good 22" xfId="19444"/>
    <cellStyle name="Good 23" xfId="19445"/>
    <cellStyle name="Good 24" xfId="19446"/>
    <cellStyle name="Good 25" xfId="19447"/>
    <cellStyle name="Good 26" xfId="19448"/>
    <cellStyle name="Good 27" xfId="19449"/>
    <cellStyle name="Good 28" xfId="19450"/>
    <cellStyle name="Good 29" xfId="19451"/>
    <cellStyle name="Good 3" xfId="19452"/>
    <cellStyle name="Good 3 2" xfId="19453"/>
    <cellStyle name="Good 3 3" xfId="19454"/>
    <cellStyle name="Good 30" xfId="19455"/>
    <cellStyle name="Good 4" xfId="19456"/>
    <cellStyle name="Good 4 2" xfId="19457"/>
    <cellStyle name="Good 4 3" xfId="19458"/>
    <cellStyle name="Good 5" xfId="19459"/>
    <cellStyle name="Good 5 2" xfId="19460"/>
    <cellStyle name="Good 5 3" xfId="19461"/>
    <cellStyle name="Good 6" xfId="19462"/>
    <cellStyle name="Good 6 2" xfId="19463"/>
    <cellStyle name="Good 6 3" xfId="19464"/>
    <cellStyle name="Good 6 4" xfId="19465"/>
    <cellStyle name="Good 7" xfId="19466"/>
    <cellStyle name="Good 7 2" xfId="19467"/>
    <cellStyle name="Good 7 3" xfId="19468"/>
    <cellStyle name="Good 8" xfId="19469"/>
    <cellStyle name="Good 8 2" xfId="19470"/>
    <cellStyle name="Good 8 3" xfId="19471"/>
    <cellStyle name="Good 9" xfId="19472"/>
    <cellStyle name="GrandTotal" xfId="19473"/>
    <cellStyle name="Grey" xfId="19474"/>
    <cellStyle name="Grey 10" xfId="19475"/>
    <cellStyle name="Grey 11" xfId="19476"/>
    <cellStyle name="Grey 12" xfId="19477"/>
    <cellStyle name="Grey 13" xfId="19478"/>
    <cellStyle name="Grey 14" xfId="19479"/>
    <cellStyle name="Grey 15" xfId="19480"/>
    <cellStyle name="Grey 16" xfId="19481"/>
    <cellStyle name="Grey 17" xfId="19482"/>
    <cellStyle name="Grey 18" xfId="19483"/>
    <cellStyle name="Grey 19" xfId="19484"/>
    <cellStyle name="Grey 2" xfId="19485"/>
    <cellStyle name="Grey 2 2" xfId="19486"/>
    <cellStyle name="Grey 20" xfId="19487"/>
    <cellStyle name="Grey 21" xfId="19488"/>
    <cellStyle name="Grey 22" xfId="19489"/>
    <cellStyle name="Grey 23" xfId="19490"/>
    <cellStyle name="Grey 24" xfId="19491"/>
    <cellStyle name="Grey 25" xfId="19492"/>
    <cellStyle name="Grey 26" xfId="19493"/>
    <cellStyle name="Grey 27" xfId="19494"/>
    <cellStyle name="Grey 28" xfId="19495"/>
    <cellStyle name="Grey 29" xfId="19496"/>
    <cellStyle name="Grey 3" xfId="19497"/>
    <cellStyle name="Grey 3 2" xfId="19498"/>
    <cellStyle name="Grey 30" xfId="19499"/>
    <cellStyle name="Grey 31" xfId="19500"/>
    <cellStyle name="Grey 32" xfId="19501"/>
    <cellStyle name="Grey 33" xfId="19502"/>
    <cellStyle name="Grey 34" xfId="19503"/>
    <cellStyle name="Grey 35" xfId="19504"/>
    <cellStyle name="Grey 36" xfId="19505"/>
    <cellStyle name="Grey 37" xfId="19506"/>
    <cellStyle name="Grey 38" xfId="19507"/>
    <cellStyle name="Grey 39" xfId="19508"/>
    <cellStyle name="Grey 4" xfId="19509"/>
    <cellStyle name="Grey 4 2" xfId="19510"/>
    <cellStyle name="Grey 40" xfId="19511"/>
    <cellStyle name="Grey 5" xfId="19512"/>
    <cellStyle name="Grey 5 2" xfId="19513"/>
    <cellStyle name="Grey 6" xfId="19514"/>
    <cellStyle name="Grey 7" xfId="19515"/>
    <cellStyle name="Grey 8" xfId="19516"/>
    <cellStyle name="Grey 9" xfId="19517"/>
    <cellStyle name="Grey_For Sir" xfId="19518"/>
    <cellStyle name="hard no" xfId="19519"/>
    <cellStyle name="hardno" xfId="19520"/>
    <cellStyle name="HEADER" xfId="19521"/>
    <cellStyle name="HEADER 2" xfId="19522"/>
    <cellStyle name="Header1" xfId="19523"/>
    <cellStyle name="Header1 10" xfId="19524"/>
    <cellStyle name="Header1 11" xfId="19525"/>
    <cellStyle name="Header1 12" xfId="19526"/>
    <cellStyle name="Header1 13" xfId="19527"/>
    <cellStyle name="Header1 14" xfId="19528"/>
    <cellStyle name="Header1 15" xfId="19529"/>
    <cellStyle name="Header1 2" xfId="19530"/>
    <cellStyle name="Header1 3" xfId="19531"/>
    <cellStyle name="Header1 4" xfId="19532"/>
    <cellStyle name="Header1 5" xfId="19533"/>
    <cellStyle name="Header1 6" xfId="19534"/>
    <cellStyle name="Header1 7" xfId="19535"/>
    <cellStyle name="Header1 8" xfId="19536"/>
    <cellStyle name="Header1 9" xfId="19537"/>
    <cellStyle name="Header1_BYPL_RA_FY12-13_Final" xfId="19538"/>
    <cellStyle name="Header2" xfId="19539"/>
    <cellStyle name="Header2 10" xfId="19540"/>
    <cellStyle name="Header2 11" xfId="19541"/>
    <cellStyle name="Header2 12" xfId="19542"/>
    <cellStyle name="Header2 13" xfId="19543"/>
    <cellStyle name="Header2 14" xfId="19544"/>
    <cellStyle name="Header2 15" xfId="19545"/>
    <cellStyle name="Header2 2" xfId="19546"/>
    <cellStyle name="Header2 3" xfId="19547"/>
    <cellStyle name="Header2 4" xfId="19548"/>
    <cellStyle name="Header2 5" xfId="19549"/>
    <cellStyle name="Header2 6" xfId="19550"/>
    <cellStyle name="Header2 7" xfId="19551"/>
    <cellStyle name="Header2 8" xfId="19552"/>
    <cellStyle name="Header2 9" xfId="19553"/>
    <cellStyle name="Header2_BYPL_RA_FY12-13_Final" xfId="19554"/>
    <cellStyle name="HEADIN - Style5" xfId="19555"/>
    <cellStyle name="Heading" xfId="19556"/>
    <cellStyle name="Heading 1 10" xfId="19557"/>
    <cellStyle name="Heading 1 11" xfId="19558"/>
    <cellStyle name="Heading 1 12" xfId="19559"/>
    <cellStyle name="Heading 1 13" xfId="19560"/>
    <cellStyle name="Heading 1 14" xfId="19561"/>
    <cellStyle name="Heading 1 15" xfId="19562"/>
    <cellStyle name="Heading 1 16" xfId="19563"/>
    <cellStyle name="Heading 1 17" xfId="19564"/>
    <cellStyle name="Heading 1 18" xfId="19565"/>
    <cellStyle name="Heading 1 19" xfId="19566"/>
    <cellStyle name="Heading 1 2" xfId="19567"/>
    <cellStyle name="Heading 1 2 10" xfId="19568"/>
    <cellStyle name="Heading 1 2 11" xfId="19569"/>
    <cellStyle name="Heading 1 2 12" xfId="19570"/>
    <cellStyle name="Heading 1 2 13" xfId="19571"/>
    <cellStyle name="Heading 1 2 14" xfId="19572"/>
    <cellStyle name="Heading 1 2 15" xfId="19573"/>
    <cellStyle name="Heading 1 2 16" xfId="19574"/>
    <cellStyle name="Heading 1 2 17" xfId="19575"/>
    <cellStyle name="Heading 1 2 18" xfId="19576"/>
    <cellStyle name="Heading 1 2 19" xfId="19577"/>
    <cellStyle name="Heading 1 2 2" xfId="19578"/>
    <cellStyle name="Heading 1 2 2 2" xfId="19579"/>
    <cellStyle name="Heading 1 2 2 3" xfId="19580"/>
    <cellStyle name="Heading 1 2 20" xfId="19581"/>
    <cellStyle name="Heading 1 2 3" xfId="19582"/>
    <cellStyle name="Heading 1 2 4" xfId="19583"/>
    <cellStyle name="Heading 1 2 5" xfId="19584"/>
    <cellStyle name="Heading 1 2 6" xfId="19585"/>
    <cellStyle name="Heading 1 2 7" xfId="19586"/>
    <cellStyle name="Heading 1 2 8" xfId="19587"/>
    <cellStyle name="Heading 1 2 9" xfId="19588"/>
    <cellStyle name="Heading 1 20" xfId="19589"/>
    <cellStyle name="Heading 1 21" xfId="19590"/>
    <cellStyle name="Heading 1 22" xfId="19591"/>
    <cellStyle name="Heading 1 23" xfId="19592"/>
    <cellStyle name="Heading 1 24" xfId="19593"/>
    <cellStyle name="Heading 1 25" xfId="19594"/>
    <cellStyle name="Heading 1 25 2" xfId="19595"/>
    <cellStyle name="Heading 1 26" xfId="19596"/>
    <cellStyle name="Heading 1 27" xfId="19597"/>
    <cellStyle name="Heading 1 28" xfId="19598"/>
    <cellStyle name="Heading 1 29" xfId="19599"/>
    <cellStyle name="Heading 1 3" xfId="19600"/>
    <cellStyle name="Heading 1 3 2" xfId="19601"/>
    <cellStyle name="Heading 1 3 3" xfId="19602"/>
    <cellStyle name="Heading 1 30" xfId="19603"/>
    <cellStyle name="Heading 1 31" xfId="19604"/>
    <cellStyle name="Heading 1 32" xfId="19605"/>
    <cellStyle name="Heading 1 33" xfId="19606"/>
    <cellStyle name="Heading 1 34" xfId="19607"/>
    <cellStyle name="Heading 1 35" xfId="19608"/>
    <cellStyle name="Heading 1 36" xfId="19609"/>
    <cellStyle name="Heading 1 37" xfId="19610"/>
    <cellStyle name="Heading 1 38" xfId="19611"/>
    <cellStyle name="Heading 1 39" xfId="19612"/>
    <cellStyle name="Heading 1 4" xfId="19613"/>
    <cellStyle name="Heading 1 4 2" xfId="19614"/>
    <cellStyle name="Heading 1 4 3" xfId="19615"/>
    <cellStyle name="Heading 1 40" xfId="19616"/>
    <cellStyle name="Heading 1 5" xfId="19617"/>
    <cellStyle name="Heading 1 5 2" xfId="19618"/>
    <cellStyle name="Heading 1 5 3" xfId="19619"/>
    <cellStyle name="Heading 1 6" xfId="19620"/>
    <cellStyle name="Heading 1 6 2" xfId="19621"/>
    <cellStyle name="Heading 1 6 3" xfId="19622"/>
    <cellStyle name="Heading 1 6 4" xfId="19623"/>
    <cellStyle name="Heading 1 7" xfId="19624"/>
    <cellStyle name="Heading 1 7 2" xfId="19625"/>
    <cellStyle name="Heading 1 7 3" xfId="19626"/>
    <cellStyle name="Heading 1 8" xfId="19627"/>
    <cellStyle name="Heading 1 8 2" xfId="19628"/>
    <cellStyle name="Heading 1 8 3" xfId="19629"/>
    <cellStyle name="Heading 1 9" xfId="19630"/>
    <cellStyle name="Heading 2 10" xfId="19631"/>
    <cellStyle name="Heading 2 11" xfId="19632"/>
    <cellStyle name="Heading 2 12" xfId="19633"/>
    <cellStyle name="Heading 2 13" xfId="19634"/>
    <cellStyle name="Heading 2 14" xfId="19635"/>
    <cellStyle name="Heading 2 15" xfId="19636"/>
    <cellStyle name="Heading 2 16" xfId="19637"/>
    <cellStyle name="Heading 2 17" xfId="19638"/>
    <cellStyle name="Heading 2 18" xfId="19639"/>
    <cellStyle name="Heading 2 19" xfId="19640"/>
    <cellStyle name="Heading 2 2" xfId="19641"/>
    <cellStyle name="Heading 2 2 10" xfId="19642"/>
    <cellStyle name="Heading 2 2 11" xfId="19643"/>
    <cellStyle name="Heading 2 2 12" xfId="19644"/>
    <cellStyle name="Heading 2 2 13" xfId="19645"/>
    <cellStyle name="Heading 2 2 14" xfId="19646"/>
    <cellStyle name="Heading 2 2 15" xfId="19647"/>
    <cellStyle name="Heading 2 2 16" xfId="19648"/>
    <cellStyle name="Heading 2 2 17" xfId="19649"/>
    <cellStyle name="Heading 2 2 18" xfId="19650"/>
    <cellStyle name="Heading 2 2 19" xfId="19651"/>
    <cellStyle name="Heading 2 2 2" xfId="19652"/>
    <cellStyle name="Heading 2 2 2 2" xfId="19653"/>
    <cellStyle name="Heading 2 2 2 3" xfId="19654"/>
    <cellStyle name="Heading 2 2 20" xfId="19655"/>
    <cellStyle name="Heading 2 2 3" xfId="19656"/>
    <cellStyle name="Heading 2 2 4" xfId="19657"/>
    <cellStyle name="Heading 2 2 5" xfId="19658"/>
    <cellStyle name="Heading 2 2 6" xfId="19659"/>
    <cellStyle name="Heading 2 2 7" xfId="19660"/>
    <cellStyle name="Heading 2 2 8" xfId="19661"/>
    <cellStyle name="Heading 2 2 9" xfId="19662"/>
    <cellStyle name="Heading 2 20" xfId="19663"/>
    <cellStyle name="Heading 2 21" xfId="19664"/>
    <cellStyle name="Heading 2 22" xfId="19665"/>
    <cellStyle name="Heading 2 23" xfId="19666"/>
    <cellStyle name="Heading 2 24" xfId="19667"/>
    <cellStyle name="Heading 2 25" xfId="19668"/>
    <cellStyle name="Heading 2 25 2" xfId="19669"/>
    <cellStyle name="Heading 2 26" xfId="19670"/>
    <cellStyle name="Heading 2 27" xfId="19671"/>
    <cellStyle name="Heading 2 28" xfId="19672"/>
    <cellStyle name="Heading 2 29" xfId="19673"/>
    <cellStyle name="Heading 2 3" xfId="19674"/>
    <cellStyle name="Heading 2 3 2" xfId="19675"/>
    <cellStyle name="Heading 2 3 3" xfId="19676"/>
    <cellStyle name="Heading 2 30" xfId="19677"/>
    <cellStyle name="Heading 2 31" xfId="19678"/>
    <cellStyle name="Heading 2 32" xfId="19679"/>
    <cellStyle name="Heading 2 33" xfId="19680"/>
    <cellStyle name="Heading 2 34" xfId="19681"/>
    <cellStyle name="Heading 2 35" xfId="19682"/>
    <cellStyle name="Heading 2 36" xfId="19683"/>
    <cellStyle name="Heading 2 37" xfId="19684"/>
    <cellStyle name="Heading 2 38" xfId="19685"/>
    <cellStyle name="Heading 2 39" xfId="19686"/>
    <cellStyle name="Heading 2 4" xfId="19687"/>
    <cellStyle name="Heading 2 4 2" xfId="19688"/>
    <cellStyle name="Heading 2 4 3" xfId="19689"/>
    <cellStyle name="Heading 2 40" xfId="19690"/>
    <cellStyle name="Heading 2 5" xfId="19691"/>
    <cellStyle name="Heading 2 5 2" xfId="19692"/>
    <cellStyle name="Heading 2 5 3" xfId="19693"/>
    <cellStyle name="Heading 2 6" xfId="19694"/>
    <cellStyle name="Heading 2 6 2" xfId="19695"/>
    <cellStyle name="Heading 2 6 3" xfId="19696"/>
    <cellStyle name="Heading 2 6 4" xfId="19697"/>
    <cellStyle name="Heading 2 7" xfId="19698"/>
    <cellStyle name="Heading 2 7 2" xfId="19699"/>
    <cellStyle name="Heading 2 7 3" xfId="19700"/>
    <cellStyle name="Heading 2 8" xfId="19701"/>
    <cellStyle name="Heading 2 8 2" xfId="19702"/>
    <cellStyle name="Heading 2 8 3" xfId="19703"/>
    <cellStyle name="Heading 2 9" xfId="19704"/>
    <cellStyle name="Heading 3 10" xfId="19705"/>
    <cellStyle name="Heading 3 11" xfId="19706"/>
    <cellStyle name="Heading 3 12" xfId="19707"/>
    <cellStyle name="Heading 3 13" xfId="19708"/>
    <cellStyle name="Heading 3 14" xfId="19709"/>
    <cellStyle name="Heading 3 15" xfId="19710"/>
    <cellStyle name="Heading 3 16" xfId="19711"/>
    <cellStyle name="Heading 3 17" xfId="19712"/>
    <cellStyle name="Heading 3 18" xfId="19713"/>
    <cellStyle name="Heading 3 19" xfId="19714"/>
    <cellStyle name="Heading 3 2" xfId="19715"/>
    <cellStyle name="Heading 3 2 10" xfId="19716"/>
    <cellStyle name="Heading 3 2 11" xfId="19717"/>
    <cellStyle name="Heading 3 2 12" xfId="19718"/>
    <cellStyle name="Heading 3 2 13" xfId="19719"/>
    <cellStyle name="Heading 3 2 14" xfId="19720"/>
    <cellStyle name="Heading 3 2 15" xfId="19721"/>
    <cellStyle name="Heading 3 2 16" xfId="19722"/>
    <cellStyle name="Heading 3 2 17" xfId="19723"/>
    <cellStyle name="Heading 3 2 18" xfId="19724"/>
    <cellStyle name="Heading 3 2 19" xfId="19725"/>
    <cellStyle name="Heading 3 2 2" xfId="19726"/>
    <cellStyle name="Heading 3 2 2 2" xfId="19727"/>
    <cellStyle name="Heading 3 2 2 3" xfId="19728"/>
    <cellStyle name="Heading 3 2 20" xfId="19729"/>
    <cellStyle name="Heading 3 2 3" xfId="19730"/>
    <cellStyle name="Heading 3 2 4" xfId="19731"/>
    <cellStyle name="Heading 3 2 5" xfId="19732"/>
    <cellStyle name="Heading 3 2 6" xfId="19733"/>
    <cellStyle name="Heading 3 2 7" xfId="19734"/>
    <cellStyle name="Heading 3 2 8" xfId="19735"/>
    <cellStyle name="Heading 3 2 9" xfId="19736"/>
    <cellStyle name="Heading 3 20" xfId="19737"/>
    <cellStyle name="Heading 3 21" xfId="19738"/>
    <cellStyle name="Heading 3 22" xfId="19739"/>
    <cellStyle name="Heading 3 23" xfId="19740"/>
    <cellStyle name="Heading 3 24" xfId="19741"/>
    <cellStyle name="Heading 3 25" xfId="19742"/>
    <cellStyle name="Heading 3 25 2" xfId="19743"/>
    <cellStyle name="Heading 3 26" xfId="19744"/>
    <cellStyle name="Heading 3 27" xfId="19745"/>
    <cellStyle name="Heading 3 28" xfId="19746"/>
    <cellStyle name="Heading 3 29" xfId="19747"/>
    <cellStyle name="Heading 3 3" xfId="19748"/>
    <cellStyle name="Heading 3 3 2" xfId="19749"/>
    <cellStyle name="Heading 3 3 3" xfId="19750"/>
    <cellStyle name="Heading 3 30" xfId="19751"/>
    <cellStyle name="Heading 3 31" xfId="19752"/>
    <cellStyle name="Heading 3 32" xfId="19753"/>
    <cellStyle name="Heading 3 33" xfId="19754"/>
    <cellStyle name="Heading 3 34" xfId="19755"/>
    <cellStyle name="Heading 3 35" xfId="19756"/>
    <cellStyle name="Heading 3 36" xfId="19757"/>
    <cellStyle name="Heading 3 37" xfId="19758"/>
    <cellStyle name="Heading 3 38" xfId="19759"/>
    <cellStyle name="Heading 3 39" xfId="19760"/>
    <cellStyle name="Heading 3 4" xfId="19761"/>
    <cellStyle name="Heading 3 4 2" xfId="19762"/>
    <cellStyle name="Heading 3 4 3" xfId="19763"/>
    <cellStyle name="Heading 3 40" xfId="19764"/>
    <cellStyle name="Heading 3 5" xfId="19765"/>
    <cellStyle name="Heading 3 5 2" xfId="19766"/>
    <cellStyle name="Heading 3 5 3" xfId="19767"/>
    <cellStyle name="Heading 3 6" xfId="19768"/>
    <cellStyle name="Heading 3 6 2" xfId="19769"/>
    <cellStyle name="Heading 3 6 3" xfId="19770"/>
    <cellStyle name="Heading 3 6 4" xfId="19771"/>
    <cellStyle name="Heading 3 7" xfId="19772"/>
    <cellStyle name="Heading 3 7 2" xfId="19773"/>
    <cellStyle name="Heading 3 7 3" xfId="19774"/>
    <cellStyle name="Heading 3 8" xfId="19775"/>
    <cellStyle name="Heading 3 8 2" xfId="19776"/>
    <cellStyle name="Heading 3 8 3" xfId="19777"/>
    <cellStyle name="Heading 3 9" xfId="19778"/>
    <cellStyle name="Heading 4 10" xfId="19779"/>
    <cellStyle name="Heading 4 11" xfId="19780"/>
    <cellStyle name="Heading 4 12" xfId="19781"/>
    <cellStyle name="Heading 4 13" xfId="19782"/>
    <cellStyle name="Heading 4 14" xfId="19783"/>
    <cellStyle name="Heading 4 15" xfId="19784"/>
    <cellStyle name="Heading 4 16" xfId="19785"/>
    <cellStyle name="Heading 4 17" xfId="19786"/>
    <cellStyle name="Heading 4 18" xfId="19787"/>
    <cellStyle name="Heading 4 19" xfId="19788"/>
    <cellStyle name="Heading 4 2" xfId="19789"/>
    <cellStyle name="Heading 4 2 10" xfId="19790"/>
    <cellStyle name="Heading 4 2 11" xfId="19791"/>
    <cellStyle name="Heading 4 2 12" xfId="19792"/>
    <cellStyle name="Heading 4 2 13" xfId="19793"/>
    <cellStyle name="Heading 4 2 14" xfId="19794"/>
    <cellStyle name="Heading 4 2 15" xfId="19795"/>
    <cellStyle name="Heading 4 2 16" xfId="19796"/>
    <cellStyle name="Heading 4 2 17" xfId="19797"/>
    <cellStyle name="Heading 4 2 18" xfId="19798"/>
    <cellStyle name="Heading 4 2 19" xfId="19799"/>
    <cellStyle name="Heading 4 2 2" xfId="19800"/>
    <cellStyle name="Heading 4 2 2 2" xfId="19801"/>
    <cellStyle name="Heading 4 2 2 3" xfId="19802"/>
    <cellStyle name="Heading 4 2 20" xfId="19803"/>
    <cellStyle name="Heading 4 2 3" xfId="19804"/>
    <cellStyle name="Heading 4 2 4" xfId="19805"/>
    <cellStyle name="Heading 4 2 5" xfId="19806"/>
    <cellStyle name="Heading 4 2 6" xfId="19807"/>
    <cellStyle name="Heading 4 2 7" xfId="19808"/>
    <cellStyle name="Heading 4 2 8" xfId="19809"/>
    <cellStyle name="Heading 4 2 9" xfId="19810"/>
    <cellStyle name="Heading 4 20" xfId="19811"/>
    <cellStyle name="Heading 4 21" xfId="19812"/>
    <cellStyle name="Heading 4 22" xfId="19813"/>
    <cellStyle name="Heading 4 23" xfId="19814"/>
    <cellStyle name="Heading 4 24" xfId="19815"/>
    <cellStyle name="Heading 4 25" xfId="19816"/>
    <cellStyle name="Heading 4 25 2" xfId="19817"/>
    <cellStyle name="Heading 4 26" xfId="19818"/>
    <cellStyle name="Heading 4 27" xfId="19819"/>
    <cellStyle name="Heading 4 28" xfId="19820"/>
    <cellStyle name="Heading 4 29" xfId="19821"/>
    <cellStyle name="Heading 4 3" xfId="19822"/>
    <cellStyle name="Heading 4 3 2" xfId="19823"/>
    <cellStyle name="Heading 4 3 3" xfId="19824"/>
    <cellStyle name="Heading 4 30" xfId="19825"/>
    <cellStyle name="Heading 4 31" xfId="19826"/>
    <cellStyle name="Heading 4 32" xfId="19827"/>
    <cellStyle name="Heading 4 33" xfId="19828"/>
    <cellStyle name="Heading 4 34" xfId="19829"/>
    <cellStyle name="Heading 4 35" xfId="19830"/>
    <cellStyle name="Heading 4 36" xfId="19831"/>
    <cellStyle name="Heading 4 37" xfId="19832"/>
    <cellStyle name="Heading 4 38" xfId="19833"/>
    <cellStyle name="Heading 4 39" xfId="19834"/>
    <cellStyle name="Heading 4 4" xfId="19835"/>
    <cellStyle name="Heading 4 4 2" xfId="19836"/>
    <cellStyle name="Heading 4 4 3" xfId="19837"/>
    <cellStyle name="Heading 4 40" xfId="19838"/>
    <cellStyle name="Heading 4 5" xfId="19839"/>
    <cellStyle name="Heading 4 5 2" xfId="19840"/>
    <cellStyle name="Heading 4 5 3" xfId="19841"/>
    <cellStyle name="Heading 4 6" xfId="19842"/>
    <cellStyle name="Heading 4 6 2" xfId="19843"/>
    <cellStyle name="Heading 4 6 3" xfId="19844"/>
    <cellStyle name="Heading 4 6 4" xfId="19845"/>
    <cellStyle name="Heading 4 7" xfId="19846"/>
    <cellStyle name="Heading 4 7 2" xfId="19847"/>
    <cellStyle name="Heading 4 7 3" xfId="19848"/>
    <cellStyle name="Heading 4 8" xfId="19849"/>
    <cellStyle name="Heading 4 8 2" xfId="19850"/>
    <cellStyle name="Heading 4 8 3" xfId="19851"/>
    <cellStyle name="Heading 4 9" xfId="19852"/>
    <cellStyle name="Heading 5" xfId="19853"/>
    <cellStyle name="Heading 6" xfId="19854"/>
    <cellStyle name="Heading1" xfId="19855"/>
    <cellStyle name="Heading1 2" xfId="19856"/>
    <cellStyle name="Heading1 2 2" xfId="19857"/>
    <cellStyle name="Heading1 3" xfId="19858"/>
    <cellStyle name="Heading1 3 2" xfId="19859"/>
    <cellStyle name="Heading1 4" xfId="19860"/>
    <cellStyle name="Heading1 4 2" xfId="19861"/>
    <cellStyle name="Heading1 5" xfId="19862"/>
    <cellStyle name="Heading1 5 2" xfId="19863"/>
    <cellStyle name="Heading1 6" xfId="19864"/>
    <cellStyle name="Heading1 7" xfId="19865"/>
    <cellStyle name="Heading1 8" xfId="19866"/>
    <cellStyle name="Heading1_R1" xfId="19867"/>
    <cellStyle name="Heading2" xfId="19868"/>
    <cellStyle name="Heading2 2" xfId="19869"/>
    <cellStyle name="Heading2 2 2" xfId="19870"/>
    <cellStyle name="Heading2 3" xfId="19871"/>
    <cellStyle name="Heading2 3 2" xfId="19872"/>
    <cellStyle name="Heading2 4" xfId="19873"/>
    <cellStyle name="Heading2 4 2" xfId="19874"/>
    <cellStyle name="Heading2 5" xfId="19875"/>
    <cellStyle name="Heading2 5 2" xfId="19876"/>
    <cellStyle name="Heading2 6" xfId="19877"/>
    <cellStyle name="Heading2 7" xfId="19878"/>
    <cellStyle name="Heading2 8" xfId="19879"/>
    <cellStyle name="Heading2_R1" xfId="19880"/>
    <cellStyle name="Heading3" xfId="19881"/>
    <cellStyle name="Headings2" xfId="19882"/>
    <cellStyle name="hidden" xfId="19883"/>
    <cellStyle name="HMRCalculated" xfId="19884"/>
    <cellStyle name="HMRInput" xfId="19885"/>
    <cellStyle name="HMRPYInput" xfId="19886"/>
    <cellStyle name="Horizontal" xfId="19887"/>
    <cellStyle name="Hyperlink 2" xfId="19888"/>
    <cellStyle name="Hyperlink 2 2" xfId="19889"/>
    <cellStyle name="Hyperlink 2 3" xfId="19890"/>
    <cellStyle name="Hyperlink 2 4" xfId="19891"/>
    <cellStyle name="Hyperlink 2 5" xfId="19892"/>
    <cellStyle name="Hyperlink 2 6" xfId="19893"/>
    <cellStyle name="Hyperlink 2 7" xfId="19894"/>
    <cellStyle name="Hyperlink 2 8" xfId="19895"/>
    <cellStyle name="Hyperlink 2_R1" xfId="19896"/>
    <cellStyle name="Hyperlink 3" xfId="19897"/>
    <cellStyle name="Hyperlink 4" xfId="19898"/>
    <cellStyle name="Hyperlink 5" xfId="19899"/>
    <cellStyle name="Hyperlink 6" xfId="19900"/>
    <cellStyle name="Hyperlink 7" xfId="19901"/>
    <cellStyle name="Hyperlink 8" xfId="19902"/>
    <cellStyle name="Hypertextový odkaz" xfId="19903"/>
    <cellStyle name="Hypertextový odkaz 2" xfId="19904"/>
    <cellStyle name="Indent" xfId="19905"/>
    <cellStyle name="Indian Amount" xfId="19906"/>
    <cellStyle name="Indian Amount 2" xfId="19907"/>
    <cellStyle name="Indian Amount 2 2" xfId="19908"/>
    <cellStyle name="Indian Amount 3" xfId="19909"/>
    <cellStyle name="Indian Amount 3 2" xfId="19910"/>
    <cellStyle name="Indian Amount 4" xfId="19911"/>
    <cellStyle name="Indian Amount 4 2" xfId="19912"/>
    <cellStyle name="Indian Amount 5" xfId="19913"/>
    <cellStyle name="Indian Amount 5 2" xfId="19914"/>
    <cellStyle name="Indian Amount 6" xfId="19915"/>
    <cellStyle name="Input [yellow]" xfId="19916"/>
    <cellStyle name="Input [yellow] 10" xfId="19917"/>
    <cellStyle name="Input [yellow] 10 2" xfId="19918"/>
    <cellStyle name="Input [yellow] 11" xfId="19919"/>
    <cellStyle name="Input [yellow] 11 2" xfId="19920"/>
    <cellStyle name="Input [yellow] 12" xfId="19921"/>
    <cellStyle name="Input [yellow] 12 2" xfId="19922"/>
    <cellStyle name="Input [yellow] 13" xfId="19923"/>
    <cellStyle name="Input [yellow] 13 2" xfId="19924"/>
    <cellStyle name="Input [yellow] 14" xfId="19925"/>
    <cellStyle name="Input [yellow] 14 2" xfId="19926"/>
    <cellStyle name="Input [yellow] 15" xfId="19927"/>
    <cellStyle name="Input [yellow] 16" xfId="19928"/>
    <cellStyle name="Input [yellow] 17" xfId="19929"/>
    <cellStyle name="Input [yellow] 18" xfId="19930"/>
    <cellStyle name="Input [yellow] 19" xfId="19931"/>
    <cellStyle name="Input [yellow] 2" xfId="19932"/>
    <cellStyle name="Input [yellow] 2 2" xfId="19933"/>
    <cellStyle name="Input [yellow] 2 3" xfId="19934"/>
    <cellStyle name="Input [yellow] 20" xfId="19935"/>
    <cellStyle name="Input [yellow] 21" xfId="19936"/>
    <cellStyle name="Input [yellow] 22" xfId="19937"/>
    <cellStyle name="Input [yellow] 23" xfId="19938"/>
    <cellStyle name="Input [yellow] 24" xfId="19939"/>
    <cellStyle name="Input [yellow] 25" xfId="19940"/>
    <cellStyle name="Input [yellow] 26" xfId="19941"/>
    <cellStyle name="Input [yellow] 27" xfId="19942"/>
    <cellStyle name="Input [yellow] 28" xfId="19943"/>
    <cellStyle name="Input [yellow] 29" xfId="19944"/>
    <cellStyle name="Input [yellow] 3" xfId="19945"/>
    <cellStyle name="Input [yellow] 3 2" xfId="19946"/>
    <cellStyle name="Input [yellow] 3 3" xfId="19947"/>
    <cellStyle name="Input [yellow] 30" xfId="19948"/>
    <cellStyle name="Input [yellow] 31" xfId="19949"/>
    <cellStyle name="Input [yellow] 32" xfId="19950"/>
    <cellStyle name="Input [yellow] 33" xfId="19951"/>
    <cellStyle name="Input [yellow] 34" xfId="19952"/>
    <cellStyle name="Input [yellow] 35" xfId="19953"/>
    <cellStyle name="Input [yellow] 36" xfId="19954"/>
    <cellStyle name="Input [yellow] 37" xfId="19955"/>
    <cellStyle name="Input [yellow] 38" xfId="19956"/>
    <cellStyle name="Input [yellow] 39" xfId="19957"/>
    <cellStyle name="Input [yellow] 4" xfId="19958"/>
    <cellStyle name="Input [yellow] 4 2" xfId="19959"/>
    <cellStyle name="Input [yellow] 4 3" xfId="19960"/>
    <cellStyle name="Input [yellow] 40" xfId="19961"/>
    <cellStyle name="Input [yellow] 41" xfId="19962"/>
    <cellStyle name="Input [yellow] 5" xfId="19963"/>
    <cellStyle name="Input [yellow] 5 2" xfId="19964"/>
    <cellStyle name="Input [yellow] 5 3" xfId="19965"/>
    <cellStyle name="Input [yellow] 6" xfId="19966"/>
    <cellStyle name="Input [yellow] 6 2" xfId="19967"/>
    <cellStyle name="Input [yellow] 7" xfId="19968"/>
    <cellStyle name="Input [yellow] 7 2" xfId="19969"/>
    <cellStyle name="Input [yellow] 8" xfId="19970"/>
    <cellStyle name="Input [yellow] 8 2" xfId="19971"/>
    <cellStyle name="Input [yellow] 9" xfId="19972"/>
    <cellStyle name="Input [yellow] 9 2" xfId="19973"/>
    <cellStyle name="Input [yellow]_For Sir" xfId="19974"/>
    <cellStyle name="Input 10" xfId="19975"/>
    <cellStyle name="Input 100" xfId="19976"/>
    <cellStyle name="Input 101" xfId="19977"/>
    <cellStyle name="Input 102" xfId="19978"/>
    <cellStyle name="Input 103" xfId="19979"/>
    <cellStyle name="Input 104" xfId="19980"/>
    <cellStyle name="Input 105" xfId="19981"/>
    <cellStyle name="Input 106" xfId="19982"/>
    <cellStyle name="Input 107" xfId="19983"/>
    <cellStyle name="Input 108" xfId="19984"/>
    <cellStyle name="Input 109" xfId="19985"/>
    <cellStyle name="Input 11" xfId="19986"/>
    <cellStyle name="Input 110" xfId="19987"/>
    <cellStyle name="Input 111" xfId="19988"/>
    <cellStyle name="Input 112" xfId="19989"/>
    <cellStyle name="Input 113" xfId="19990"/>
    <cellStyle name="Input 114" xfId="19991"/>
    <cellStyle name="Input 115" xfId="19992"/>
    <cellStyle name="Input 116" xfId="19993"/>
    <cellStyle name="Input 117" xfId="19994"/>
    <cellStyle name="Input 118" xfId="19995"/>
    <cellStyle name="Input 119" xfId="19996"/>
    <cellStyle name="Input 12" xfId="19997"/>
    <cellStyle name="Input 120" xfId="19998"/>
    <cellStyle name="Input 121" xfId="19999"/>
    <cellStyle name="Input 122" xfId="20000"/>
    <cellStyle name="Input 123" xfId="20001"/>
    <cellStyle name="Input 124" xfId="20002"/>
    <cellStyle name="Input 125" xfId="20003"/>
    <cellStyle name="Input 126" xfId="20004"/>
    <cellStyle name="Input 127" xfId="20005"/>
    <cellStyle name="Input 128" xfId="20006"/>
    <cellStyle name="Input 129" xfId="20007"/>
    <cellStyle name="Input 13" xfId="20008"/>
    <cellStyle name="Input 130" xfId="20009"/>
    <cellStyle name="Input 131" xfId="20010"/>
    <cellStyle name="Input 132" xfId="20011"/>
    <cellStyle name="Input 133" xfId="20012"/>
    <cellStyle name="Input 134" xfId="20013"/>
    <cellStyle name="Input 135" xfId="20014"/>
    <cellStyle name="Input 136" xfId="20015"/>
    <cellStyle name="Input 137" xfId="20016"/>
    <cellStyle name="Input 138" xfId="20017"/>
    <cellStyle name="Input 139" xfId="20018"/>
    <cellStyle name="Input 14" xfId="20019"/>
    <cellStyle name="Input 140" xfId="20020"/>
    <cellStyle name="Input 141" xfId="20021"/>
    <cellStyle name="Input 142" xfId="20022"/>
    <cellStyle name="Input 143" xfId="20023"/>
    <cellStyle name="Input 144" xfId="20024"/>
    <cellStyle name="Input 145" xfId="20025"/>
    <cellStyle name="Input 146" xfId="20026"/>
    <cellStyle name="Input 147" xfId="20027"/>
    <cellStyle name="Input 148" xfId="20028"/>
    <cellStyle name="Input 149" xfId="20029"/>
    <cellStyle name="Input 15" xfId="20030"/>
    <cellStyle name="Input 150" xfId="20031"/>
    <cellStyle name="Input 151" xfId="20032"/>
    <cellStyle name="Input 152" xfId="20033"/>
    <cellStyle name="Input 153" xfId="20034"/>
    <cellStyle name="Input 154" xfId="20035"/>
    <cellStyle name="Input 155" xfId="20036"/>
    <cellStyle name="Input 156" xfId="20037"/>
    <cellStyle name="Input 157" xfId="20038"/>
    <cellStyle name="Input 158" xfId="20039"/>
    <cellStyle name="Input 159" xfId="20040"/>
    <cellStyle name="Input 16" xfId="20041"/>
    <cellStyle name="Input 160" xfId="20042"/>
    <cellStyle name="Input 161" xfId="20043"/>
    <cellStyle name="Input 162" xfId="20044"/>
    <cellStyle name="Input 163" xfId="20045"/>
    <cellStyle name="Input 164" xfId="20046"/>
    <cellStyle name="Input 165" xfId="20047"/>
    <cellStyle name="Input 166" xfId="20048"/>
    <cellStyle name="Input 167" xfId="20049"/>
    <cellStyle name="Input 168" xfId="20050"/>
    <cellStyle name="Input 169" xfId="20051"/>
    <cellStyle name="Input 17" xfId="20052"/>
    <cellStyle name="Input 170" xfId="20053"/>
    <cellStyle name="Input 171" xfId="20054"/>
    <cellStyle name="Input 172" xfId="20055"/>
    <cellStyle name="Input 173" xfId="20056"/>
    <cellStyle name="Input 174" xfId="20057"/>
    <cellStyle name="Input 175" xfId="20058"/>
    <cellStyle name="Input 176" xfId="20059"/>
    <cellStyle name="Input 177" xfId="20060"/>
    <cellStyle name="Input 178" xfId="20061"/>
    <cellStyle name="Input 179" xfId="20062"/>
    <cellStyle name="Input 18" xfId="20063"/>
    <cellStyle name="Input 180" xfId="20064"/>
    <cellStyle name="Input 181" xfId="20065"/>
    <cellStyle name="Input 182" xfId="20066"/>
    <cellStyle name="Input 183" xfId="20067"/>
    <cellStyle name="Input 184" xfId="20068"/>
    <cellStyle name="Input 185" xfId="20069"/>
    <cellStyle name="Input 186" xfId="20070"/>
    <cellStyle name="Input 187" xfId="20071"/>
    <cellStyle name="Input 188" xfId="20072"/>
    <cellStyle name="Input 189" xfId="20073"/>
    <cellStyle name="Input 19" xfId="20074"/>
    <cellStyle name="Input 190" xfId="20075"/>
    <cellStyle name="Input 191" xfId="20076"/>
    <cellStyle name="Input 192" xfId="20077"/>
    <cellStyle name="Input 193" xfId="20078"/>
    <cellStyle name="Input 194" xfId="20079"/>
    <cellStyle name="Input 195" xfId="20080"/>
    <cellStyle name="Input 196" xfId="20081"/>
    <cellStyle name="Input 197" xfId="20082"/>
    <cellStyle name="Input 198" xfId="20083"/>
    <cellStyle name="Input 199" xfId="20084"/>
    <cellStyle name="Input 2" xfId="20085"/>
    <cellStyle name="Input 2 10" xfId="20086"/>
    <cellStyle name="Input 2 11" xfId="20087"/>
    <cellStyle name="Input 2 12" xfId="20088"/>
    <cellStyle name="Input 2 13" xfId="20089"/>
    <cellStyle name="Input 2 14" xfId="20090"/>
    <cellStyle name="Input 2 15" xfId="20091"/>
    <cellStyle name="Input 2 16" xfId="20092"/>
    <cellStyle name="Input 2 17" xfId="20093"/>
    <cellStyle name="Input 2 18" xfId="20094"/>
    <cellStyle name="Input 2 19" xfId="20095"/>
    <cellStyle name="Input 2 2" xfId="20096"/>
    <cellStyle name="Input 2 2 2" xfId="20097"/>
    <cellStyle name="Input 2 2 3" xfId="20098"/>
    <cellStyle name="Input 2 20" xfId="20099"/>
    <cellStyle name="Input 2 3" xfId="20100"/>
    <cellStyle name="Input 2 4" xfId="20101"/>
    <cellStyle name="Input 2 5" xfId="20102"/>
    <cellStyle name="Input 2 6" xfId="20103"/>
    <cellStyle name="Input 2 7" xfId="20104"/>
    <cellStyle name="Input 2 8" xfId="20105"/>
    <cellStyle name="Input 2 9" xfId="20106"/>
    <cellStyle name="Input 20" xfId="20107"/>
    <cellStyle name="Input 200" xfId="20108"/>
    <cellStyle name="Input 201" xfId="20109"/>
    <cellStyle name="Input 202" xfId="20110"/>
    <cellStyle name="Input 203" xfId="20111"/>
    <cellStyle name="Input 204" xfId="20112"/>
    <cellStyle name="Input 205" xfId="20113"/>
    <cellStyle name="Input 21" xfId="20114"/>
    <cellStyle name="Input 22" xfId="20115"/>
    <cellStyle name="Input 23" xfId="20116"/>
    <cellStyle name="Input 24" xfId="20117"/>
    <cellStyle name="Input 25" xfId="20118"/>
    <cellStyle name="Input 25 2" xfId="20119"/>
    <cellStyle name="Input 26" xfId="20120"/>
    <cellStyle name="Input 27" xfId="20121"/>
    <cellStyle name="Input 28" xfId="20122"/>
    <cellStyle name="Input 29" xfId="20123"/>
    <cellStyle name="Input 3" xfId="20124"/>
    <cellStyle name="Input 3 2" xfId="20125"/>
    <cellStyle name="Input 3 3" xfId="20126"/>
    <cellStyle name="Input 30" xfId="20127"/>
    <cellStyle name="Input 31" xfId="20128"/>
    <cellStyle name="Input 32" xfId="20129"/>
    <cellStyle name="Input 33" xfId="20130"/>
    <cellStyle name="Input 34" xfId="20131"/>
    <cellStyle name="Input 35" xfId="20132"/>
    <cellStyle name="Input 36" xfId="20133"/>
    <cellStyle name="Input 37" xfId="20134"/>
    <cellStyle name="Input 38" xfId="20135"/>
    <cellStyle name="Input 39" xfId="20136"/>
    <cellStyle name="Input 4" xfId="20137"/>
    <cellStyle name="Input 4 2" xfId="20138"/>
    <cellStyle name="Input 4 3" xfId="20139"/>
    <cellStyle name="Input 40" xfId="20140"/>
    <cellStyle name="Input 41" xfId="20141"/>
    <cellStyle name="Input 42" xfId="20142"/>
    <cellStyle name="Input 43" xfId="20143"/>
    <cellStyle name="Input 44" xfId="20144"/>
    <cellStyle name="Input 45" xfId="20145"/>
    <cellStyle name="Input 46" xfId="20146"/>
    <cellStyle name="Input 47" xfId="20147"/>
    <cellStyle name="Input 48" xfId="20148"/>
    <cellStyle name="Input 49" xfId="20149"/>
    <cellStyle name="Input 5" xfId="20150"/>
    <cellStyle name="Input 5 2" xfId="20151"/>
    <cellStyle name="Input 5 3" xfId="20152"/>
    <cellStyle name="Input 50" xfId="20153"/>
    <cellStyle name="Input 51" xfId="20154"/>
    <cellStyle name="Input 52" xfId="20155"/>
    <cellStyle name="Input 53" xfId="20156"/>
    <cellStyle name="Input 54" xfId="20157"/>
    <cellStyle name="Input 55" xfId="20158"/>
    <cellStyle name="Input 56" xfId="20159"/>
    <cellStyle name="Input 57" xfId="20160"/>
    <cellStyle name="Input 58" xfId="20161"/>
    <cellStyle name="Input 59" xfId="20162"/>
    <cellStyle name="Input 6" xfId="20163"/>
    <cellStyle name="Input 6 2" xfId="20164"/>
    <cellStyle name="Input 6 3" xfId="20165"/>
    <cellStyle name="Input 6 4" xfId="20166"/>
    <cellStyle name="Input 60" xfId="20167"/>
    <cellStyle name="Input 61" xfId="20168"/>
    <cellStyle name="Input 62" xfId="20169"/>
    <cellStyle name="Input 63" xfId="20170"/>
    <cellStyle name="Input 64" xfId="20171"/>
    <cellStyle name="Input 65" xfId="20172"/>
    <cellStyle name="Input 66" xfId="20173"/>
    <cellStyle name="Input 67" xfId="20174"/>
    <cellStyle name="Input 68" xfId="20175"/>
    <cellStyle name="Input 69" xfId="20176"/>
    <cellStyle name="Input 7" xfId="20177"/>
    <cellStyle name="Input 7 2" xfId="20178"/>
    <cellStyle name="Input 7 3" xfId="20179"/>
    <cellStyle name="Input 70" xfId="20180"/>
    <cellStyle name="Input 71" xfId="20181"/>
    <cellStyle name="Input 72" xfId="20182"/>
    <cellStyle name="Input 73" xfId="20183"/>
    <cellStyle name="Input 74" xfId="20184"/>
    <cellStyle name="Input 75" xfId="20185"/>
    <cellStyle name="Input 76" xfId="20186"/>
    <cellStyle name="Input 77" xfId="20187"/>
    <cellStyle name="Input 78" xfId="20188"/>
    <cellStyle name="Input 79" xfId="20189"/>
    <cellStyle name="Input 8" xfId="20190"/>
    <cellStyle name="Input 8 2" xfId="20191"/>
    <cellStyle name="Input 8 3" xfId="20192"/>
    <cellStyle name="Input 80" xfId="20193"/>
    <cellStyle name="Input 81" xfId="20194"/>
    <cellStyle name="Input 82" xfId="20195"/>
    <cellStyle name="Input 83" xfId="20196"/>
    <cellStyle name="Input 84" xfId="20197"/>
    <cellStyle name="Input 85" xfId="20198"/>
    <cellStyle name="Input 86" xfId="20199"/>
    <cellStyle name="Input 87" xfId="20200"/>
    <cellStyle name="Input 88" xfId="20201"/>
    <cellStyle name="Input 89" xfId="20202"/>
    <cellStyle name="Input 9" xfId="20203"/>
    <cellStyle name="Input 90" xfId="20204"/>
    <cellStyle name="Input 91" xfId="20205"/>
    <cellStyle name="Input 92" xfId="20206"/>
    <cellStyle name="Input 93" xfId="20207"/>
    <cellStyle name="Input 94" xfId="20208"/>
    <cellStyle name="Input 95" xfId="20209"/>
    <cellStyle name="Input 96" xfId="20210"/>
    <cellStyle name="Input 97" xfId="20211"/>
    <cellStyle name="Input 98" xfId="20212"/>
    <cellStyle name="Input 99" xfId="20213"/>
    <cellStyle name="Input Cells" xfId="20214"/>
    <cellStyle name="InputCell" xfId="20215"/>
    <cellStyle name="INR" xfId="20216"/>
    <cellStyle name="INR 2" xfId="20217"/>
    <cellStyle name="inr.ps" xfId="20218"/>
    <cellStyle name="inr.ps 2" xfId="20219"/>
    <cellStyle name="inr.ps 2 2" xfId="20220"/>
    <cellStyle name="inr.ps 3" xfId="20221"/>
    <cellStyle name="inr.ps 3 2" xfId="20222"/>
    <cellStyle name="inr.ps 4" xfId="20223"/>
    <cellStyle name="inr.ps 4 2" xfId="20224"/>
    <cellStyle name="inr.ps 5" xfId="20225"/>
    <cellStyle name="inr.ps 5 2" xfId="20226"/>
    <cellStyle name="inr.ps 6" xfId="20227"/>
    <cellStyle name="inr.ps_R1" xfId="20228"/>
    <cellStyle name="INR_~1406926" xfId="20229"/>
    <cellStyle name="INR-PS" xfId="20230"/>
    <cellStyle name="Labels - Style3" xfId="20231"/>
    <cellStyle name="Labels - Style3 2" xfId="20232"/>
    <cellStyle name="Latest Estimate" xfId="20233"/>
    <cellStyle name="Link Currency (0)" xfId="20234"/>
    <cellStyle name="Link Currency (2)" xfId="20235"/>
    <cellStyle name="Link Units (0)" xfId="20236"/>
    <cellStyle name="Link Units (1)" xfId="20237"/>
    <cellStyle name="Link Units (2)" xfId="20238"/>
    <cellStyle name="Linked Cell 10" xfId="20239"/>
    <cellStyle name="Linked Cell 10 2" xfId="20240"/>
    <cellStyle name="Linked Cell 11" xfId="20241"/>
    <cellStyle name="Linked Cell 12" xfId="20242"/>
    <cellStyle name="Linked Cell 13" xfId="20243"/>
    <cellStyle name="Linked Cell 14" xfId="20244"/>
    <cellStyle name="Linked Cell 15" xfId="20245"/>
    <cellStyle name="Linked Cell 16" xfId="20246"/>
    <cellStyle name="Linked Cell 17" xfId="20247"/>
    <cellStyle name="Linked Cell 18" xfId="20248"/>
    <cellStyle name="Linked Cell 19" xfId="20249"/>
    <cellStyle name="Linked Cell 2" xfId="20250"/>
    <cellStyle name="Linked Cell 2 10" xfId="20251"/>
    <cellStyle name="Linked Cell 2 11" xfId="20252"/>
    <cellStyle name="Linked Cell 2 12" xfId="20253"/>
    <cellStyle name="Linked Cell 2 13" xfId="20254"/>
    <cellStyle name="Linked Cell 2 14" xfId="20255"/>
    <cellStyle name="Linked Cell 2 15" xfId="20256"/>
    <cellStyle name="Linked Cell 2 16" xfId="20257"/>
    <cellStyle name="Linked Cell 2 17" xfId="20258"/>
    <cellStyle name="Linked Cell 2 18" xfId="20259"/>
    <cellStyle name="Linked Cell 2 19" xfId="20260"/>
    <cellStyle name="Linked Cell 2 2" xfId="20261"/>
    <cellStyle name="Linked Cell 2 2 2" xfId="20262"/>
    <cellStyle name="Linked Cell 2 2 3" xfId="20263"/>
    <cellStyle name="Linked Cell 2 20" xfId="20264"/>
    <cellStyle name="Linked Cell 2 3" xfId="20265"/>
    <cellStyle name="Linked Cell 2 4" xfId="20266"/>
    <cellStyle name="Linked Cell 2 5" xfId="20267"/>
    <cellStyle name="Linked Cell 2 6" xfId="20268"/>
    <cellStyle name="Linked Cell 2 7" xfId="20269"/>
    <cellStyle name="Linked Cell 2 8" xfId="20270"/>
    <cellStyle name="Linked Cell 2 9" xfId="20271"/>
    <cellStyle name="Linked Cell 20" xfId="20272"/>
    <cellStyle name="Linked Cell 21" xfId="20273"/>
    <cellStyle name="Linked Cell 22" xfId="20274"/>
    <cellStyle name="Linked Cell 23" xfId="20275"/>
    <cellStyle name="Linked Cell 24" xfId="20276"/>
    <cellStyle name="Linked Cell 25" xfId="20277"/>
    <cellStyle name="Linked Cell 26" xfId="20278"/>
    <cellStyle name="Linked Cell 27" xfId="20279"/>
    <cellStyle name="Linked Cell 28" xfId="20280"/>
    <cellStyle name="Linked Cell 29" xfId="20281"/>
    <cellStyle name="Linked Cell 3" xfId="20282"/>
    <cellStyle name="Linked Cell 3 2" xfId="20283"/>
    <cellStyle name="Linked Cell 3 3" xfId="20284"/>
    <cellStyle name="Linked Cell 30" xfId="20285"/>
    <cellStyle name="Linked Cell 4" xfId="20286"/>
    <cellStyle name="Linked Cell 4 2" xfId="20287"/>
    <cellStyle name="Linked Cell 4 3" xfId="20288"/>
    <cellStyle name="Linked Cell 5" xfId="20289"/>
    <cellStyle name="Linked Cell 5 2" xfId="20290"/>
    <cellStyle name="Linked Cell 5 3" xfId="20291"/>
    <cellStyle name="Linked Cell 6" xfId="20292"/>
    <cellStyle name="Linked Cell 6 2" xfId="20293"/>
    <cellStyle name="Linked Cell 6 3" xfId="20294"/>
    <cellStyle name="Linked Cell 6 4" xfId="20295"/>
    <cellStyle name="Linked Cell 7" xfId="20296"/>
    <cellStyle name="Linked Cell 7 2" xfId="20297"/>
    <cellStyle name="Linked Cell 7 3" xfId="20298"/>
    <cellStyle name="Linked Cell 8" xfId="20299"/>
    <cellStyle name="Linked Cell 8 2" xfId="20300"/>
    <cellStyle name="Linked Cell 8 3" xfId="20301"/>
    <cellStyle name="Linked Cell 9" xfId="20302"/>
    <cellStyle name="Linked Cells" xfId="20303"/>
    <cellStyle name="LookUpText" xfId="20304"/>
    <cellStyle name="Matrix" xfId="20305"/>
    <cellStyle name="Millares [0]_10 Empresas " xfId="20306"/>
    <cellStyle name="Millares_10 Empresas " xfId="20307"/>
    <cellStyle name="Milliers [0]_      " xfId="20308"/>
    <cellStyle name="Milliers_      " xfId="20309"/>
    <cellStyle name="MLComma0" xfId="20310"/>
    <cellStyle name="MLDollar0" xfId="20311"/>
    <cellStyle name="MLEuro0" xfId="20312"/>
    <cellStyle name="MLMultiple0" xfId="20313"/>
    <cellStyle name="MLPercent0" xfId="20314"/>
    <cellStyle name="MLPound0" xfId="20315"/>
    <cellStyle name="MLYen0" xfId="20316"/>
    <cellStyle name="Model" xfId="20317"/>
    <cellStyle name="Mon?aire [0]_      " xfId="20318"/>
    <cellStyle name="Mon?aire_      " xfId="20319"/>
    <cellStyle name="Moneda [0]_10 Empresas " xfId="20320"/>
    <cellStyle name="Moneda_10 Empresas " xfId="20321"/>
    <cellStyle name="Monétaire [0]_!!!GO" xfId="20322"/>
    <cellStyle name="Monétaire_!!!GO" xfId="20323"/>
    <cellStyle name="Neutral 10" xfId="20324"/>
    <cellStyle name="Neutral 10 2" xfId="20325"/>
    <cellStyle name="Neutral 11" xfId="20326"/>
    <cellStyle name="Neutral 12" xfId="20327"/>
    <cellStyle name="Neutral 13" xfId="20328"/>
    <cellStyle name="Neutral 14" xfId="20329"/>
    <cellStyle name="Neutral 15" xfId="20330"/>
    <cellStyle name="Neutral 16" xfId="20331"/>
    <cellStyle name="Neutral 17" xfId="20332"/>
    <cellStyle name="Neutral 18" xfId="20333"/>
    <cellStyle name="Neutral 19" xfId="20334"/>
    <cellStyle name="Neutral 2" xfId="20335"/>
    <cellStyle name="Neutral 2 10" xfId="20336"/>
    <cellStyle name="Neutral 2 11" xfId="20337"/>
    <cellStyle name="Neutral 2 12" xfId="20338"/>
    <cellStyle name="Neutral 2 13" xfId="20339"/>
    <cellStyle name="Neutral 2 14" xfId="20340"/>
    <cellStyle name="Neutral 2 15" xfId="20341"/>
    <cellStyle name="Neutral 2 16" xfId="20342"/>
    <cellStyle name="Neutral 2 17" xfId="20343"/>
    <cellStyle name="Neutral 2 18" xfId="20344"/>
    <cellStyle name="Neutral 2 19" xfId="20345"/>
    <cellStyle name="Neutral 2 2" xfId="20346"/>
    <cellStyle name="Neutral 2 2 2" xfId="20347"/>
    <cellStyle name="Neutral 2 2 3" xfId="20348"/>
    <cellStyle name="Neutral 2 20" xfId="20349"/>
    <cellStyle name="Neutral 2 3" xfId="20350"/>
    <cellStyle name="Neutral 2 4" xfId="20351"/>
    <cellStyle name="Neutral 2 5" xfId="20352"/>
    <cellStyle name="Neutral 2 6" xfId="20353"/>
    <cellStyle name="Neutral 2 7" xfId="20354"/>
    <cellStyle name="Neutral 2 8" xfId="20355"/>
    <cellStyle name="Neutral 2 9" xfId="20356"/>
    <cellStyle name="Neutral 20" xfId="20357"/>
    <cellStyle name="Neutral 21" xfId="20358"/>
    <cellStyle name="Neutral 22" xfId="20359"/>
    <cellStyle name="Neutral 23" xfId="20360"/>
    <cellStyle name="Neutral 24" xfId="20361"/>
    <cellStyle name="Neutral 25" xfId="20362"/>
    <cellStyle name="Neutral 26" xfId="20363"/>
    <cellStyle name="Neutral 27" xfId="20364"/>
    <cellStyle name="Neutral 28" xfId="20365"/>
    <cellStyle name="Neutral 29" xfId="20366"/>
    <cellStyle name="Neutral 3" xfId="20367"/>
    <cellStyle name="Neutral 3 2" xfId="20368"/>
    <cellStyle name="Neutral 3 3" xfId="20369"/>
    <cellStyle name="Neutral 30" xfId="20370"/>
    <cellStyle name="Neutral 4" xfId="20371"/>
    <cellStyle name="Neutral 4 2" xfId="20372"/>
    <cellStyle name="Neutral 4 3" xfId="20373"/>
    <cellStyle name="Neutral 5" xfId="20374"/>
    <cellStyle name="Neutral 5 2" xfId="20375"/>
    <cellStyle name="Neutral 5 3" xfId="20376"/>
    <cellStyle name="Neutral 6" xfId="20377"/>
    <cellStyle name="Neutral 6 2" xfId="20378"/>
    <cellStyle name="Neutral 6 3" xfId="20379"/>
    <cellStyle name="Neutral 6 4" xfId="20380"/>
    <cellStyle name="Neutral 7" xfId="20381"/>
    <cellStyle name="Neutral 7 2" xfId="20382"/>
    <cellStyle name="Neutral 7 3" xfId="20383"/>
    <cellStyle name="Neutral 8" xfId="20384"/>
    <cellStyle name="Neutral 8 2" xfId="20385"/>
    <cellStyle name="Neutral 8 3" xfId="20386"/>
    <cellStyle name="Neutral 9" xfId="20387"/>
    <cellStyle name="New Times Roman" xfId="20388"/>
    <cellStyle name="no dec" xfId="20389"/>
    <cellStyle name="no dec 2" xfId="20390"/>
    <cellStyle name="no dec 3" xfId="20391"/>
    <cellStyle name="no dec 4" xfId="20392"/>
    <cellStyle name="no dec 5" xfId="20393"/>
    <cellStyle name="no dec 6" xfId="20394"/>
    <cellStyle name="no dec_~8910435" xfId="20395"/>
    <cellStyle name="NoFill" xfId="20396"/>
    <cellStyle name="Non défini" xfId="20397"/>
    <cellStyle name="Nor}al" xfId="20398"/>
    <cellStyle name="Nor}al 10" xfId="20399"/>
    <cellStyle name="Nor}al 11" xfId="20400"/>
    <cellStyle name="Nor}al 12" xfId="20401"/>
    <cellStyle name="Nor}al 13" xfId="20402"/>
    <cellStyle name="Nor}al 14" xfId="20403"/>
    <cellStyle name="Nor}al 15" xfId="20404"/>
    <cellStyle name="Nor}al 16" xfId="20405"/>
    <cellStyle name="Nor}al 17" xfId="20406"/>
    <cellStyle name="Nor}al 18" xfId="20407"/>
    <cellStyle name="Nor}al 19" xfId="20408"/>
    <cellStyle name="Nor}al 2" xfId="20409"/>
    <cellStyle name="Nor}al 2 10" xfId="20410"/>
    <cellStyle name="Nor}al 2 11" xfId="20411"/>
    <cellStyle name="Nor}al 2 12" xfId="20412"/>
    <cellStyle name="Nor}al 2 13" xfId="20413"/>
    <cellStyle name="Nor}al 2 14" xfId="20414"/>
    <cellStyle name="Nor}al 2 15" xfId="20415"/>
    <cellStyle name="Nor}al 2 16" xfId="20416"/>
    <cellStyle name="Nor}al 2 17" xfId="20417"/>
    <cellStyle name="Nor}al 2 18" xfId="20418"/>
    <cellStyle name="Nor}al 2 19" xfId="20419"/>
    <cellStyle name="Nor}al 2 2" xfId="20420"/>
    <cellStyle name="Nor}al 2 20" xfId="20421"/>
    <cellStyle name="Nor}al 2 3" xfId="20422"/>
    <cellStyle name="Nor}al 2 4" xfId="20423"/>
    <cellStyle name="Nor}al 2 5" xfId="20424"/>
    <cellStyle name="Nor}al 2 6" xfId="20425"/>
    <cellStyle name="Nor}al 2 7" xfId="20426"/>
    <cellStyle name="Nor}al 2 8" xfId="20427"/>
    <cellStyle name="Nor}al 2 9" xfId="20428"/>
    <cellStyle name="Nor}al 20" xfId="20429"/>
    <cellStyle name="Nor}al 21" xfId="20430"/>
    <cellStyle name="Nor}al 22" xfId="20431"/>
    <cellStyle name="Nor}al 23" xfId="20432"/>
    <cellStyle name="Nor}al 24" xfId="20433"/>
    <cellStyle name="Nor}al 25" xfId="20434"/>
    <cellStyle name="Nor}al 26" xfId="20435"/>
    <cellStyle name="Nor}al 27" xfId="20436"/>
    <cellStyle name="Nor}al 28" xfId="20437"/>
    <cellStyle name="Nor}al 29" xfId="20438"/>
    <cellStyle name="Nor}al 3" xfId="20439"/>
    <cellStyle name="Nor}al 30" xfId="20440"/>
    <cellStyle name="Nor}al 4" xfId="20441"/>
    <cellStyle name="Nor}al 5" xfId="20442"/>
    <cellStyle name="Nor}al 6" xfId="20443"/>
    <cellStyle name="Nor}al 7" xfId="20444"/>
    <cellStyle name="Nor}al 8" xfId="20445"/>
    <cellStyle name="Nor}al 9" xfId="20446"/>
    <cellStyle name="Normal" xfId="0" builtinId="0"/>
    <cellStyle name="Normal - Style1" xfId="20447"/>
    <cellStyle name="Normal - Style1 2" xfId="20448"/>
    <cellStyle name="Normal - Style1 3" xfId="20449"/>
    <cellStyle name="Normal - Style1 4" xfId="20450"/>
    <cellStyle name="Normal - Style1_Breakup of Toll Right Assets as at 31.03.2011 -DSTR &amp; NKTR" xfId="20451"/>
    <cellStyle name="Normal 10" xfId="20452"/>
    <cellStyle name="Normal 10 10" xfId="20453"/>
    <cellStyle name="Normal 10 10 2" xfId="20454"/>
    <cellStyle name="Normal 10 10 3" xfId="20455"/>
    <cellStyle name="Normal 10 10 4" xfId="20456"/>
    <cellStyle name="Normal 10 10 5" xfId="20457"/>
    <cellStyle name="Normal 10 11" xfId="20458"/>
    <cellStyle name="Normal 10 11 2" xfId="20459"/>
    <cellStyle name="Normal 10 11 3" xfId="20460"/>
    <cellStyle name="Normal 10 11 4" xfId="20461"/>
    <cellStyle name="Normal 10 11 5" xfId="20462"/>
    <cellStyle name="Normal 10 12" xfId="20463"/>
    <cellStyle name="Normal 10 12 2" xfId="20464"/>
    <cellStyle name="Normal 10 12 3" xfId="20465"/>
    <cellStyle name="Normal 10 12 4" xfId="20466"/>
    <cellStyle name="Normal 10 12 5" xfId="20467"/>
    <cellStyle name="Normal 10 13" xfId="20468"/>
    <cellStyle name="Normal 10 13 2" xfId="20469"/>
    <cellStyle name="Normal 10 13 3" xfId="20470"/>
    <cellStyle name="Normal 10 13 4" xfId="20471"/>
    <cellStyle name="Normal 10 13 5" xfId="20472"/>
    <cellStyle name="Normal 10 14" xfId="20473"/>
    <cellStyle name="Normal 10 14 2" xfId="20474"/>
    <cellStyle name="Normal 10 14 3" xfId="20475"/>
    <cellStyle name="Normal 10 14 4" xfId="20476"/>
    <cellStyle name="Normal 10 14 5" xfId="20477"/>
    <cellStyle name="Normal 10 15" xfId="20478"/>
    <cellStyle name="Normal 10 15 2" xfId="20479"/>
    <cellStyle name="Normal 10 15 3" xfId="20480"/>
    <cellStyle name="Normal 10 15 4" xfId="20481"/>
    <cellStyle name="Normal 10 15 5" xfId="20482"/>
    <cellStyle name="Normal 10 16" xfId="20483"/>
    <cellStyle name="Normal 10 17" xfId="20484"/>
    <cellStyle name="Normal 10 18" xfId="20485"/>
    <cellStyle name="Normal 10 19" xfId="20486"/>
    <cellStyle name="Normal 10 2" xfId="20487"/>
    <cellStyle name="Normal 10 2 10" xfId="20488"/>
    <cellStyle name="Normal 10 2 10 2" xfId="20489"/>
    <cellStyle name="Normal 10 2 10 3" xfId="20490"/>
    <cellStyle name="Normal 10 2 11" xfId="20491"/>
    <cellStyle name="Normal 10 2 11 2" xfId="20492"/>
    <cellStyle name="Normal 10 2 11 3" xfId="20493"/>
    <cellStyle name="Normal 10 2 12" xfId="20494"/>
    <cellStyle name="Normal 10 2 12 2" xfId="20495"/>
    <cellStyle name="Normal 10 2 12 3" xfId="20496"/>
    <cellStyle name="Normal 10 2 13" xfId="20497"/>
    <cellStyle name="Normal 10 2 14" xfId="20498"/>
    <cellStyle name="Normal 10 2 15" xfId="20499"/>
    <cellStyle name="Normal 10 2 16" xfId="20500"/>
    <cellStyle name="Normal 10 2 17" xfId="20501"/>
    <cellStyle name="Normal 10 2 18" xfId="20502"/>
    <cellStyle name="Normal 10 2 19" xfId="20503"/>
    <cellStyle name="Normal 10 2 2" xfId="20504"/>
    <cellStyle name="Normal 10 2 2 10" xfId="20505"/>
    <cellStyle name="Normal 10 2 2 11" xfId="20506"/>
    <cellStyle name="Normal 10 2 2 12" xfId="20507"/>
    <cellStyle name="Normal 10 2 2 13" xfId="20508"/>
    <cellStyle name="Normal 10 2 2 14" xfId="20509"/>
    <cellStyle name="Normal 10 2 2 15" xfId="20510"/>
    <cellStyle name="Normal 10 2 2 16" xfId="20511"/>
    <cellStyle name="Normal 10 2 2 17" xfId="20512"/>
    <cellStyle name="Normal 10 2 2 2" xfId="20513"/>
    <cellStyle name="Normal 10 2 2 2 2" xfId="20514"/>
    <cellStyle name="Normal 10 2 2 2 3" xfId="20515"/>
    <cellStyle name="Normal 10 2 2 3" xfId="20516"/>
    <cellStyle name="Normal 10 2 2 4" xfId="20517"/>
    <cellStyle name="Normal 10 2 2 5" xfId="20518"/>
    <cellStyle name="Normal 10 2 2 6" xfId="20519"/>
    <cellStyle name="Normal 10 2 2 7" xfId="20520"/>
    <cellStyle name="Normal 10 2 2 8" xfId="20521"/>
    <cellStyle name="Normal 10 2 2 9" xfId="20522"/>
    <cellStyle name="Normal 10 2 20" xfId="20523"/>
    <cellStyle name="Normal 10 2 21" xfId="20524"/>
    <cellStyle name="Normal 10 2 22" xfId="20525"/>
    <cellStyle name="Normal 10 2 23" xfId="20526"/>
    <cellStyle name="Normal 10 2 24" xfId="20527"/>
    <cellStyle name="Normal 10 2 25" xfId="20528"/>
    <cellStyle name="Normal 10 2 26" xfId="20529"/>
    <cellStyle name="Normal 10 2 27" xfId="20530"/>
    <cellStyle name="Normal 10 2 28" xfId="20531"/>
    <cellStyle name="Normal 10 2 29" xfId="20532"/>
    <cellStyle name="Normal 10 2 3" xfId="20533"/>
    <cellStyle name="Normal 10 2 3 2" xfId="20534"/>
    <cellStyle name="Normal 10 2 3 3" xfId="20535"/>
    <cellStyle name="Normal 10 2 3 4" xfId="20536"/>
    <cellStyle name="Normal 10 2 3 5" xfId="20537"/>
    <cellStyle name="Normal 10 2 30" xfId="20538"/>
    <cellStyle name="Normal 10 2 31" xfId="20539"/>
    <cellStyle name="Normal 10 2 4" xfId="20540"/>
    <cellStyle name="Normal 10 2 4 2" xfId="20541"/>
    <cellStyle name="Normal 10 2 4 3" xfId="20542"/>
    <cellStyle name="Normal 10 2 4 4" xfId="20543"/>
    <cellStyle name="Normal 10 2 4 5" xfId="20544"/>
    <cellStyle name="Normal 10 2 5" xfId="20545"/>
    <cellStyle name="Normal 10 2 5 2" xfId="20546"/>
    <cellStyle name="Normal 10 2 5 3" xfId="20547"/>
    <cellStyle name="Normal 10 2 5 4" xfId="20548"/>
    <cellStyle name="Normal 10 2 5 5" xfId="20549"/>
    <cellStyle name="Normal 10 2 6" xfId="20550"/>
    <cellStyle name="Normal 10 2 6 2" xfId="20551"/>
    <cellStyle name="Normal 10 2 6 3" xfId="20552"/>
    <cellStyle name="Normal 10 2 6 4" xfId="20553"/>
    <cellStyle name="Normal 10 2 6 5" xfId="20554"/>
    <cellStyle name="Normal 10 2 7" xfId="20555"/>
    <cellStyle name="Normal 10 2 7 2" xfId="20556"/>
    <cellStyle name="Normal 10 2 7 3" xfId="20557"/>
    <cellStyle name="Normal 10 2 7 4" xfId="20558"/>
    <cellStyle name="Normal 10 2 7 5" xfId="20559"/>
    <cellStyle name="Normal 10 2 8" xfId="20560"/>
    <cellStyle name="Normal 10 2 8 2" xfId="20561"/>
    <cellStyle name="Normal 10 2 8 3" xfId="20562"/>
    <cellStyle name="Normal 10 2 9" xfId="20563"/>
    <cellStyle name="Normal 10 2 9 2" xfId="20564"/>
    <cellStyle name="Normal 10 2 9 3" xfId="20565"/>
    <cellStyle name="Normal 10 20" xfId="20566"/>
    <cellStyle name="Normal 10 21" xfId="20567"/>
    <cellStyle name="Normal 10 22" xfId="20568"/>
    <cellStyle name="Normal 10 23" xfId="20569"/>
    <cellStyle name="Normal 10 24" xfId="20570"/>
    <cellStyle name="Normal 10 25" xfId="20571"/>
    <cellStyle name="Normal 10 26" xfId="20572"/>
    <cellStyle name="Normal 10 27" xfId="20573"/>
    <cellStyle name="Normal 10 28" xfId="20574"/>
    <cellStyle name="Normal 10 29" xfId="20575"/>
    <cellStyle name="Normal 10 3" xfId="20576"/>
    <cellStyle name="Normal 10 3 10" xfId="20577"/>
    <cellStyle name="Normal 10 3 10 2" xfId="20578"/>
    <cellStyle name="Normal 10 3 10 3" xfId="20579"/>
    <cellStyle name="Normal 10 3 11" xfId="20580"/>
    <cellStyle name="Normal 10 3 11 2" xfId="20581"/>
    <cellStyle name="Normal 10 3 11 3" xfId="20582"/>
    <cellStyle name="Normal 10 3 12" xfId="20583"/>
    <cellStyle name="Normal 10 3 12 2" xfId="20584"/>
    <cellStyle name="Normal 10 3 12 3" xfId="20585"/>
    <cellStyle name="Normal 10 3 13" xfId="20586"/>
    <cellStyle name="Normal 10 3 14" xfId="20587"/>
    <cellStyle name="Normal 10 3 15" xfId="20588"/>
    <cellStyle name="Normal 10 3 16" xfId="20589"/>
    <cellStyle name="Normal 10 3 17" xfId="20590"/>
    <cellStyle name="Normal 10 3 18" xfId="20591"/>
    <cellStyle name="Normal 10 3 19" xfId="20592"/>
    <cellStyle name="Normal 10 3 2" xfId="20593"/>
    <cellStyle name="Normal 10 3 2 2" xfId="20594"/>
    <cellStyle name="Normal 10 3 2 3" xfId="20595"/>
    <cellStyle name="Normal 10 3 20" xfId="20596"/>
    <cellStyle name="Normal 10 3 21" xfId="20597"/>
    <cellStyle name="Normal 10 3 22" xfId="20598"/>
    <cellStyle name="Normal 10 3 23" xfId="20599"/>
    <cellStyle name="Normal 10 3 24" xfId="20600"/>
    <cellStyle name="Normal 10 3 25" xfId="20601"/>
    <cellStyle name="Normal 10 3 26" xfId="20602"/>
    <cellStyle name="Normal 10 3 27" xfId="20603"/>
    <cellStyle name="Normal 10 3 28" xfId="20604"/>
    <cellStyle name="Normal 10 3 29" xfId="20605"/>
    <cellStyle name="Normal 10 3 3" xfId="20606"/>
    <cellStyle name="Normal 10 3 3 2" xfId="20607"/>
    <cellStyle name="Normal 10 3 3 3" xfId="20608"/>
    <cellStyle name="Normal 10 3 30" xfId="20609"/>
    <cellStyle name="Normal 10 3 31" xfId="20610"/>
    <cellStyle name="Normal 10 3 32" xfId="20611"/>
    <cellStyle name="Normal 10 3 4" xfId="20612"/>
    <cellStyle name="Normal 10 3 4 2" xfId="20613"/>
    <cellStyle name="Normal 10 3 4 3" xfId="20614"/>
    <cellStyle name="Normal 10 3 5" xfId="20615"/>
    <cellStyle name="Normal 10 3 5 2" xfId="20616"/>
    <cellStyle name="Normal 10 3 5 3" xfId="20617"/>
    <cellStyle name="Normal 10 3 6" xfId="20618"/>
    <cellStyle name="Normal 10 3 6 2" xfId="20619"/>
    <cellStyle name="Normal 10 3 6 3" xfId="20620"/>
    <cellStyle name="Normal 10 3 7" xfId="20621"/>
    <cellStyle name="Normal 10 3 7 2" xfId="20622"/>
    <cellStyle name="Normal 10 3 7 3" xfId="20623"/>
    <cellStyle name="Normal 10 3 8" xfId="20624"/>
    <cellStyle name="Normal 10 3 8 2" xfId="20625"/>
    <cellStyle name="Normal 10 3 8 3" xfId="20626"/>
    <cellStyle name="Normal 10 3 9" xfId="20627"/>
    <cellStyle name="Normal 10 3 9 2" xfId="20628"/>
    <cellStyle name="Normal 10 3 9 3" xfId="20629"/>
    <cellStyle name="Normal 10 30" xfId="20630"/>
    <cellStyle name="Normal 10 31" xfId="20631"/>
    <cellStyle name="Normal 10 32" xfId="20632"/>
    <cellStyle name="Normal 10 33" xfId="20633"/>
    <cellStyle name="Normal 10 34" xfId="20634"/>
    <cellStyle name="Normal 10 35" xfId="20635"/>
    <cellStyle name="Normal 10 36" xfId="20636"/>
    <cellStyle name="Normal 10 37" xfId="20637"/>
    <cellStyle name="Normal 10 38" xfId="20638"/>
    <cellStyle name="Normal 10 4" xfId="20639"/>
    <cellStyle name="Normal 10 4 10" xfId="20640"/>
    <cellStyle name="Normal 10 4 11" xfId="20641"/>
    <cellStyle name="Normal 10 4 12" xfId="20642"/>
    <cellStyle name="Normal 10 4 13" xfId="20643"/>
    <cellStyle name="Normal 10 4 14" xfId="20644"/>
    <cellStyle name="Normal 10 4 15" xfId="20645"/>
    <cellStyle name="Normal 10 4 16" xfId="20646"/>
    <cellStyle name="Normal 10 4 17" xfId="20647"/>
    <cellStyle name="Normal 10 4 18" xfId="20648"/>
    <cellStyle name="Normal 10 4 19" xfId="20649"/>
    <cellStyle name="Normal 10 4 2" xfId="20650"/>
    <cellStyle name="Normal 10 4 2 2" xfId="20651"/>
    <cellStyle name="Normal 10 4 20" xfId="20652"/>
    <cellStyle name="Normal 10 4 21" xfId="20653"/>
    <cellStyle name="Normal 10 4 22" xfId="20654"/>
    <cellStyle name="Normal 10 4 23" xfId="20655"/>
    <cellStyle name="Normal 10 4 24" xfId="20656"/>
    <cellStyle name="Normal 10 4 25" xfId="20657"/>
    <cellStyle name="Normal 10 4 26" xfId="20658"/>
    <cellStyle name="Normal 10 4 27" xfId="20659"/>
    <cellStyle name="Normal 10 4 28" xfId="20660"/>
    <cellStyle name="Normal 10 4 29" xfId="20661"/>
    <cellStyle name="Normal 10 4 3" xfId="20662"/>
    <cellStyle name="Normal 10 4 30" xfId="20663"/>
    <cellStyle name="Normal 10 4 31" xfId="20664"/>
    <cellStyle name="Normal 10 4 32" xfId="20665"/>
    <cellStyle name="Normal 10 4 4" xfId="20666"/>
    <cellStyle name="Normal 10 4 5" xfId="20667"/>
    <cellStyle name="Normal 10 4 6" xfId="20668"/>
    <cellStyle name="Normal 10 4 7" xfId="20669"/>
    <cellStyle name="Normal 10 4 8" xfId="20670"/>
    <cellStyle name="Normal 10 4 9" xfId="20671"/>
    <cellStyle name="Normal 10 5" xfId="20672"/>
    <cellStyle name="Normal 10 5 2" xfId="20673"/>
    <cellStyle name="Normal 10 5 3" xfId="20674"/>
    <cellStyle name="Normal 10 5 4" xfId="20675"/>
    <cellStyle name="Normal 10 5 5" xfId="20676"/>
    <cellStyle name="Normal 10 6" xfId="20677"/>
    <cellStyle name="Normal 10 6 2" xfId="20678"/>
    <cellStyle name="Normal 10 6 3" xfId="20679"/>
    <cellStyle name="Normal 10 6 4" xfId="20680"/>
    <cellStyle name="Normal 10 6 5" xfId="20681"/>
    <cellStyle name="Normal 10 7" xfId="20682"/>
    <cellStyle name="Normal 10 7 2" xfId="20683"/>
    <cellStyle name="Normal 10 7 3" xfId="20684"/>
    <cellStyle name="Normal 10 7 4" xfId="20685"/>
    <cellStyle name="Normal 10 7 5" xfId="20686"/>
    <cellStyle name="Normal 10 8" xfId="20687"/>
    <cellStyle name="Normal 10 8 2" xfId="20688"/>
    <cellStyle name="Normal 10 8 3" xfId="20689"/>
    <cellStyle name="Normal 10 8 4" xfId="20690"/>
    <cellStyle name="Normal 10 8 5" xfId="20691"/>
    <cellStyle name="Normal 10 9" xfId="20692"/>
    <cellStyle name="Normal 10 9 2" xfId="20693"/>
    <cellStyle name="Normal 10 9 3" xfId="20694"/>
    <cellStyle name="Normal 10 9 4" xfId="20695"/>
    <cellStyle name="Normal 10 9 5" xfId="20696"/>
    <cellStyle name="Normal 10_Appvd Vs Projected" xfId="20697"/>
    <cellStyle name="Normal 100" xfId="20698"/>
    <cellStyle name="Normal 100 2" xfId="20699"/>
    <cellStyle name="Normal 100 2 2" xfId="20700"/>
    <cellStyle name="Normal 100 3" xfId="20701"/>
    <cellStyle name="Normal 100 3 10" xfId="20702"/>
    <cellStyle name="Normal 100 3 2" xfId="20703"/>
    <cellStyle name="Normal 100 3 2 2" xfId="20704"/>
    <cellStyle name="Normal 100 3 3" xfId="20705"/>
    <cellStyle name="Normal 100 3 4" xfId="20706"/>
    <cellStyle name="Normal 100 3 5" xfId="20707"/>
    <cellStyle name="Normal 100 3 6" xfId="20708"/>
    <cellStyle name="Normal 100 3 7" xfId="20709"/>
    <cellStyle name="Normal 100 3 8" xfId="20710"/>
    <cellStyle name="Normal 100 3 9" xfId="20711"/>
    <cellStyle name="Normal 100 4" xfId="20712"/>
    <cellStyle name="Normal 100 5" xfId="20713"/>
    <cellStyle name="Normal 100_R1" xfId="20714"/>
    <cellStyle name="Normal 101" xfId="20715"/>
    <cellStyle name="Normal 101 2" xfId="20716"/>
    <cellStyle name="Normal 101_R1" xfId="20717"/>
    <cellStyle name="Normal 102" xfId="20718"/>
    <cellStyle name="Normal 102 2" xfId="20719"/>
    <cellStyle name="Normal 102_R1" xfId="20720"/>
    <cellStyle name="Normal 103" xfId="20721"/>
    <cellStyle name="Normal 103 2" xfId="20722"/>
    <cellStyle name="Normal 103_R1" xfId="20723"/>
    <cellStyle name="Normal 104" xfId="20724"/>
    <cellStyle name="Normal 104 2" xfId="20725"/>
    <cellStyle name="Normal 104_R1" xfId="20726"/>
    <cellStyle name="Normal 105" xfId="20727"/>
    <cellStyle name="Normal 105 2" xfId="20728"/>
    <cellStyle name="Normal 105_R1" xfId="20729"/>
    <cellStyle name="Normal 106" xfId="20730"/>
    <cellStyle name="Normal 106 2" xfId="20731"/>
    <cellStyle name="Normal 106_R1" xfId="20732"/>
    <cellStyle name="Normal 107" xfId="20733"/>
    <cellStyle name="Normal 107 2" xfId="20734"/>
    <cellStyle name="Normal 107_R1" xfId="20735"/>
    <cellStyle name="Normal 108" xfId="20736"/>
    <cellStyle name="Normal 108 2" xfId="20737"/>
    <cellStyle name="Normal 108_R1" xfId="20738"/>
    <cellStyle name="Normal 109" xfId="20739"/>
    <cellStyle name="Normal 109 2" xfId="20740"/>
    <cellStyle name="Normal 109_R1" xfId="20741"/>
    <cellStyle name="Normal 11" xfId="20742"/>
    <cellStyle name="Normal 11 10" xfId="20743"/>
    <cellStyle name="Normal 11 10 2" xfId="20744"/>
    <cellStyle name="Normal 11 10 3" xfId="20745"/>
    <cellStyle name="Normal 11 10 4" xfId="20746"/>
    <cellStyle name="Normal 11 10 5" xfId="20747"/>
    <cellStyle name="Normal 11 11" xfId="20748"/>
    <cellStyle name="Normal 11 11 2" xfId="20749"/>
    <cellStyle name="Normal 11 11 3" xfId="20750"/>
    <cellStyle name="Normal 11 11 4" xfId="20751"/>
    <cellStyle name="Normal 11 11 5" xfId="20752"/>
    <cellStyle name="Normal 11 12" xfId="20753"/>
    <cellStyle name="Normal 11 12 2" xfId="20754"/>
    <cellStyle name="Normal 11 12 3" xfId="20755"/>
    <cellStyle name="Normal 11 12 4" xfId="20756"/>
    <cellStyle name="Normal 11 12 5" xfId="20757"/>
    <cellStyle name="Normal 11 13" xfId="20758"/>
    <cellStyle name="Normal 11 13 2" xfId="20759"/>
    <cellStyle name="Normal 11 13 3" xfId="20760"/>
    <cellStyle name="Normal 11 13 4" xfId="20761"/>
    <cellStyle name="Normal 11 14" xfId="20762"/>
    <cellStyle name="Normal 11 14 2" xfId="20763"/>
    <cellStyle name="Normal 11 14 3" xfId="20764"/>
    <cellStyle name="Normal 11 14 4" xfId="20765"/>
    <cellStyle name="Normal 11 15" xfId="20766"/>
    <cellStyle name="Normal 11 15 2" xfId="20767"/>
    <cellStyle name="Normal 11 15 3" xfId="20768"/>
    <cellStyle name="Normal 11 15 4" xfId="20769"/>
    <cellStyle name="Normal 11 16" xfId="20770"/>
    <cellStyle name="Normal 11 16 2" xfId="20771"/>
    <cellStyle name="Normal 11 16 3" xfId="20772"/>
    <cellStyle name="Normal 11 16 4" xfId="20773"/>
    <cellStyle name="Normal 11 17" xfId="20774"/>
    <cellStyle name="Normal 11 17 2" xfId="20775"/>
    <cellStyle name="Normal 11 17 3" xfId="20776"/>
    <cellStyle name="Normal 11 17 4" xfId="20777"/>
    <cellStyle name="Normal 11 18" xfId="20778"/>
    <cellStyle name="Normal 11 18 2" xfId="20779"/>
    <cellStyle name="Normal 11 18 3" xfId="20780"/>
    <cellStyle name="Normal 11 18 4" xfId="20781"/>
    <cellStyle name="Normal 11 19" xfId="20782"/>
    <cellStyle name="Normal 11 19 2" xfId="20783"/>
    <cellStyle name="Normal 11 19 3" xfId="20784"/>
    <cellStyle name="Normal 11 19 4" xfId="20785"/>
    <cellStyle name="Normal 11 2" xfId="20786"/>
    <cellStyle name="Normal 11 2 10" xfId="20787"/>
    <cellStyle name="Normal 11 2 11" xfId="20788"/>
    <cellStyle name="Normal 11 2 12" xfId="20789"/>
    <cellStyle name="Normal 11 2 13" xfId="20790"/>
    <cellStyle name="Normal 11 2 14" xfId="20791"/>
    <cellStyle name="Normal 11 2 15" xfId="20792"/>
    <cellStyle name="Normal 11 2 16" xfId="20793"/>
    <cellStyle name="Normal 11 2 17" xfId="20794"/>
    <cellStyle name="Normal 11 2 18" xfId="20795"/>
    <cellStyle name="Normal 11 2 19" xfId="20796"/>
    <cellStyle name="Normal 11 2 2" xfId="20797"/>
    <cellStyle name="Normal 11 2 2 2" xfId="20798"/>
    <cellStyle name="Normal 11 2 2 2 2" xfId="20799"/>
    <cellStyle name="Normal 11 2 2 2 2 2" xfId="20800"/>
    <cellStyle name="Normal 11 2 2 2 3" xfId="20801"/>
    <cellStyle name="Normal 11 2 2 2 3 10" xfId="20802"/>
    <cellStyle name="Normal 11 2 2 2 3 2" xfId="20803"/>
    <cellStyle name="Normal 11 2 2 2 3 3" xfId="20804"/>
    <cellStyle name="Normal 11 2 2 2 3 4" xfId="20805"/>
    <cellStyle name="Normal 11 2 2 2 3 5" xfId="20806"/>
    <cellStyle name="Normal 11 2 2 2 3 6" xfId="20807"/>
    <cellStyle name="Normal 11 2 2 2 3 7" xfId="20808"/>
    <cellStyle name="Normal 11 2 2 2 3 8" xfId="20809"/>
    <cellStyle name="Normal 11 2 2 2 3 9" xfId="20810"/>
    <cellStyle name="Normal 11 2 2 3" xfId="20811"/>
    <cellStyle name="Normal 11 2 2 4" xfId="20812"/>
    <cellStyle name="Normal 11 2 2 5" xfId="20813"/>
    <cellStyle name="Normal 11 2 20" xfId="20814"/>
    <cellStyle name="Normal 11 2 21" xfId="20815"/>
    <cellStyle name="Normal 11 2 22" xfId="20816"/>
    <cellStyle name="Normal 11 2 23" xfId="20817"/>
    <cellStyle name="Normal 11 2 24" xfId="20818"/>
    <cellStyle name="Normal 11 2 25" xfId="20819"/>
    <cellStyle name="Normal 11 2 26" xfId="20820"/>
    <cellStyle name="Normal 11 2 27" xfId="20821"/>
    <cellStyle name="Normal 11 2 28" xfId="20822"/>
    <cellStyle name="Normal 11 2 29" xfId="20823"/>
    <cellStyle name="Normal 11 2 3" xfId="20824"/>
    <cellStyle name="Normal 11 2 3 2" xfId="20825"/>
    <cellStyle name="Normal 11 2 3 3" xfId="20826"/>
    <cellStyle name="Normal 11 2 3 4" xfId="20827"/>
    <cellStyle name="Normal 11 2 3 5" xfId="20828"/>
    <cellStyle name="Normal 11 2 30" xfId="20829"/>
    <cellStyle name="Normal 11 2 4" xfId="20830"/>
    <cellStyle name="Normal 11 2 4 2" xfId="20831"/>
    <cellStyle name="Normal 11 2 4 3" xfId="20832"/>
    <cellStyle name="Normal 11 2 4 4" xfId="20833"/>
    <cellStyle name="Normal 11 2 4 5" xfId="20834"/>
    <cellStyle name="Normal 11 2 5" xfId="20835"/>
    <cellStyle name="Normal 11 2 5 2" xfId="20836"/>
    <cellStyle name="Normal 11 2 5 3" xfId="20837"/>
    <cellStyle name="Normal 11 2 5 4" xfId="20838"/>
    <cellStyle name="Normal 11 2 5 5" xfId="20839"/>
    <cellStyle name="Normal 11 2 6" xfId="20840"/>
    <cellStyle name="Normal 11 2 6 2" xfId="20841"/>
    <cellStyle name="Normal 11 2 6 3" xfId="20842"/>
    <cellStyle name="Normal 11 2 6 4" xfId="20843"/>
    <cellStyle name="Normal 11 2 6 5" xfId="20844"/>
    <cellStyle name="Normal 11 2 7" xfId="20845"/>
    <cellStyle name="Normal 11 2 7 2" xfId="20846"/>
    <cellStyle name="Normal 11 2 7 3" xfId="20847"/>
    <cellStyle name="Normal 11 2 7 4" xfId="20848"/>
    <cellStyle name="Normal 11 2 7 5" xfId="20849"/>
    <cellStyle name="Normal 11 2 8" xfId="20850"/>
    <cellStyle name="Normal 11 2 9" xfId="20851"/>
    <cellStyle name="Normal 11 20" xfId="20852"/>
    <cellStyle name="Normal 11 21" xfId="20853"/>
    <cellStyle name="Normal 11 21 2" xfId="20854"/>
    <cellStyle name="Normal 11 21 3" xfId="20855"/>
    <cellStyle name="Normal 11 21 4" xfId="20856"/>
    <cellStyle name="Normal 11 21 5" xfId="20857"/>
    <cellStyle name="Normal 11 22" xfId="20858"/>
    <cellStyle name="Normal 11 22 2" xfId="20859"/>
    <cellStyle name="Normal 11 22 3" xfId="20860"/>
    <cellStyle name="Normal 11 22 4" xfId="20861"/>
    <cellStyle name="Normal 11 22 5" xfId="20862"/>
    <cellStyle name="Normal 11 23" xfId="20863"/>
    <cellStyle name="Normal 11 23 2" xfId="20864"/>
    <cellStyle name="Normal 11 23 3" xfId="20865"/>
    <cellStyle name="Normal 11 23 4" xfId="20866"/>
    <cellStyle name="Normal 11 23 5" xfId="20867"/>
    <cellStyle name="Normal 11 24" xfId="20868"/>
    <cellStyle name="Normal 11 25" xfId="20869"/>
    <cellStyle name="Normal 11 26" xfId="20870"/>
    <cellStyle name="Normal 11 27" xfId="20871"/>
    <cellStyle name="Normal 11 28" xfId="20872"/>
    <cellStyle name="Normal 11 29" xfId="20873"/>
    <cellStyle name="Normal 11 3" xfId="20874"/>
    <cellStyle name="Normal 11 3 10" xfId="20875"/>
    <cellStyle name="Normal 11 3 11" xfId="20876"/>
    <cellStyle name="Normal 11 3 12" xfId="20877"/>
    <cellStyle name="Normal 11 3 13" xfId="20878"/>
    <cellStyle name="Normal 11 3 14" xfId="20879"/>
    <cellStyle name="Normal 11 3 15" xfId="20880"/>
    <cellStyle name="Normal 11 3 16" xfId="20881"/>
    <cellStyle name="Normal 11 3 17" xfId="20882"/>
    <cellStyle name="Normal 11 3 18" xfId="20883"/>
    <cellStyle name="Normal 11 3 19" xfId="20884"/>
    <cellStyle name="Normal 11 3 2" xfId="20885"/>
    <cellStyle name="Normal 11 3 2 2" xfId="20886"/>
    <cellStyle name="Normal 11 3 20" xfId="20887"/>
    <cellStyle name="Normal 11 3 21" xfId="20888"/>
    <cellStyle name="Normal 11 3 22" xfId="20889"/>
    <cellStyle name="Normal 11 3 23" xfId="20890"/>
    <cellStyle name="Normal 11 3 24" xfId="20891"/>
    <cellStyle name="Normal 11 3 25" xfId="20892"/>
    <cellStyle name="Normal 11 3 26" xfId="20893"/>
    <cellStyle name="Normal 11 3 27" xfId="20894"/>
    <cellStyle name="Normal 11 3 28" xfId="20895"/>
    <cellStyle name="Normal 11 3 29" xfId="20896"/>
    <cellStyle name="Normal 11 3 3" xfId="20897"/>
    <cellStyle name="Normal 11 3 30" xfId="20898"/>
    <cellStyle name="Normal 11 3 31" xfId="20899"/>
    <cellStyle name="Normal 11 3 32" xfId="20900"/>
    <cellStyle name="Normal 11 3 4" xfId="20901"/>
    <cellStyle name="Normal 11 3 5" xfId="20902"/>
    <cellStyle name="Normal 11 3 6" xfId="20903"/>
    <cellStyle name="Normal 11 3 7" xfId="20904"/>
    <cellStyle name="Normal 11 3 8" xfId="20905"/>
    <cellStyle name="Normal 11 3 9" xfId="20906"/>
    <cellStyle name="Normal 11 30" xfId="20907"/>
    <cellStyle name="Normal 11 31" xfId="20908"/>
    <cellStyle name="Normal 11 32" xfId="20909"/>
    <cellStyle name="Normal 11 33" xfId="20910"/>
    <cellStyle name="Normal 11 34" xfId="20911"/>
    <cellStyle name="Normal 11 35" xfId="20912"/>
    <cellStyle name="Normal 11 36" xfId="20913"/>
    <cellStyle name="Normal 11 37" xfId="20914"/>
    <cellStyle name="Normal 11 38" xfId="20915"/>
    <cellStyle name="Normal 11 39" xfId="20916"/>
    <cellStyle name="Normal 11 4" xfId="20917"/>
    <cellStyle name="Normal 11 4 10" xfId="20918"/>
    <cellStyle name="Normal 11 4 11" xfId="20919"/>
    <cellStyle name="Normal 11 4 12" xfId="20920"/>
    <cellStyle name="Normal 11 4 13" xfId="20921"/>
    <cellStyle name="Normal 11 4 14" xfId="20922"/>
    <cellStyle name="Normal 11 4 15" xfId="20923"/>
    <cellStyle name="Normal 11 4 16" xfId="20924"/>
    <cellStyle name="Normal 11 4 17" xfId="20925"/>
    <cellStyle name="Normal 11 4 18" xfId="20926"/>
    <cellStyle name="Normal 11 4 19" xfId="20927"/>
    <cellStyle name="Normal 11 4 2" xfId="20928"/>
    <cellStyle name="Normal 11 4 2 2" xfId="20929"/>
    <cellStyle name="Normal 11 4 20" xfId="20930"/>
    <cellStyle name="Normal 11 4 21" xfId="20931"/>
    <cellStyle name="Normal 11 4 22" xfId="20932"/>
    <cellStyle name="Normal 11 4 23" xfId="20933"/>
    <cellStyle name="Normal 11 4 24" xfId="20934"/>
    <cellStyle name="Normal 11 4 25" xfId="20935"/>
    <cellStyle name="Normal 11 4 26" xfId="20936"/>
    <cellStyle name="Normal 11 4 27" xfId="20937"/>
    <cellStyle name="Normal 11 4 28" xfId="20938"/>
    <cellStyle name="Normal 11 4 29" xfId="20939"/>
    <cellStyle name="Normal 11 4 3" xfId="20940"/>
    <cellStyle name="Normal 11 4 30" xfId="20941"/>
    <cellStyle name="Normal 11 4 31" xfId="20942"/>
    <cellStyle name="Normal 11 4 32" xfId="20943"/>
    <cellStyle name="Normal 11 4 4" xfId="20944"/>
    <cellStyle name="Normal 11 4 5" xfId="20945"/>
    <cellStyle name="Normal 11 4 6" xfId="20946"/>
    <cellStyle name="Normal 11 4 7" xfId="20947"/>
    <cellStyle name="Normal 11 4 8" xfId="20948"/>
    <cellStyle name="Normal 11 4 9" xfId="20949"/>
    <cellStyle name="Normal 11 40" xfId="20950"/>
    <cellStyle name="Normal 11 41" xfId="20951"/>
    <cellStyle name="Normal 11 42" xfId="20952"/>
    <cellStyle name="Normal 11 43" xfId="20953"/>
    <cellStyle name="Normal 11 44" xfId="20954"/>
    <cellStyle name="Normal 11 45" xfId="20955"/>
    <cellStyle name="Normal 11 46" xfId="20956"/>
    <cellStyle name="Normal 11 5" xfId="20957"/>
    <cellStyle name="Normal 11 5 10" xfId="20958"/>
    <cellStyle name="Normal 11 5 11" xfId="20959"/>
    <cellStyle name="Normal 11 5 12" xfId="20960"/>
    <cellStyle name="Normal 11 5 13" xfId="20961"/>
    <cellStyle name="Normal 11 5 2" xfId="20962"/>
    <cellStyle name="Normal 11 5 3" xfId="20963"/>
    <cellStyle name="Normal 11 5 4" xfId="20964"/>
    <cellStyle name="Normal 11 5 5" xfId="20965"/>
    <cellStyle name="Normal 11 5 6" xfId="20966"/>
    <cellStyle name="Normal 11 5 7" xfId="20967"/>
    <cellStyle name="Normal 11 5 8" xfId="20968"/>
    <cellStyle name="Normal 11 5 9" xfId="20969"/>
    <cellStyle name="Normal 11 6" xfId="20970"/>
    <cellStyle name="Normal 11 6 2" xfId="20971"/>
    <cellStyle name="Normal 11 6 2 2" xfId="20972"/>
    <cellStyle name="Normal 11 6 3" xfId="20973"/>
    <cellStyle name="Normal 11 6 4" xfId="20974"/>
    <cellStyle name="Normal 11 6 5" xfId="20975"/>
    <cellStyle name="Normal 11 6 6" xfId="20976"/>
    <cellStyle name="Normal 11 6 7" xfId="20977"/>
    <cellStyle name="Normal 11 6 8" xfId="20978"/>
    <cellStyle name="Normal 11 6 9" xfId="20979"/>
    <cellStyle name="Normal 11 7" xfId="20980"/>
    <cellStyle name="Normal 11 7 2" xfId="20981"/>
    <cellStyle name="Normal 11 7 2 2" xfId="20982"/>
    <cellStyle name="Normal 11 7 3" xfId="20983"/>
    <cellStyle name="Normal 11 7 4" xfId="20984"/>
    <cellStyle name="Normal 11 7 5" xfId="20985"/>
    <cellStyle name="Normal 11 7 6" xfId="20986"/>
    <cellStyle name="Normal 11 7 7" xfId="20987"/>
    <cellStyle name="Normal 11 7 8" xfId="20988"/>
    <cellStyle name="Normal 11 7 9" xfId="20989"/>
    <cellStyle name="Normal 11 8" xfId="20990"/>
    <cellStyle name="Normal 11 8 2" xfId="20991"/>
    <cellStyle name="Normal 11 8 3" xfId="20992"/>
    <cellStyle name="Normal 11 8 4" xfId="20993"/>
    <cellStyle name="Normal 11 8 5" xfId="20994"/>
    <cellStyle name="Normal 11 9" xfId="20995"/>
    <cellStyle name="Normal 11 9 2" xfId="20996"/>
    <cellStyle name="Normal 11 9 3" xfId="20997"/>
    <cellStyle name="Normal 11 9 4" xfId="20998"/>
    <cellStyle name="Normal 11 9 5" xfId="20999"/>
    <cellStyle name="Normal 11_Appvd Vs Projected" xfId="21000"/>
    <cellStyle name="Normal 110" xfId="21001"/>
    <cellStyle name="Normal 110 2" xfId="21002"/>
    <cellStyle name="Normal 110_R1" xfId="21003"/>
    <cellStyle name="Normal 111" xfId="21004"/>
    <cellStyle name="Normal 111 2" xfId="21005"/>
    <cellStyle name="Normal 111_R1" xfId="21006"/>
    <cellStyle name="Normal 112" xfId="21007"/>
    <cellStyle name="Normal 112 2" xfId="21008"/>
    <cellStyle name="Normal 112_R1" xfId="21009"/>
    <cellStyle name="Normal 113" xfId="21010"/>
    <cellStyle name="Normal 113 2" xfId="21011"/>
    <cellStyle name="Normal 113_R1" xfId="21012"/>
    <cellStyle name="Normal 114" xfId="21013"/>
    <cellStyle name="Normal 114 2" xfId="21014"/>
    <cellStyle name="Normal 114_R1" xfId="21015"/>
    <cellStyle name="Normal 115" xfId="21016"/>
    <cellStyle name="Normal 115 2" xfId="21017"/>
    <cellStyle name="Normal 115_R1" xfId="21018"/>
    <cellStyle name="Normal 116" xfId="21019"/>
    <cellStyle name="Normal 116 2" xfId="21020"/>
    <cellStyle name="Normal 116_R1" xfId="21021"/>
    <cellStyle name="Normal 117" xfId="21022"/>
    <cellStyle name="Normal 117 2" xfId="21023"/>
    <cellStyle name="Normal 117_R1" xfId="21024"/>
    <cellStyle name="Normal 118" xfId="21025"/>
    <cellStyle name="Normal 118 2" xfId="21026"/>
    <cellStyle name="Normal 118_R1" xfId="21027"/>
    <cellStyle name="Normal 119" xfId="21028"/>
    <cellStyle name="Normal 119 2" xfId="21029"/>
    <cellStyle name="Normal 119_R1" xfId="21030"/>
    <cellStyle name="Normal 12" xfId="21031"/>
    <cellStyle name="Normal 12 10" xfId="21032"/>
    <cellStyle name="Normal 12 10 2" xfId="21033"/>
    <cellStyle name="Normal 12 10 3" xfId="21034"/>
    <cellStyle name="Normal 12 10 4" xfId="21035"/>
    <cellStyle name="Normal 12 10 5" xfId="21036"/>
    <cellStyle name="Normal 12 11" xfId="21037"/>
    <cellStyle name="Normal 12 11 2" xfId="21038"/>
    <cellStyle name="Normal 12 11 3" xfId="21039"/>
    <cellStyle name="Normal 12 11 4" xfId="21040"/>
    <cellStyle name="Normal 12 11 5" xfId="21041"/>
    <cellStyle name="Normal 12 12" xfId="21042"/>
    <cellStyle name="Normal 12 12 2" xfId="21043"/>
    <cellStyle name="Normal 12 12 3" xfId="21044"/>
    <cellStyle name="Normal 12 12 4" xfId="21045"/>
    <cellStyle name="Normal 12 12 5" xfId="21046"/>
    <cellStyle name="Normal 12 13" xfId="21047"/>
    <cellStyle name="Normal 12 13 2" xfId="21048"/>
    <cellStyle name="Normal 12 13 3" xfId="21049"/>
    <cellStyle name="Normal 12 13 4" xfId="21050"/>
    <cellStyle name="Normal 12 13 5" xfId="21051"/>
    <cellStyle name="Normal 12 14" xfId="21052"/>
    <cellStyle name="Normal 12 14 2" xfId="21053"/>
    <cellStyle name="Normal 12 14 3" xfId="21054"/>
    <cellStyle name="Normal 12 14 4" xfId="21055"/>
    <cellStyle name="Normal 12 14 5" xfId="21056"/>
    <cellStyle name="Normal 12 15" xfId="21057"/>
    <cellStyle name="Normal 12 15 2" xfId="21058"/>
    <cellStyle name="Normal 12 15 3" xfId="21059"/>
    <cellStyle name="Normal 12 15 4" xfId="21060"/>
    <cellStyle name="Normal 12 15 5" xfId="21061"/>
    <cellStyle name="Normal 12 16" xfId="21062"/>
    <cellStyle name="Normal 12 17" xfId="21063"/>
    <cellStyle name="Normal 12 18" xfId="21064"/>
    <cellStyle name="Normal 12 19" xfId="21065"/>
    <cellStyle name="Normal 12 2" xfId="21066"/>
    <cellStyle name="Normal 12 2 10" xfId="21067"/>
    <cellStyle name="Normal 12 2 11" xfId="21068"/>
    <cellStyle name="Normal 12 2 12" xfId="21069"/>
    <cellStyle name="Normal 12 2 13" xfId="21070"/>
    <cellStyle name="Normal 12 2 14" xfId="21071"/>
    <cellStyle name="Normal 12 2 15" xfId="21072"/>
    <cellStyle name="Normal 12 2 16" xfId="21073"/>
    <cellStyle name="Normal 12 2 17" xfId="21074"/>
    <cellStyle name="Normal 12 2 18" xfId="21075"/>
    <cellStyle name="Normal 12 2 19" xfId="21076"/>
    <cellStyle name="Normal 12 2 2" xfId="21077"/>
    <cellStyle name="Normal 12 2 2 2" xfId="21078"/>
    <cellStyle name="Normal 12 2 2 3" xfId="21079"/>
    <cellStyle name="Normal 12 2 2 4" xfId="21080"/>
    <cellStyle name="Normal 12 2 2 5" xfId="21081"/>
    <cellStyle name="Normal 12 2 20" xfId="21082"/>
    <cellStyle name="Normal 12 2 21" xfId="21083"/>
    <cellStyle name="Normal 12 2 22" xfId="21084"/>
    <cellStyle name="Normal 12 2 23" xfId="21085"/>
    <cellStyle name="Normal 12 2 24" xfId="21086"/>
    <cellStyle name="Normal 12 2 25" xfId="21087"/>
    <cellStyle name="Normal 12 2 26" xfId="21088"/>
    <cellStyle name="Normal 12 2 27" xfId="21089"/>
    <cellStyle name="Normal 12 2 28" xfId="21090"/>
    <cellStyle name="Normal 12 2 29" xfId="21091"/>
    <cellStyle name="Normal 12 2 3" xfId="21092"/>
    <cellStyle name="Normal 12 2 3 2" xfId="21093"/>
    <cellStyle name="Normal 12 2 3 3" xfId="21094"/>
    <cellStyle name="Normal 12 2 3 4" xfId="21095"/>
    <cellStyle name="Normal 12 2 3 5" xfId="21096"/>
    <cellStyle name="Normal 12 2 30" xfId="21097"/>
    <cellStyle name="Normal 12 2 4" xfId="21098"/>
    <cellStyle name="Normal 12 2 4 2" xfId="21099"/>
    <cellStyle name="Normal 12 2 4 3" xfId="21100"/>
    <cellStyle name="Normal 12 2 4 4" xfId="21101"/>
    <cellStyle name="Normal 12 2 4 5" xfId="21102"/>
    <cellStyle name="Normal 12 2 5" xfId="21103"/>
    <cellStyle name="Normal 12 2 5 2" xfId="21104"/>
    <cellStyle name="Normal 12 2 5 3" xfId="21105"/>
    <cellStyle name="Normal 12 2 5 4" xfId="21106"/>
    <cellStyle name="Normal 12 2 5 5" xfId="21107"/>
    <cellStyle name="Normal 12 2 6" xfId="21108"/>
    <cellStyle name="Normal 12 2 6 2" xfId="21109"/>
    <cellStyle name="Normal 12 2 6 3" xfId="21110"/>
    <cellStyle name="Normal 12 2 6 4" xfId="21111"/>
    <cellStyle name="Normal 12 2 6 5" xfId="21112"/>
    <cellStyle name="Normal 12 2 7" xfId="21113"/>
    <cellStyle name="Normal 12 2 7 2" xfId="21114"/>
    <cellStyle name="Normal 12 2 7 3" xfId="21115"/>
    <cellStyle name="Normal 12 2 7 4" xfId="21116"/>
    <cellStyle name="Normal 12 2 7 5" xfId="21117"/>
    <cellStyle name="Normal 12 2 8" xfId="21118"/>
    <cellStyle name="Normal 12 2 9" xfId="21119"/>
    <cellStyle name="Normal 12 20" xfId="21120"/>
    <cellStyle name="Normal 12 21" xfId="21121"/>
    <cellStyle name="Normal 12 22" xfId="21122"/>
    <cellStyle name="Normal 12 23" xfId="21123"/>
    <cellStyle name="Normal 12 24" xfId="21124"/>
    <cellStyle name="Normal 12 25" xfId="21125"/>
    <cellStyle name="Normal 12 26" xfId="21126"/>
    <cellStyle name="Normal 12 27" xfId="21127"/>
    <cellStyle name="Normal 12 28" xfId="21128"/>
    <cellStyle name="Normal 12 29" xfId="21129"/>
    <cellStyle name="Normal 12 3" xfId="21130"/>
    <cellStyle name="Normal 12 3 10" xfId="21131"/>
    <cellStyle name="Normal 12 3 11" xfId="21132"/>
    <cellStyle name="Normal 12 3 12" xfId="21133"/>
    <cellStyle name="Normal 12 3 13" xfId="21134"/>
    <cellStyle name="Normal 12 3 14" xfId="21135"/>
    <cellStyle name="Normal 12 3 15" xfId="21136"/>
    <cellStyle name="Normal 12 3 16" xfId="21137"/>
    <cellStyle name="Normal 12 3 17" xfId="21138"/>
    <cellStyle name="Normal 12 3 18" xfId="21139"/>
    <cellStyle name="Normal 12 3 19" xfId="21140"/>
    <cellStyle name="Normal 12 3 2" xfId="21141"/>
    <cellStyle name="Normal 12 3 2 2" xfId="21142"/>
    <cellStyle name="Normal 12 3 20" xfId="21143"/>
    <cellStyle name="Normal 12 3 21" xfId="21144"/>
    <cellStyle name="Normal 12 3 22" xfId="21145"/>
    <cellStyle name="Normal 12 3 23" xfId="21146"/>
    <cellStyle name="Normal 12 3 24" xfId="21147"/>
    <cellStyle name="Normal 12 3 25" xfId="21148"/>
    <cellStyle name="Normal 12 3 26" xfId="21149"/>
    <cellStyle name="Normal 12 3 27" xfId="21150"/>
    <cellStyle name="Normal 12 3 28" xfId="21151"/>
    <cellStyle name="Normal 12 3 29" xfId="21152"/>
    <cellStyle name="Normal 12 3 3" xfId="21153"/>
    <cellStyle name="Normal 12 3 30" xfId="21154"/>
    <cellStyle name="Normal 12 3 31" xfId="21155"/>
    <cellStyle name="Normal 12 3 32" xfId="21156"/>
    <cellStyle name="Normal 12 3 4" xfId="21157"/>
    <cellStyle name="Normal 12 3 5" xfId="21158"/>
    <cellStyle name="Normal 12 3 6" xfId="21159"/>
    <cellStyle name="Normal 12 3 7" xfId="21160"/>
    <cellStyle name="Normal 12 3 8" xfId="21161"/>
    <cellStyle name="Normal 12 3 9" xfId="21162"/>
    <cellStyle name="Normal 12 30" xfId="21163"/>
    <cellStyle name="Normal 12 31" xfId="21164"/>
    <cellStyle name="Normal 12 32" xfId="21165"/>
    <cellStyle name="Normal 12 33" xfId="21166"/>
    <cellStyle name="Normal 12 34" xfId="21167"/>
    <cellStyle name="Normal 12 35" xfId="21168"/>
    <cellStyle name="Normal 12 36" xfId="21169"/>
    <cellStyle name="Normal 12 37" xfId="21170"/>
    <cellStyle name="Normal 12 38" xfId="21171"/>
    <cellStyle name="Normal 12 4" xfId="21172"/>
    <cellStyle name="Normal 12 4 10" xfId="21173"/>
    <cellStyle name="Normal 12 4 11" xfId="21174"/>
    <cellStyle name="Normal 12 4 12" xfId="21175"/>
    <cellStyle name="Normal 12 4 13" xfId="21176"/>
    <cellStyle name="Normal 12 4 14" xfId="21177"/>
    <cellStyle name="Normal 12 4 15" xfId="21178"/>
    <cellStyle name="Normal 12 4 16" xfId="21179"/>
    <cellStyle name="Normal 12 4 17" xfId="21180"/>
    <cellStyle name="Normal 12 4 18" xfId="21181"/>
    <cellStyle name="Normal 12 4 19" xfId="21182"/>
    <cellStyle name="Normal 12 4 2" xfId="21183"/>
    <cellStyle name="Normal 12 4 2 2" xfId="21184"/>
    <cellStyle name="Normal 12 4 20" xfId="21185"/>
    <cellStyle name="Normal 12 4 21" xfId="21186"/>
    <cellStyle name="Normal 12 4 22" xfId="21187"/>
    <cellStyle name="Normal 12 4 23" xfId="21188"/>
    <cellStyle name="Normal 12 4 24" xfId="21189"/>
    <cellStyle name="Normal 12 4 25" xfId="21190"/>
    <cellStyle name="Normal 12 4 26" xfId="21191"/>
    <cellStyle name="Normal 12 4 27" xfId="21192"/>
    <cellStyle name="Normal 12 4 28" xfId="21193"/>
    <cellStyle name="Normal 12 4 29" xfId="21194"/>
    <cellStyle name="Normal 12 4 3" xfId="21195"/>
    <cellStyle name="Normal 12 4 30" xfId="21196"/>
    <cellStyle name="Normal 12 4 31" xfId="21197"/>
    <cellStyle name="Normal 12 4 32" xfId="21198"/>
    <cellStyle name="Normal 12 4 4" xfId="21199"/>
    <cellStyle name="Normal 12 4 5" xfId="21200"/>
    <cellStyle name="Normal 12 4 6" xfId="21201"/>
    <cellStyle name="Normal 12 4 7" xfId="21202"/>
    <cellStyle name="Normal 12 4 8" xfId="21203"/>
    <cellStyle name="Normal 12 4 9" xfId="21204"/>
    <cellStyle name="Normal 12 5" xfId="21205"/>
    <cellStyle name="Normal 12 5 2" xfId="21206"/>
    <cellStyle name="Normal 12 5 3" xfId="21207"/>
    <cellStyle name="Normal 12 5 4" xfId="21208"/>
    <cellStyle name="Normal 12 5 5" xfId="21209"/>
    <cellStyle name="Normal 12 6" xfId="21210"/>
    <cellStyle name="Normal 12 6 2" xfId="21211"/>
    <cellStyle name="Normal 12 6 3" xfId="21212"/>
    <cellStyle name="Normal 12 6 4" xfId="21213"/>
    <cellStyle name="Normal 12 6 5" xfId="21214"/>
    <cellStyle name="Normal 12 7" xfId="21215"/>
    <cellStyle name="Normal 12 7 2" xfId="21216"/>
    <cellStyle name="Normal 12 7 3" xfId="21217"/>
    <cellStyle name="Normal 12 7 4" xfId="21218"/>
    <cellStyle name="Normal 12 7 5" xfId="21219"/>
    <cellStyle name="Normal 12 8" xfId="21220"/>
    <cellStyle name="Normal 12 8 2" xfId="21221"/>
    <cellStyle name="Normal 12 8 3" xfId="21222"/>
    <cellStyle name="Normal 12 8 4" xfId="21223"/>
    <cellStyle name="Normal 12 8 5" xfId="21224"/>
    <cellStyle name="Normal 12 9" xfId="21225"/>
    <cellStyle name="Normal 12 9 2" xfId="21226"/>
    <cellStyle name="Normal 12 9 3" xfId="21227"/>
    <cellStyle name="Normal 12 9 4" xfId="21228"/>
    <cellStyle name="Normal 12 9 5" xfId="21229"/>
    <cellStyle name="Normal 12_Appvd Vs Projected" xfId="21230"/>
    <cellStyle name="Normal 120" xfId="21231"/>
    <cellStyle name="Normal 120 2" xfId="21232"/>
    <cellStyle name="Normal 120_R1" xfId="21233"/>
    <cellStyle name="Normal 121" xfId="21234"/>
    <cellStyle name="Normal 121 2" xfId="21235"/>
    <cellStyle name="Normal 121_R1" xfId="21236"/>
    <cellStyle name="Normal 122" xfId="21237"/>
    <cellStyle name="Normal 122 2" xfId="21238"/>
    <cellStyle name="Normal 122_R1" xfId="21239"/>
    <cellStyle name="Normal 123" xfId="21240"/>
    <cellStyle name="Normal 123 2" xfId="21241"/>
    <cellStyle name="Normal 123_R1" xfId="21242"/>
    <cellStyle name="Normal 124" xfId="21243"/>
    <cellStyle name="Normal 124 2" xfId="21244"/>
    <cellStyle name="Normal 124_R1" xfId="21245"/>
    <cellStyle name="Normal 125" xfId="21246"/>
    <cellStyle name="Normal 125 2" xfId="21247"/>
    <cellStyle name="Normal 125_R1" xfId="21248"/>
    <cellStyle name="Normal 126" xfId="21249"/>
    <cellStyle name="Normal 126 2" xfId="21250"/>
    <cellStyle name="Normal 126_R1" xfId="21251"/>
    <cellStyle name="Normal 127" xfId="21252"/>
    <cellStyle name="Normal 127 2" xfId="21253"/>
    <cellStyle name="Normal 127_R1" xfId="21254"/>
    <cellStyle name="Normal 128" xfId="21255"/>
    <cellStyle name="Normal 128 2" xfId="21256"/>
    <cellStyle name="Normal 128_R1" xfId="21257"/>
    <cellStyle name="Normal 129" xfId="21258"/>
    <cellStyle name="Normal 129 2" xfId="21259"/>
    <cellStyle name="Normal 129_R1" xfId="21260"/>
    <cellStyle name="Normal 13" xfId="21261"/>
    <cellStyle name="Normal 13 10" xfId="21262"/>
    <cellStyle name="Normal 13 11" xfId="21263"/>
    <cellStyle name="Normal 13 12" xfId="21264"/>
    <cellStyle name="Normal 13 13" xfId="21265"/>
    <cellStyle name="Normal 13 14" xfId="21266"/>
    <cellStyle name="Normal 13 15" xfId="21267"/>
    <cellStyle name="Normal 13 16" xfId="21268"/>
    <cellStyle name="Normal 13 17" xfId="21269"/>
    <cellStyle name="Normal 13 18" xfId="21270"/>
    <cellStyle name="Normal 13 19" xfId="21271"/>
    <cellStyle name="Normal 13 2" xfId="21272"/>
    <cellStyle name="Normal 13 2 2" xfId="21273"/>
    <cellStyle name="Normal 13 2 2 2" xfId="21274"/>
    <cellStyle name="Normal 13 2 2 3" xfId="21275"/>
    <cellStyle name="Normal 13 2 2 4" xfId="21276"/>
    <cellStyle name="Normal 13 2 3" xfId="21277"/>
    <cellStyle name="Normal 13 2 4" xfId="21278"/>
    <cellStyle name="Normal 13 2 5" xfId="21279"/>
    <cellStyle name="Normal 13 2 6" xfId="21280"/>
    <cellStyle name="Normal 13 20" xfId="21281"/>
    <cellStyle name="Normal 13 21" xfId="21282"/>
    <cellStyle name="Normal 13 22" xfId="21283"/>
    <cellStyle name="Normal 13 23" xfId="21284"/>
    <cellStyle name="Normal 13 24" xfId="21285"/>
    <cellStyle name="Normal 13 25" xfId="21286"/>
    <cellStyle name="Normal 13 26" xfId="21287"/>
    <cellStyle name="Normal 13 27" xfId="21288"/>
    <cellStyle name="Normal 13 28" xfId="21289"/>
    <cellStyle name="Normal 13 29" xfId="21290"/>
    <cellStyle name="Normal 13 3" xfId="21291"/>
    <cellStyle name="Normal 13 3 2" xfId="21292"/>
    <cellStyle name="Normal 13 3 3" xfId="21293"/>
    <cellStyle name="Normal 13 3 4" xfId="21294"/>
    <cellStyle name="Normal 13 30" xfId="21295"/>
    <cellStyle name="Normal 13 31" xfId="21296"/>
    <cellStyle name="Normal 13 4" xfId="21297"/>
    <cellStyle name="Normal 13 4 2" xfId="21298"/>
    <cellStyle name="Normal 13 4 3" xfId="21299"/>
    <cellStyle name="Normal 13 4 4" xfId="21300"/>
    <cellStyle name="Normal 13 5" xfId="21301"/>
    <cellStyle name="Normal 13 6" xfId="21302"/>
    <cellStyle name="Normal 13 7" xfId="21303"/>
    <cellStyle name="Normal 13 8" xfId="21304"/>
    <cellStyle name="Normal 13 9" xfId="21305"/>
    <cellStyle name="Normal 13_Appvd Vs Projected" xfId="21306"/>
    <cellStyle name="Normal 130" xfId="21307"/>
    <cellStyle name="Normal 130 2" xfId="21308"/>
    <cellStyle name="Normal 130_R1" xfId="21309"/>
    <cellStyle name="Normal 131" xfId="21310"/>
    <cellStyle name="Normal 131 2" xfId="21311"/>
    <cellStyle name="Normal 131_R1" xfId="21312"/>
    <cellStyle name="Normal 132" xfId="21313"/>
    <cellStyle name="Normal 132 2" xfId="21314"/>
    <cellStyle name="Normal 132_R1" xfId="21315"/>
    <cellStyle name="Normal 133" xfId="21316"/>
    <cellStyle name="Normal 133 2" xfId="21317"/>
    <cellStyle name="Normal 133_R1" xfId="21318"/>
    <cellStyle name="Normal 134" xfId="21319"/>
    <cellStyle name="Normal 134 2" xfId="21320"/>
    <cellStyle name="Normal 134_R1" xfId="21321"/>
    <cellStyle name="Normal 135" xfId="21322"/>
    <cellStyle name="Normal 135 2" xfId="21323"/>
    <cellStyle name="Normal 135_R1" xfId="21324"/>
    <cellStyle name="Normal 136" xfId="21325"/>
    <cellStyle name="Normal 136 2" xfId="21326"/>
    <cellStyle name="Normal 136_R1" xfId="21327"/>
    <cellStyle name="Normal 137" xfId="21328"/>
    <cellStyle name="Normal 137 2" xfId="21329"/>
    <cellStyle name="Normal 137_R1" xfId="21330"/>
    <cellStyle name="Normal 138" xfId="21331"/>
    <cellStyle name="Normal 138 2" xfId="21332"/>
    <cellStyle name="Normal 138_R1" xfId="21333"/>
    <cellStyle name="Normal 139" xfId="21334"/>
    <cellStyle name="Normal 139 2" xfId="21335"/>
    <cellStyle name="Normal 139_R1" xfId="21336"/>
    <cellStyle name="Normal 14" xfId="21337"/>
    <cellStyle name="Normal 14 10" xfId="21338"/>
    <cellStyle name="Normal 14 11" xfId="21339"/>
    <cellStyle name="Normal 14 12" xfId="21340"/>
    <cellStyle name="Normal 14 13" xfId="21341"/>
    <cellStyle name="Normal 14 14" xfId="21342"/>
    <cellStyle name="Normal 14 15" xfId="21343"/>
    <cellStyle name="Normal 14 16" xfId="21344"/>
    <cellStyle name="Normal 14 17" xfId="21345"/>
    <cellStyle name="Normal 14 18" xfId="21346"/>
    <cellStyle name="Normal 14 19" xfId="21347"/>
    <cellStyle name="Normal 14 2" xfId="21348"/>
    <cellStyle name="Normal 14 2 10" xfId="21349"/>
    <cellStyle name="Normal 14 2 11" xfId="21350"/>
    <cellStyle name="Normal 14 2 12" xfId="21351"/>
    <cellStyle name="Normal 14 2 13" xfId="21352"/>
    <cellStyle name="Normal 14 2 14" xfId="21353"/>
    <cellStyle name="Normal 14 2 15" xfId="21354"/>
    <cellStyle name="Normal 14 2 16" xfId="21355"/>
    <cellStyle name="Normal 14 2 17" xfId="21356"/>
    <cellStyle name="Normal 14 2 18" xfId="21357"/>
    <cellStyle name="Normal 14 2 19" xfId="21358"/>
    <cellStyle name="Normal 14 2 2" xfId="21359"/>
    <cellStyle name="Normal 14 2 2 2" xfId="21360"/>
    <cellStyle name="Normal 14 2 2 3" xfId="21361"/>
    <cellStyle name="Normal 14 2 2 4" xfId="21362"/>
    <cellStyle name="Normal 14 2 20" xfId="21363"/>
    <cellStyle name="Normal 14 2 21" xfId="21364"/>
    <cellStyle name="Normal 14 2 22" xfId="21365"/>
    <cellStyle name="Normal 14 2 23" xfId="21366"/>
    <cellStyle name="Normal 14 2 24" xfId="21367"/>
    <cellStyle name="Normal 14 2 25" xfId="21368"/>
    <cellStyle name="Normal 14 2 26" xfId="21369"/>
    <cellStyle name="Normal 14 2 27" xfId="21370"/>
    <cellStyle name="Normal 14 2 28" xfId="21371"/>
    <cellStyle name="Normal 14 2 29" xfId="21372"/>
    <cellStyle name="Normal 14 2 3" xfId="21373"/>
    <cellStyle name="Normal 14 2 30" xfId="21374"/>
    <cellStyle name="Normal 14 2 31" xfId="21375"/>
    <cellStyle name="Normal 14 2 32" xfId="21376"/>
    <cellStyle name="Normal 14 2 4" xfId="21377"/>
    <cellStyle name="Normal 14 2 5" xfId="21378"/>
    <cellStyle name="Normal 14 2 6" xfId="21379"/>
    <cellStyle name="Normal 14 2 7" xfId="21380"/>
    <cellStyle name="Normal 14 2 8" xfId="21381"/>
    <cellStyle name="Normal 14 2 9" xfId="21382"/>
    <cellStyle name="Normal 14 20" xfId="21383"/>
    <cellStyle name="Normal 14 21" xfId="21384"/>
    <cellStyle name="Normal 14 22" xfId="21385"/>
    <cellStyle name="Normal 14 23" xfId="21386"/>
    <cellStyle name="Normal 14 24" xfId="21387"/>
    <cellStyle name="Normal 14 25" xfId="21388"/>
    <cellStyle name="Normal 14 26" xfId="21389"/>
    <cellStyle name="Normal 14 27" xfId="21390"/>
    <cellStyle name="Normal 14 28" xfId="21391"/>
    <cellStyle name="Normal 14 29" xfId="21392"/>
    <cellStyle name="Normal 14 3" xfId="21393"/>
    <cellStyle name="Normal 14 3 10" xfId="21394"/>
    <cellStyle name="Normal 14 3 11" xfId="21395"/>
    <cellStyle name="Normal 14 3 12" xfId="21396"/>
    <cellStyle name="Normal 14 3 13" xfId="21397"/>
    <cellStyle name="Normal 14 3 14" xfId="21398"/>
    <cellStyle name="Normal 14 3 15" xfId="21399"/>
    <cellStyle name="Normal 14 3 16" xfId="21400"/>
    <cellStyle name="Normal 14 3 17" xfId="21401"/>
    <cellStyle name="Normal 14 3 18" xfId="21402"/>
    <cellStyle name="Normal 14 3 19" xfId="21403"/>
    <cellStyle name="Normal 14 3 2" xfId="21404"/>
    <cellStyle name="Normal 14 3 2 2" xfId="21405"/>
    <cellStyle name="Normal 14 3 2 3" xfId="21406"/>
    <cellStyle name="Normal 14 3 2 4" xfId="21407"/>
    <cellStyle name="Normal 14 3 20" xfId="21408"/>
    <cellStyle name="Normal 14 3 21" xfId="21409"/>
    <cellStyle name="Normal 14 3 22" xfId="21410"/>
    <cellStyle name="Normal 14 3 23" xfId="21411"/>
    <cellStyle name="Normal 14 3 24" xfId="21412"/>
    <cellStyle name="Normal 14 3 25" xfId="21413"/>
    <cellStyle name="Normal 14 3 26" xfId="21414"/>
    <cellStyle name="Normal 14 3 27" xfId="21415"/>
    <cellStyle name="Normal 14 3 28" xfId="21416"/>
    <cellStyle name="Normal 14 3 29" xfId="21417"/>
    <cellStyle name="Normal 14 3 3" xfId="21418"/>
    <cellStyle name="Normal 14 3 30" xfId="21419"/>
    <cellStyle name="Normal 14 3 31" xfId="21420"/>
    <cellStyle name="Normal 14 3 32" xfId="21421"/>
    <cellStyle name="Normal 14 3 4" xfId="21422"/>
    <cellStyle name="Normal 14 3 5" xfId="21423"/>
    <cellStyle name="Normal 14 3 6" xfId="21424"/>
    <cellStyle name="Normal 14 3 7" xfId="21425"/>
    <cellStyle name="Normal 14 3 8" xfId="21426"/>
    <cellStyle name="Normal 14 3 9" xfId="21427"/>
    <cellStyle name="Normal 14 30" xfId="21428"/>
    <cellStyle name="Normal 14 31" xfId="21429"/>
    <cellStyle name="Normal 14 32" xfId="21430"/>
    <cellStyle name="Normal 14 33" xfId="21431"/>
    <cellStyle name="Normal 14 34" xfId="21432"/>
    <cellStyle name="Normal 14 35" xfId="21433"/>
    <cellStyle name="Normal 14 4" xfId="21434"/>
    <cellStyle name="Normal 14 4 10" xfId="21435"/>
    <cellStyle name="Normal 14 4 11" xfId="21436"/>
    <cellStyle name="Normal 14 4 12" xfId="21437"/>
    <cellStyle name="Normal 14 4 13" xfId="21438"/>
    <cellStyle name="Normal 14 4 14" xfId="21439"/>
    <cellStyle name="Normal 14 4 15" xfId="21440"/>
    <cellStyle name="Normal 14 4 16" xfId="21441"/>
    <cellStyle name="Normal 14 4 17" xfId="21442"/>
    <cellStyle name="Normal 14 4 18" xfId="21443"/>
    <cellStyle name="Normal 14 4 19" xfId="21444"/>
    <cellStyle name="Normal 14 4 2" xfId="21445"/>
    <cellStyle name="Normal 14 4 2 2" xfId="21446"/>
    <cellStyle name="Normal 14 4 2 3" xfId="21447"/>
    <cellStyle name="Normal 14 4 2 4" xfId="21448"/>
    <cellStyle name="Normal 14 4 20" xfId="21449"/>
    <cellStyle name="Normal 14 4 21" xfId="21450"/>
    <cellStyle name="Normal 14 4 22" xfId="21451"/>
    <cellStyle name="Normal 14 4 23" xfId="21452"/>
    <cellStyle name="Normal 14 4 24" xfId="21453"/>
    <cellStyle name="Normal 14 4 25" xfId="21454"/>
    <cellStyle name="Normal 14 4 26" xfId="21455"/>
    <cellStyle name="Normal 14 4 27" xfId="21456"/>
    <cellStyle name="Normal 14 4 28" xfId="21457"/>
    <cellStyle name="Normal 14 4 29" xfId="21458"/>
    <cellStyle name="Normal 14 4 3" xfId="21459"/>
    <cellStyle name="Normal 14 4 30" xfId="21460"/>
    <cellStyle name="Normal 14 4 31" xfId="21461"/>
    <cellStyle name="Normal 14 4 32" xfId="21462"/>
    <cellStyle name="Normal 14 4 4" xfId="21463"/>
    <cellStyle name="Normal 14 4 5" xfId="21464"/>
    <cellStyle name="Normal 14 4 6" xfId="21465"/>
    <cellStyle name="Normal 14 4 7" xfId="21466"/>
    <cellStyle name="Normal 14 4 8" xfId="21467"/>
    <cellStyle name="Normal 14 4 9" xfId="21468"/>
    <cellStyle name="Normal 14 5" xfId="21469"/>
    <cellStyle name="Normal 14 5 2" xfId="21470"/>
    <cellStyle name="Normal 14 6" xfId="21471"/>
    <cellStyle name="Normal 14 7" xfId="21472"/>
    <cellStyle name="Normal 14 8" xfId="21473"/>
    <cellStyle name="Normal 14 9" xfId="21474"/>
    <cellStyle name="Normal 14_Appvd Vs Projected" xfId="21475"/>
    <cellStyle name="Normal 140" xfId="21476"/>
    <cellStyle name="Normal 140 2" xfId="21477"/>
    <cellStyle name="Normal 140_R1" xfId="21478"/>
    <cellStyle name="Normal 141" xfId="21479"/>
    <cellStyle name="Normal 141 2" xfId="21480"/>
    <cellStyle name="Normal 141_R1" xfId="21481"/>
    <cellStyle name="Normal 142" xfId="21482"/>
    <cellStyle name="Normal 142 2" xfId="21483"/>
    <cellStyle name="Normal 142_R1" xfId="21484"/>
    <cellStyle name="Normal 143" xfId="21485"/>
    <cellStyle name="Normal 143 2" xfId="21486"/>
    <cellStyle name="Normal 143_R1" xfId="21487"/>
    <cellStyle name="Normal 144" xfId="21488"/>
    <cellStyle name="Normal 144 2" xfId="21489"/>
    <cellStyle name="Normal 144_R1" xfId="21490"/>
    <cellStyle name="Normal 145" xfId="21491"/>
    <cellStyle name="Normal 145 2" xfId="21492"/>
    <cellStyle name="Normal 145_R1" xfId="21493"/>
    <cellStyle name="Normal 146" xfId="21494"/>
    <cellStyle name="Normal 146 2" xfId="21495"/>
    <cellStyle name="Normal 146_R1" xfId="21496"/>
    <cellStyle name="Normal 147" xfId="21497"/>
    <cellStyle name="Normal 147 2" xfId="21498"/>
    <cellStyle name="Normal 147_R1" xfId="21499"/>
    <cellStyle name="Normal 148" xfId="21500"/>
    <cellStyle name="Normal 148 2" xfId="21501"/>
    <cellStyle name="Normal 148_R1" xfId="21502"/>
    <cellStyle name="Normal 149" xfId="21503"/>
    <cellStyle name="Normal 149 2" xfId="21504"/>
    <cellStyle name="Normal 149_R1" xfId="21505"/>
    <cellStyle name="Normal 15" xfId="21506"/>
    <cellStyle name="Normal 15 10" xfId="21507"/>
    <cellStyle name="Normal 15 11" xfId="21508"/>
    <cellStyle name="Normal 15 12" xfId="21509"/>
    <cellStyle name="Normal 15 13" xfId="21510"/>
    <cellStyle name="Normal 15 14" xfId="21511"/>
    <cellStyle name="Normal 15 15" xfId="21512"/>
    <cellStyle name="Normal 15 16" xfId="21513"/>
    <cellStyle name="Normal 15 17" xfId="21514"/>
    <cellStyle name="Normal 15 18" xfId="21515"/>
    <cellStyle name="Normal 15 19" xfId="21516"/>
    <cellStyle name="Normal 15 2" xfId="21517"/>
    <cellStyle name="Normal 15 2 2" xfId="21518"/>
    <cellStyle name="Normal 15 2 2 2" xfId="21519"/>
    <cellStyle name="Normal 15 2 2 3" xfId="21520"/>
    <cellStyle name="Normal 15 2 2 4" xfId="21521"/>
    <cellStyle name="Normal 15 2 3" xfId="21522"/>
    <cellStyle name="Normal 15 2 4" xfId="21523"/>
    <cellStyle name="Normal 15 2 5" xfId="21524"/>
    <cellStyle name="Normal 15 2 6" xfId="21525"/>
    <cellStyle name="Normal 15 20" xfId="21526"/>
    <cellStyle name="Normal 15 21" xfId="21527"/>
    <cellStyle name="Normal 15 22" xfId="21528"/>
    <cellStyle name="Normal 15 23" xfId="21529"/>
    <cellStyle name="Normal 15 24" xfId="21530"/>
    <cellStyle name="Normal 15 25" xfId="21531"/>
    <cellStyle name="Normal 15 26" xfId="21532"/>
    <cellStyle name="Normal 15 27" xfId="21533"/>
    <cellStyle name="Normal 15 28" xfId="21534"/>
    <cellStyle name="Normal 15 29" xfId="21535"/>
    <cellStyle name="Normal 15 3" xfId="21536"/>
    <cellStyle name="Normal 15 3 2" xfId="21537"/>
    <cellStyle name="Normal 15 3 3" xfId="21538"/>
    <cellStyle name="Normal 15 3 4" xfId="21539"/>
    <cellStyle name="Normal 15 30" xfId="21540"/>
    <cellStyle name="Normal 15 31" xfId="21541"/>
    <cellStyle name="Normal 15 4" xfId="21542"/>
    <cellStyle name="Normal 15 4 2" xfId="21543"/>
    <cellStyle name="Normal 15 4 3" xfId="21544"/>
    <cellStyle name="Normal 15 4 4" xfId="21545"/>
    <cellStyle name="Normal 15 5" xfId="21546"/>
    <cellStyle name="Normal 15 6" xfId="21547"/>
    <cellStyle name="Normal 15 7" xfId="21548"/>
    <cellStyle name="Normal 15 8" xfId="21549"/>
    <cellStyle name="Normal 15 9" xfId="21550"/>
    <cellStyle name="Normal 15_R1" xfId="21551"/>
    <cellStyle name="Normal 150" xfId="21552"/>
    <cellStyle name="Normal 150 2" xfId="21553"/>
    <cellStyle name="Normal 150_R1" xfId="21554"/>
    <cellStyle name="Normal 151" xfId="21555"/>
    <cellStyle name="Normal 151 2" xfId="21556"/>
    <cellStyle name="Normal 151_R1" xfId="21557"/>
    <cellStyle name="Normal 152" xfId="21558"/>
    <cellStyle name="Normal 152 2" xfId="21559"/>
    <cellStyle name="Normal 152_R1" xfId="21560"/>
    <cellStyle name="Normal 153" xfId="21561"/>
    <cellStyle name="Normal 153 2" xfId="21562"/>
    <cellStyle name="Normal 153_R1" xfId="21563"/>
    <cellStyle name="Normal 154" xfId="21564"/>
    <cellStyle name="Normal 154 2" xfId="21565"/>
    <cellStyle name="Normal 154_R1" xfId="21566"/>
    <cellStyle name="Normal 155" xfId="21567"/>
    <cellStyle name="Normal 155 2" xfId="21568"/>
    <cellStyle name="Normal 155_R1" xfId="21569"/>
    <cellStyle name="Normal 156" xfId="21570"/>
    <cellStyle name="Normal 156 2" xfId="21571"/>
    <cellStyle name="Normal 156_R1" xfId="21572"/>
    <cellStyle name="Normal 157" xfId="21573"/>
    <cellStyle name="Normal 157 2" xfId="21574"/>
    <cellStyle name="Normal 157_R1" xfId="21575"/>
    <cellStyle name="Normal 158" xfId="21576"/>
    <cellStyle name="Normal 158 2" xfId="21577"/>
    <cellStyle name="Normal 158_R1" xfId="21578"/>
    <cellStyle name="Normal 159" xfId="21579"/>
    <cellStyle name="Normal 159 2" xfId="21580"/>
    <cellStyle name="Normal 159_R1" xfId="21581"/>
    <cellStyle name="Normal 16" xfId="21582"/>
    <cellStyle name="Normal 16 10" xfId="21583"/>
    <cellStyle name="Normal 16 11" xfId="21584"/>
    <cellStyle name="Normal 16 12" xfId="21585"/>
    <cellStyle name="Normal 16 13" xfId="21586"/>
    <cellStyle name="Normal 16 14" xfId="21587"/>
    <cellStyle name="Normal 16 15" xfId="21588"/>
    <cellStyle name="Normal 16 16" xfId="21589"/>
    <cellStyle name="Normal 16 17" xfId="21590"/>
    <cellStyle name="Normal 16 18" xfId="21591"/>
    <cellStyle name="Normal 16 19" xfId="21592"/>
    <cellStyle name="Normal 16 2" xfId="21593"/>
    <cellStyle name="Normal 16 2 10" xfId="21594"/>
    <cellStyle name="Normal 16 2 11" xfId="21595"/>
    <cellStyle name="Normal 16 2 12" xfId="21596"/>
    <cellStyle name="Normal 16 2 2" xfId="21597"/>
    <cellStyle name="Normal 16 2 2 2" xfId="21598"/>
    <cellStyle name="Normal 16 2 3" xfId="21599"/>
    <cellStyle name="Normal 16 2 4" xfId="21600"/>
    <cellStyle name="Normal 16 2 5" xfId="21601"/>
    <cellStyle name="Normal 16 2 6" xfId="21602"/>
    <cellStyle name="Normal 16 2 7" xfId="21603"/>
    <cellStyle name="Normal 16 2 8" xfId="21604"/>
    <cellStyle name="Normal 16 2 9" xfId="21605"/>
    <cellStyle name="Normal 16 20" xfId="21606"/>
    <cellStyle name="Normal 16 21" xfId="21607"/>
    <cellStyle name="Normal 16 22" xfId="21608"/>
    <cellStyle name="Normal 16 23" xfId="21609"/>
    <cellStyle name="Normal 16 24" xfId="21610"/>
    <cellStyle name="Normal 16 25" xfId="21611"/>
    <cellStyle name="Normal 16 26" xfId="21612"/>
    <cellStyle name="Normal 16 27" xfId="21613"/>
    <cellStyle name="Normal 16 28" xfId="21614"/>
    <cellStyle name="Normal 16 29" xfId="21615"/>
    <cellStyle name="Normal 16 3" xfId="21616"/>
    <cellStyle name="Normal 16 3 10" xfId="21617"/>
    <cellStyle name="Normal 16 3 11" xfId="21618"/>
    <cellStyle name="Normal 16 3 12" xfId="21619"/>
    <cellStyle name="Normal 16 3 2" xfId="21620"/>
    <cellStyle name="Normal 16 3 2 2" xfId="21621"/>
    <cellStyle name="Normal 16 3 3" xfId="21622"/>
    <cellStyle name="Normal 16 3 4" xfId="21623"/>
    <cellStyle name="Normal 16 3 5" xfId="21624"/>
    <cellStyle name="Normal 16 3 6" xfId="21625"/>
    <cellStyle name="Normal 16 3 7" xfId="21626"/>
    <cellStyle name="Normal 16 3 8" xfId="21627"/>
    <cellStyle name="Normal 16 3 9" xfId="21628"/>
    <cellStyle name="Normal 16 30" xfId="21629"/>
    <cellStyle name="Normal 16 31" xfId="21630"/>
    <cellStyle name="Normal 16 32" xfId="21631"/>
    <cellStyle name="Normal 16 4" xfId="21632"/>
    <cellStyle name="Normal 16 4 2" xfId="21633"/>
    <cellStyle name="Normal 16 5" xfId="21634"/>
    <cellStyle name="Normal 16 6" xfId="21635"/>
    <cellStyle name="Normal 16 7" xfId="21636"/>
    <cellStyle name="Normal 16 8" xfId="21637"/>
    <cellStyle name="Normal 16 9" xfId="21638"/>
    <cellStyle name="Normal 16_R1" xfId="21639"/>
    <cellStyle name="Normal 160" xfId="21640"/>
    <cellStyle name="Normal 160 2" xfId="21641"/>
    <cellStyle name="Normal 160_R1" xfId="21642"/>
    <cellStyle name="Normal 161" xfId="21643"/>
    <cellStyle name="Normal 161 2" xfId="21644"/>
    <cellStyle name="Normal 161_R1" xfId="21645"/>
    <cellStyle name="Normal 162" xfId="21646"/>
    <cellStyle name="Normal 162 2" xfId="21647"/>
    <cellStyle name="Normal 162_R1" xfId="21648"/>
    <cellStyle name="Normal 163" xfId="21649"/>
    <cellStyle name="Normal 163 2" xfId="21650"/>
    <cellStyle name="Normal 163_R1" xfId="21651"/>
    <cellStyle name="Normal 164" xfId="21652"/>
    <cellStyle name="Normal 164 2" xfId="21653"/>
    <cellStyle name="Normal 164_R1" xfId="21654"/>
    <cellStyle name="Normal 165" xfId="21655"/>
    <cellStyle name="Normal 165 2" xfId="21656"/>
    <cellStyle name="Normal 165_R1" xfId="21657"/>
    <cellStyle name="Normal 166" xfId="21658"/>
    <cellStyle name="Normal 166 2" xfId="21659"/>
    <cellStyle name="Normal 166_R1" xfId="21660"/>
    <cellStyle name="Normal 167" xfId="21661"/>
    <cellStyle name="Normal 167 2" xfId="21662"/>
    <cellStyle name="Normal 167_R1" xfId="21663"/>
    <cellStyle name="Normal 168" xfId="21664"/>
    <cellStyle name="Normal 168 2" xfId="21665"/>
    <cellStyle name="Normal 168_R1" xfId="21666"/>
    <cellStyle name="Normal 169" xfId="21667"/>
    <cellStyle name="Normal 169 2" xfId="21668"/>
    <cellStyle name="Normal 169_R1" xfId="21669"/>
    <cellStyle name="Normal 17" xfId="21670"/>
    <cellStyle name="Normal 17 10" xfId="21671"/>
    <cellStyle name="Normal 17 11" xfId="21672"/>
    <cellStyle name="Normal 17 12" xfId="21673"/>
    <cellStyle name="Normal 17 13" xfId="21674"/>
    <cellStyle name="Normal 17 14" xfId="21675"/>
    <cellStyle name="Normal 17 15" xfId="21676"/>
    <cellStyle name="Normal 17 16" xfId="21677"/>
    <cellStyle name="Normal 17 17" xfId="21678"/>
    <cellStyle name="Normal 17 18" xfId="21679"/>
    <cellStyle name="Normal 17 19" xfId="21680"/>
    <cellStyle name="Normal 17 2" xfId="21681"/>
    <cellStyle name="Normal 17 2 10" xfId="21682"/>
    <cellStyle name="Normal 17 2 11" xfId="21683"/>
    <cellStyle name="Normal 17 2 12" xfId="21684"/>
    <cellStyle name="Normal 17 2 13" xfId="21685"/>
    <cellStyle name="Normal 17 2 14" xfId="21686"/>
    <cellStyle name="Normal 17 2 15" xfId="21687"/>
    <cellStyle name="Normal 17 2 16" xfId="21688"/>
    <cellStyle name="Normal 17 2 17" xfId="21689"/>
    <cellStyle name="Normal 17 2 18" xfId="21690"/>
    <cellStyle name="Normal 17 2 19" xfId="21691"/>
    <cellStyle name="Normal 17 2 2" xfId="21692"/>
    <cellStyle name="Normal 17 2 20" xfId="21693"/>
    <cellStyle name="Normal 17 2 21" xfId="21694"/>
    <cellStyle name="Normal 17 2 22" xfId="21695"/>
    <cellStyle name="Normal 17 2 23" xfId="21696"/>
    <cellStyle name="Normal 17 2 24" xfId="21697"/>
    <cellStyle name="Normal 17 2 25" xfId="21698"/>
    <cellStyle name="Normal 17 2 26" xfId="21699"/>
    <cellStyle name="Normal 17 2 27" xfId="21700"/>
    <cellStyle name="Normal 17 2 28" xfId="21701"/>
    <cellStyle name="Normal 17 2 29" xfId="21702"/>
    <cellStyle name="Normal 17 2 3" xfId="21703"/>
    <cellStyle name="Normal 17 2 4" xfId="21704"/>
    <cellStyle name="Normal 17 2 5" xfId="21705"/>
    <cellStyle name="Normal 17 2 6" xfId="21706"/>
    <cellStyle name="Normal 17 2 7" xfId="21707"/>
    <cellStyle name="Normal 17 2 8" xfId="21708"/>
    <cellStyle name="Normal 17 2 9" xfId="21709"/>
    <cellStyle name="Normal 17 20" xfId="21710"/>
    <cellStyle name="Normal 17 21" xfId="21711"/>
    <cellStyle name="Normal 17 22" xfId="21712"/>
    <cellStyle name="Normal 17 23" xfId="21713"/>
    <cellStyle name="Normal 17 24" xfId="21714"/>
    <cellStyle name="Normal 17 25" xfId="21715"/>
    <cellStyle name="Normal 17 26" xfId="21716"/>
    <cellStyle name="Normal 17 27" xfId="21717"/>
    <cellStyle name="Normal 17 28" xfId="21718"/>
    <cellStyle name="Normal 17 29" xfId="21719"/>
    <cellStyle name="Normal 17 3" xfId="21720"/>
    <cellStyle name="Normal 17 3 10" xfId="21721"/>
    <cellStyle name="Normal 17 3 11" xfId="21722"/>
    <cellStyle name="Normal 17 3 12" xfId="21723"/>
    <cellStyle name="Normal 17 3 13" xfId="21724"/>
    <cellStyle name="Normal 17 3 14" xfId="21725"/>
    <cellStyle name="Normal 17 3 15" xfId="21726"/>
    <cellStyle name="Normal 17 3 16" xfId="21727"/>
    <cellStyle name="Normal 17 3 17" xfId="21728"/>
    <cellStyle name="Normal 17 3 18" xfId="21729"/>
    <cellStyle name="Normal 17 3 19" xfId="21730"/>
    <cellStyle name="Normal 17 3 2" xfId="21731"/>
    <cellStyle name="Normal 17 3 20" xfId="21732"/>
    <cellStyle name="Normal 17 3 21" xfId="21733"/>
    <cellStyle name="Normal 17 3 22" xfId="21734"/>
    <cellStyle name="Normal 17 3 23" xfId="21735"/>
    <cellStyle name="Normal 17 3 24" xfId="21736"/>
    <cellStyle name="Normal 17 3 25" xfId="21737"/>
    <cellStyle name="Normal 17 3 26" xfId="21738"/>
    <cellStyle name="Normal 17 3 27" xfId="21739"/>
    <cellStyle name="Normal 17 3 28" xfId="21740"/>
    <cellStyle name="Normal 17 3 29" xfId="21741"/>
    <cellStyle name="Normal 17 3 3" xfId="21742"/>
    <cellStyle name="Normal 17 3 4" xfId="21743"/>
    <cellStyle name="Normal 17 3 5" xfId="21744"/>
    <cellStyle name="Normal 17 3 6" xfId="21745"/>
    <cellStyle name="Normal 17 3 7" xfId="21746"/>
    <cellStyle name="Normal 17 3 8" xfId="21747"/>
    <cellStyle name="Normal 17 3 9" xfId="21748"/>
    <cellStyle name="Normal 17 30" xfId="21749"/>
    <cellStyle name="Normal 17 31" xfId="21750"/>
    <cellStyle name="Normal 17 4" xfId="21751"/>
    <cellStyle name="Normal 17 5" xfId="21752"/>
    <cellStyle name="Normal 17 6" xfId="21753"/>
    <cellStyle name="Normal 17 7" xfId="21754"/>
    <cellStyle name="Normal 17 8" xfId="21755"/>
    <cellStyle name="Normal 17 9" xfId="21756"/>
    <cellStyle name="Normal 17_PP projections for 13-14-13.03.13" xfId="21757"/>
    <cellStyle name="Normal 170" xfId="21758"/>
    <cellStyle name="Normal 170 2" xfId="21759"/>
    <cellStyle name="Normal 170_R1" xfId="21760"/>
    <cellStyle name="Normal 171" xfId="21761"/>
    <cellStyle name="Normal 171 2" xfId="21762"/>
    <cellStyle name="Normal 171_R1" xfId="21763"/>
    <cellStyle name="Normal 172" xfId="21764"/>
    <cellStyle name="Normal 172 2" xfId="21765"/>
    <cellStyle name="Normal 172_R1" xfId="21766"/>
    <cellStyle name="Normal 173" xfId="21767"/>
    <cellStyle name="Normal 173 2" xfId="21768"/>
    <cellStyle name="Normal 173_R1" xfId="21769"/>
    <cellStyle name="Normal 174" xfId="21770"/>
    <cellStyle name="Normal 174 2" xfId="21771"/>
    <cellStyle name="Normal 174_R1" xfId="21772"/>
    <cellStyle name="Normal 175" xfId="21773"/>
    <cellStyle name="Normal 175 2" xfId="21774"/>
    <cellStyle name="Normal 175_R1" xfId="21775"/>
    <cellStyle name="Normal 176" xfId="21776"/>
    <cellStyle name="Normal 176 2" xfId="21777"/>
    <cellStyle name="Normal 176_R1" xfId="21778"/>
    <cellStyle name="Normal 177" xfId="21779"/>
    <cellStyle name="Normal 177 2" xfId="21780"/>
    <cellStyle name="Normal 177_R1" xfId="21781"/>
    <cellStyle name="Normal 178" xfId="21782"/>
    <cellStyle name="Normal 178 2" xfId="21783"/>
    <cellStyle name="Normal 178_R1" xfId="21784"/>
    <cellStyle name="Normal 179" xfId="21785"/>
    <cellStyle name="Normal 179 2" xfId="21786"/>
    <cellStyle name="Normal 179_R1" xfId="21787"/>
    <cellStyle name="Normal 18" xfId="21788"/>
    <cellStyle name="Normal 18 10" xfId="21789"/>
    <cellStyle name="Normal 18 11" xfId="21790"/>
    <cellStyle name="Normal 18 12" xfId="21791"/>
    <cellStyle name="Normal 18 13" xfId="21792"/>
    <cellStyle name="Normal 18 14" xfId="21793"/>
    <cellStyle name="Normal 18 15" xfId="21794"/>
    <cellStyle name="Normal 18 16" xfId="21795"/>
    <cellStyle name="Normal 18 17" xfId="21796"/>
    <cellStyle name="Normal 18 18" xfId="21797"/>
    <cellStyle name="Normal 18 19" xfId="21798"/>
    <cellStyle name="Normal 18 2" xfId="21799"/>
    <cellStyle name="Normal 18 2 10" xfId="21800"/>
    <cellStyle name="Normal 18 2 11" xfId="21801"/>
    <cellStyle name="Normal 18 2 2" xfId="21802"/>
    <cellStyle name="Normal 18 2 3" xfId="21803"/>
    <cellStyle name="Normal 18 2 4" xfId="21804"/>
    <cellStyle name="Normal 18 2 5" xfId="21805"/>
    <cellStyle name="Normal 18 2 6" xfId="21806"/>
    <cellStyle name="Normal 18 2 7" xfId="21807"/>
    <cellStyle name="Normal 18 2 8" xfId="21808"/>
    <cellStyle name="Normal 18 2 9" xfId="21809"/>
    <cellStyle name="Normal 18 2_PP projections for 13-14-13.03.13" xfId="21810"/>
    <cellStyle name="Normal 18 20" xfId="21811"/>
    <cellStyle name="Normal 18 21" xfId="21812"/>
    <cellStyle name="Normal 18 22" xfId="21813"/>
    <cellStyle name="Normal 18 23" xfId="21814"/>
    <cellStyle name="Normal 18 24" xfId="21815"/>
    <cellStyle name="Normal 18 25" xfId="21816"/>
    <cellStyle name="Normal 18 26" xfId="21817"/>
    <cellStyle name="Normal 18 27" xfId="21818"/>
    <cellStyle name="Normal 18 28" xfId="21819"/>
    <cellStyle name="Normal 18 29" xfId="21820"/>
    <cellStyle name="Normal 18 3" xfId="21821"/>
    <cellStyle name="Normal 18 3 10" xfId="21822"/>
    <cellStyle name="Normal 18 3 11" xfId="21823"/>
    <cellStyle name="Normal 18 3 2" xfId="21824"/>
    <cellStyle name="Normal 18 3 3" xfId="21825"/>
    <cellStyle name="Normal 18 3 4" xfId="21826"/>
    <cellStyle name="Normal 18 3 5" xfId="21827"/>
    <cellStyle name="Normal 18 3 6" xfId="21828"/>
    <cellStyle name="Normal 18 3 7" xfId="21829"/>
    <cellStyle name="Normal 18 3 8" xfId="21830"/>
    <cellStyle name="Normal 18 3 9" xfId="21831"/>
    <cellStyle name="Normal 18 30" xfId="21832"/>
    <cellStyle name="Normal 18 31" xfId="21833"/>
    <cellStyle name="Normal 18 32" xfId="21834"/>
    <cellStyle name="Normal 18 4" xfId="21835"/>
    <cellStyle name="Normal 18 5" xfId="21836"/>
    <cellStyle name="Normal 18 6" xfId="21837"/>
    <cellStyle name="Normal 18 7" xfId="21838"/>
    <cellStyle name="Normal 18 8" xfId="21839"/>
    <cellStyle name="Normal 18 9" xfId="21840"/>
    <cellStyle name="Normal 18_PP projections for 13-14-13.03.13" xfId="21841"/>
    <cellStyle name="Normal 180" xfId="21842"/>
    <cellStyle name="Normal 180 2" xfId="21843"/>
    <cellStyle name="Normal 180_R1" xfId="21844"/>
    <cellStyle name="Normal 181" xfId="21845"/>
    <cellStyle name="Normal 181 2" xfId="21846"/>
    <cellStyle name="Normal 181_R1" xfId="21847"/>
    <cellStyle name="Normal 182" xfId="21848"/>
    <cellStyle name="Normal 182 2" xfId="21849"/>
    <cellStyle name="Normal 182_R1" xfId="21850"/>
    <cellStyle name="Normal 183" xfId="21851"/>
    <cellStyle name="Normal 183 2" xfId="21852"/>
    <cellStyle name="Normal 183_R1" xfId="21853"/>
    <cellStyle name="Normal 184" xfId="21854"/>
    <cellStyle name="Normal 184 2" xfId="21855"/>
    <cellStyle name="Normal 184_R1" xfId="21856"/>
    <cellStyle name="Normal 185" xfId="21857"/>
    <cellStyle name="Normal 185 2" xfId="21858"/>
    <cellStyle name="Normal 185_R1" xfId="21859"/>
    <cellStyle name="Normal 186" xfId="21860"/>
    <cellStyle name="Normal 186 2" xfId="21861"/>
    <cellStyle name="Normal 186_R1" xfId="21862"/>
    <cellStyle name="Normal 187" xfId="21863"/>
    <cellStyle name="Normal 187 2" xfId="21864"/>
    <cellStyle name="Normal 187_R1" xfId="21865"/>
    <cellStyle name="Normal 188" xfId="21866"/>
    <cellStyle name="Normal 188 2" xfId="21867"/>
    <cellStyle name="Normal 188_R1" xfId="21868"/>
    <cellStyle name="Normal 189" xfId="21869"/>
    <cellStyle name="Normal 189 2" xfId="21870"/>
    <cellStyle name="Normal 189_R1" xfId="21871"/>
    <cellStyle name="Normal 19" xfId="21872"/>
    <cellStyle name="Normal 19 10" xfId="21873"/>
    <cellStyle name="Normal 19 11" xfId="21874"/>
    <cellStyle name="Normal 19 12" xfId="21875"/>
    <cellStyle name="Normal 19 13" xfId="21876"/>
    <cellStyle name="Normal 19 14" xfId="21877"/>
    <cellStyle name="Normal 19 15" xfId="21878"/>
    <cellStyle name="Normal 19 16" xfId="21879"/>
    <cellStyle name="Normal 19 17" xfId="21880"/>
    <cellStyle name="Normal 19 18" xfId="21881"/>
    <cellStyle name="Normal 19 19" xfId="21882"/>
    <cellStyle name="Normal 19 2" xfId="21883"/>
    <cellStyle name="Normal 19 2 10" xfId="21884"/>
    <cellStyle name="Normal 19 2 11" xfId="21885"/>
    <cellStyle name="Normal 19 2 12" xfId="21886"/>
    <cellStyle name="Normal 19 2 13" xfId="21887"/>
    <cellStyle name="Normal 19 2 14" xfId="21888"/>
    <cellStyle name="Normal 19 2 15" xfId="21889"/>
    <cellStyle name="Normal 19 2 16" xfId="21890"/>
    <cellStyle name="Normal 19 2 17" xfId="21891"/>
    <cellStyle name="Normal 19 2 18" xfId="21892"/>
    <cellStyle name="Normal 19 2 19" xfId="21893"/>
    <cellStyle name="Normal 19 2 2" xfId="21894"/>
    <cellStyle name="Normal 19 2 2 2" xfId="21895"/>
    <cellStyle name="Normal 19 2 20" xfId="21896"/>
    <cellStyle name="Normal 19 2 21" xfId="21897"/>
    <cellStyle name="Normal 19 2 22" xfId="21898"/>
    <cellStyle name="Normal 19 2 23" xfId="21899"/>
    <cellStyle name="Normal 19 2 24" xfId="21900"/>
    <cellStyle name="Normal 19 2 25" xfId="21901"/>
    <cellStyle name="Normal 19 2 26" xfId="21902"/>
    <cellStyle name="Normal 19 2 27" xfId="21903"/>
    <cellStyle name="Normal 19 2 28" xfId="21904"/>
    <cellStyle name="Normal 19 2 29" xfId="21905"/>
    <cellStyle name="Normal 19 2 3" xfId="21906"/>
    <cellStyle name="Normal 19 2 30" xfId="21907"/>
    <cellStyle name="Normal 19 2 31" xfId="21908"/>
    <cellStyle name="Normal 19 2 32" xfId="21909"/>
    <cellStyle name="Normal 19 2 4" xfId="21910"/>
    <cellStyle name="Normal 19 2 5" xfId="21911"/>
    <cellStyle name="Normal 19 2 6" xfId="21912"/>
    <cellStyle name="Normal 19 2 7" xfId="21913"/>
    <cellStyle name="Normal 19 2 8" xfId="21914"/>
    <cellStyle name="Normal 19 2 9" xfId="21915"/>
    <cellStyle name="Normal 19 20" xfId="21916"/>
    <cellStyle name="Normal 19 21" xfId="21917"/>
    <cellStyle name="Normal 19 22" xfId="21918"/>
    <cellStyle name="Normal 19 23" xfId="21919"/>
    <cellStyle name="Normal 19 24" xfId="21920"/>
    <cellStyle name="Normal 19 25" xfId="21921"/>
    <cellStyle name="Normal 19 26" xfId="21922"/>
    <cellStyle name="Normal 19 27" xfId="21923"/>
    <cellStyle name="Normal 19 28" xfId="21924"/>
    <cellStyle name="Normal 19 29" xfId="21925"/>
    <cellStyle name="Normal 19 3" xfId="21926"/>
    <cellStyle name="Normal 19 3 2" xfId="21927"/>
    <cellStyle name="Normal 19 30" xfId="21928"/>
    <cellStyle name="Normal 19 31" xfId="21929"/>
    <cellStyle name="Normal 19 32" xfId="21930"/>
    <cellStyle name="Normal 19 39" xfId="21931"/>
    <cellStyle name="Normal 19 4" xfId="21932"/>
    <cellStyle name="Normal 19 5" xfId="21933"/>
    <cellStyle name="Normal 19 6" xfId="21934"/>
    <cellStyle name="Normal 19 7" xfId="21935"/>
    <cellStyle name="Normal 19 8" xfId="21936"/>
    <cellStyle name="Normal 19 9" xfId="21937"/>
    <cellStyle name="Normal 19_Appvd Vs Projected" xfId="21938"/>
    <cellStyle name="Normal 190" xfId="21939"/>
    <cellStyle name="Normal 190 2" xfId="21940"/>
    <cellStyle name="Normal 190_R1" xfId="21941"/>
    <cellStyle name="Normal 191" xfId="21942"/>
    <cellStyle name="Normal 191 2" xfId="21943"/>
    <cellStyle name="Normal 191_R1" xfId="21944"/>
    <cellStyle name="Normal 192" xfId="21945"/>
    <cellStyle name="Normal 192 2" xfId="21946"/>
    <cellStyle name="Normal 192_R1" xfId="21947"/>
    <cellStyle name="Normal 193" xfId="21948"/>
    <cellStyle name="Normal 193 2" xfId="21949"/>
    <cellStyle name="Normal 193_R1" xfId="21950"/>
    <cellStyle name="Normal 194" xfId="21951"/>
    <cellStyle name="Normal 194 2" xfId="21952"/>
    <cellStyle name="Normal 194_R1" xfId="21953"/>
    <cellStyle name="Normal 195" xfId="21954"/>
    <cellStyle name="Normal 195 2" xfId="21955"/>
    <cellStyle name="Normal 195_R1" xfId="21956"/>
    <cellStyle name="Normal 196" xfId="21957"/>
    <cellStyle name="Normal 196 2" xfId="21958"/>
    <cellStyle name="Normal 196_R1" xfId="21959"/>
    <cellStyle name="Normal 197" xfId="21960"/>
    <cellStyle name="Normal 197 2" xfId="21961"/>
    <cellStyle name="Normal 197_R1" xfId="21962"/>
    <cellStyle name="Normal 198" xfId="21963"/>
    <cellStyle name="Normal 198 2" xfId="21964"/>
    <cellStyle name="Normal 198_R1" xfId="21965"/>
    <cellStyle name="Normal 199" xfId="21966"/>
    <cellStyle name="Normal 199 2" xfId="21967"/>
    <cellStyle name="Normal 199_R1" xfId="21968"/>
    <cellStyle name="Normal 2" xfId="21969"/>
    <cellStyle name="Normal 2 10" xfId="21970"/>
    <cellStyle name="Normal 2 10 10" xfId="21971"/>
    <cellStyle name="Normal 2 10 10 10" xfId="21972"/>
    <cellStyle name="Normal 2 10 10 11" xfId="21973"/>
    <cellStyle name="Normal 2 10 10 12" xfId="21974"/>
    <cellStyle name="Normal 2 10 10 13" xfId="21975"/>
    <cellStyle name="Normal 2 10 10 2" xfId="21976"/>
    <cellStyle name="Normal 2 10 10 3" xfId="21977"/>
    <cellStyle name="Normal 2 10 10 4" xfId="21978"/>
    <cellStyle name="Normal 2 10 10 5" xfId="21979"/>
    <cellStyle name="Normal 2 10 10 6" xfId="21980"/>
    <cellStyle name="Normal 2 10 10 7" xfId="21981"/>
    <cellStyle name="Normal 2 10 10 8" xfId="21982"/>
    <cellStyle name="Normal 2 10 10 9" xfId="21983"/>
    <cellStyle name="Normal 2 10 11" xfId="21984"/>
    <cellStyle name="Normal 2 10 11 10" xfId="21985"/>
    <cellStyle name="Normal 2 10 11 11" xfId="21986"/>
    <cellStyle name="Normal 2 10 11 12" xfId="21987"/>
    <cellStyle name="Normal 2 10 11 13" xfId="21988"/>
    <cellStyle name="Normal 2 10 11 2" xfId="21989"/>
    <cellStyle name="Normal 2 10 11 3" xfId="21990"/>
    <cellStyle name="Normal 2 10 11 4" xfId="21991"/>
    <cellStyle name="Normal 2 10 11 5" xfId="21992"/>
    <cellStyle name="Normal 2 10 11 6" xfId="21993"/>
    <cellStyle name="Normal 2 10 11 7" xfId="21994"/>
    <cellStyle name="Normal 2 10 11 8" xfId="21995"/>
    <cellStyle name="Normal 2 10 11 9" xfId="21996"/>
    <cellStyle name="Normal 2 10 12" xfId="21997"/>
    <cellStyle name="Normal 2 10 12 10" xfId="21998"/>
    <cellStyle name="Normal 2 10 12 11" xfId="21999"/>
    <cellStyle name="Normal 2 10 12 12" xfId="22000"/>
    <cellStyle name="Normal 2 10 12 13" xfId="22001"/>
    <cellStyle name="Normal 2 10 12 2" xfId="22002"/>
    <cellStyle name="Normal 2 10 12 3" xfId="22003"/>
    <cellStyle name="Normal 2 10 12 4" xfId="22004"/>
    <cellStyle name="Normal 2 10 12 5" xfId="22005"/>
    <cellStyle name="Normal 2 10 12 6" xfId="22006"/>
    <cellStyle name="Normal 2 10 12 7" xfId="22007"/>
    <cellStyle name="Normal 2 10 12 8" xfId="22008"/>
    <cellStyle name="Normal 2 10 12 9" xfId="22009"/>
    <cellStyle name="Normal 2 10 13" xfId="22010"/>
    <cellStyle name="Normal 2 10 13 10" xfId="22011"/>
    <cellStyle name="Normal 2 10 13 11" xfId="22012"/>
    <cellStyle name="Normal 2 10 13 12" xfId="22013"/>
    <cellStyle name="Normal 2 10 13 13" xfId="22014"/>
    <cellStyle name="Normal 2 10 13 2" xfId="22015"/>
    <cellStyle name="Normal 2 10 13 3" xfId="22016"/>
    <cellStyle name="Normal 2 10 13 4" xfId="22017"/>
    <cellStyle name="Normal 2 10 13 5" xfId="22018"/>
    <cellStyle name="Normal 2 10 13 6" xfId="22019"/>
    <cellStyle name="Normal 2 10 13 7" xfId="22020"/>
    <cellStyle name="Normal 2 10 13 8" xfId="22021"/>
    <cellStyle name="Normal 2 10 13 9" xfId="22022"/>
    <cellStyle name="Normal 2 10 14" xfId="22023"/>
    <cellStyle name="Normal 2 10 14 10" xfId="22024"/>
    <cellStyle name="Normal 2 10 14 11" xfId="22025"/>
    <cellStyle name="Normal 2 10 14 12" xfId="22026"/>
    <cellStyle name="Normal 2 10 14 13" xfId="22027"/>
    <cellStyle name="Normal 2 10 14 2" xfId="22028"/>
    <cellStyle name="Normal 2 10 14 3" xfId="22029"/>
    <cellStyle name="Normal 2 10 14 4" xfId="22030"/>
    <cellStyle name="Normal 2 10 14 5" xfId="22031"/>
    <cellStyle name="Normal 2 10 14 6" xfId="22032"/>
    <cellStyle name="Normal 2 10 14 7" xfId="22033"/>
    <cellStyle name="Normal 2 10 14 8" xfId="22034"/>
    <cellStyle name="Normal 2 10 14 9" xfId="22035"/>
    <cellStyle name="Normal 2 10 15" xfId="22036"/>
    <cellStyle name="Normal 2 10 15 10" xfId="22037"/>
    <cellStyle name="Normal 2 10 15 11" xfId="22038"/>
    <cellStyle name="Normal 2 10 15 12" xfId="22039"/>
    <cellStyle name="Normal 2 10 15 13" xfId="22040"/>
    <cellStyle name="Normal 2 10 15 2" xfId="22041"/>
    <cellStyle name="Normal 2 10 15 3" xfId="22042"/>
    <cellStyle name="Normal 2 10 15 4" xfId="22043"/>
    <cellStyle name="Normal 2 10 15 5" xfId="22044"/>
    <cellStyle name="Normal 2 10 15 6" xfId="22045"/>
    <cellStyle name="Normal 2 10 15 7" xfId="22046"/>
    <cellStyle name="Normal 2 10 15 8" xfId="22047"/>
    <cellStyle name="Normal 2 10 15 9" xfId="22048"/>
    <cellStyle name="Normal 2 10 16" xfId="22049"/>
    <cellStyle name="Normal 2 10 17" xfId="22050"/>
    <cellStyle name="Normal 2 10 18" xfId="22051"/>
    <cellStyle name="Normal 2 10 19" xfId="22052"/>
    <cellStyle name="Normal 2 10 2" xfId="22053"/>
    <cellStyle name="Normal 2 10 2 2" xfId="22054"/>
    <cellStyle name="Normal 2 10 2 3" xfId="22055"/>
    <cellStyle name="Normal 2 10 2 4" xfId="22056"/>
    <cellStyle name="Normal 2 10 2 5" xfId="22057"/>
    <cellStyle name="Normal 2 10 20" xfId="22058"/>
    <cellStyle name="Normal 2 10 21" xfId="22059"/>
    <cellStyle name="Normal 2 10 22" xfId="22060"/>
    <cellStyle name="Normal 2 10 23" xfId="22061"/>
    <cellStyle name="Normal 2 10 24" xfId="22062"/>
    <cellStyle name="Normal 2 10 25" xfId="22063"/>
    <cellStyle name="Normal 2 10 26" xfId="22064"/>
    <cellStyle name="Normal 2 10 27" xfId="22065"/>
    <cellStyle name="Normal 2 10 28" xfId="22066"/>
    <cellStyle name="Normal 2 10 29" xfId="22067"/>
    <cellStyle name="Normal 2 10 3" xfId="22068"/>
    <cellStyle name="Normal 2 10 3 10" xfId="22069"/>
    <cellStyle name="Normal 2 10 3 11" xfId="22070"/>
    <cellStyle name="Normal 2 10 3 12" xfId="22071"/>
    <cellStyle name="Normal 2 10 3 13" xfId="22072"/>
    <cellStyle name="Normal 2 10 3 2" xfId="22073"/>
    <cellStyle name="Normal 2 10 3 3" xfId="22074"/>
    <cellStyle name="Normal 2 10 3 4" xfId="22075"/>
    <cellStyle name="Normal 2 10 3 5" xfId="22076"/>
    <cellStyle name="Normal 2 10 3 6" xfId="22077"/>
    <cellStyle name="Normal 2 10 3 7" xfId="22078"/>
    <cellStyle name="Normal 2 10 3 8" xfId="22079"/>
    <cellStyle name="Normal 2 10 3 9" xfId="22080"/>
    <cellStyle name="Normal 2 10 30" xfId="22081"/>
    <cellStyle name="Normal 2 10 31" xfId="22082"/>
    <cellStyle name="Normal 2 10 32" xfId="22083"/>
    <cellStyle name="Normal 2 10 33" xfId="22084"/>
    <cellStyle name="Normal 2 10 34" xfId="22085"/>
    <cellStyle name="Normal 2 10 35" xfId="22086"/>
    <cellStyle name="Normal 2 10 36" xfId="22087"/>
    <cellStyle name="Normal 2 10 37" xfId="22088"/>
    <cellStyle name="Normal 2 10 38" xfId="22089"/>
    <cellStyle name="Normal 2 10 4" xfId="22090"/>
    <cellStyle name="Normal 2 10 4 10" xfId="22091"/>
    <cellStyle name="Normal 2 10 4 11" xfId="22092"/>
    <cellStyle name="Normal 2 10 4 12" xfId="22093"/>
    <cellStyle name="Normal 2 10 4 13" xfId="22094"/>
    <cellStyle name="Normal 2 10 4 2" xfId="22095"/>
    <cellStyle name="Normal 2 10 4 3" xfId="22096"/>
    <cellStyle name="Normal 2 10 4 4" xfId="22097"/>
    <cellStyle name="Normal 2 10 4 5" xfId="22098"/>
    <cellStyle name="Normal 2 10 4 6" xfId="22099"/>
    <cellStyle name="Normal 2 10 4 7" xfId="22100"/>
    <cellStyle name="Normal 2 10 4 8" xfId="22101"/>
    <cellStyle name="Normal 2 10 4 9" xfId="22102"/>
    <cellStyle name="Normal 2 10 5" xfId="22103"/>
    <cellStyle name="Normal 2 10 5 10" xfId="22104"/>
    <cellStyle name="Normal 2 10 5 11" xfId="22105"/>
    <cellStyle name="Normal 2 10 5 12" xfId="22106"/>
    <cellStyle name="Normal 2 10 5 13" xfId="22107"/>
    <cellStyle name="Normal 2 10 5 2" xfId="22108"/>
    <cellStyle name="Normal 2 10 5 3" xfId="22109"/>
    <cellStyle name="Normal 2 10 5 4" xfId="22110"/>
    <cellStyle name="Normal 2 10 5 5" xfId="22111"/>
    <cellStyle name="Normal 2 10 5 6" xfId="22112"/>
    <cellStyle name="Normal 2 10 5 7" xfId="22113"/>
    <cellStyle name="Normal 2 10 5 8" xfId="22114"/>
    <cellStyle name="Normal 2 10 5 9" xfId="22115"/>
    <cellStyle name="Normal 2 10 6" xfId="22116"/>
    <cellStyle name="Normal 2 10 6 10" xfId="22117"/>
    <cellStyle name="Normal 2 10 6 11" xfId="22118"/>
    <cellStyle name="Normal 2 10 6 12" xfId="22119"/>
    <cellStyle name="Normal 2 10 6 13" xfId="22120"/>
    <cellStyle name="Normal 2 10 6 2" xfId="22121"/>
    <cellStyle name="Normal 2 10 6 3" xfId="22122"/>
    <cellStyle name="Normal 2 10 6 4" xfId="22123"/>
    <cellStyle name="Normal 2 10 6 5" xfId="22124"/>
    <cellStyle name="Normal 2 10 6 6" xfId="22125"/>
    <cellStyle name="Normal 2 10 6 7" xfId="22126"/>
    <cellStyle name="Normal 2 10 6 8" xfId="22127"/>
    <cellStyle name="Normal 2 10 6 9" xfId="22128"/>
    <cellStyle name="Normal 2 10 7" xfId="22129"/>
    <cellStyle name="Normal 2 10 7 10" xfId="22130"/>
    <cellStyle name="Normal 2 10 7 11" xfId="22131"/>
    <cellStyle name="Normal 2 10 7 12" xfId="22132"/>
    <cellStyle name="Normal 2 10 7 13" xfId="22133"/>
    <cellStyle name="Normal 2 10 7 2" xfId="22134"/>
    <cellStyle name="Normal 2 10 7 3" xfId="22135"/>
    <cellStyle name="Normal 2 10 7 4" xfId="22136"/>
    <cellStyle name="Normal 2 10 7 5" xfId="22137"/>
    <cellStyle name="Normal 2 10 7 6" xfId="22138"/>
    <cellStyle name="Normal 2 10 7 7" xfId="22139"/>
    <cellStyle name="Normal 2 10 7 8" xfId="22140"/>
    <cellStyle name="Normal 2 10 7 9" xfId="22141"/>
    <cellStyle name="Normal 2 10 8" xfId="22142"/>
    <cellStyle name="Normal 2 10 8 10" xfId="22143"/>
    <cellStyle name="Normal 2 10 8 11" xfId="22144"/>
    <cellStyle name="Normal 2 10 8 12" xfId="22145"/>
    <cellStyle name="Normal 2 10 8 13" xfId="22146"/>
    <cellStyle name="Normal 2 10 8 2" xfId="22147"/>
    <cellStyle name="Normal 2 10 8 3" xfId="22148"/>
    <cellStyle name="Normal 2 10 8 4" xfId="22149"/>
    <cellStyle name="Normal 2 10 8 5" xfId="22150"/>
    <cellStyle name="Normal 2 10 8 6" xfId="22151"/>
    <cellStyle name="Normal 2 10 8 7" xfId="22152"/>
    <cellStyle name="Normal 2 10 8 8" xfId="22153"/>
    <cellStyle name="Normal 2 10 8 9" xfId="22154"/>
    <cellStyle name="Normal 2 10 9" xfId="22155"/>
    <cellStyle name="Normal 2 10 9 10" xfId="22156"/>
    <cellStyle name="Normal 2 10 9 11" xfId="22157"/>
    <cellStyle name="Normal 2 10 9 12" xfId="22158"/>
    <cellStyle name="Normal 2 10 9 13" xfId="22159"/>
    <cellStyle name="Normal 2 10 9 2" xfId="22160"/>
    <cellStyle name="Normal 2 10 9 3" xfId="22161"/>
    <cellStyle name="Normal 2 10 9 4" xfId="22162"/>
    <cellStyle name="Normal 2 10 9 5" xfId="22163"/>
    <cellStyle name="Normal 2 10 9 6" xfId="22164"/>
    <cellStyle name="Normal 2 10 9 7" xfId="22165"/>
    <cellStyle name="Normal 2 10 9 8" xfId="22166"/>
    <cellStyle name="Normal 2 10 9 9" xfId="22167"/>
    <cellStyle name="Normal 2 10_Installment payments as per agreement" xfId="22168"/>
    <cellStyle name="Normal 2 11" xfId="22169"/>
    <cellStyle name="Normal 2 11 10" xfId="22170"/>
    <cellStyle name="Normal 2 11 10 10" xfId="22171"/>
    <cellStyle name="Normal 2 11 10 11" xfId="22172"/>
    <cellStyle name="Normal 2 11 10 12" xfId="22173"/>
    <cellStyle name="Normal 2 11 10 13" xfId="22174"/>
    <cellStyle name="Normal 2 11 10 2" xfId="22175"/>
    <cellStyle name="Normal 2 11 10 3" xfId="22176"/>
    <cellStyle name="Normal 2 11 10 4" xfId="22177"/>
    <cellStyle name="Normal 2 11 10 5" xfId="22178"/>
    <cellStyle name="Normal 2 11 10 6" xfId="22179"/>
    <cellStyle name="Normal 2 11 10 7" xfId="22180"/>
    <cellStyle name="Normal 2 11 10 8" xfId="22181"/>
    <cellStyle name="Normal 2 11 10 9" xfId="22182"/>
    <cellStyle name="Normal 2 11 11" xfId="22183"/>
    <cellStyle name="Normal 2 11 11 10" xfId="22184"/>
    <cellStyle name="Normal 2 11 11 11" xfId="22185"/>
    <cellStyle name="Normal 2 11 11 12" xfId="22186"/>
    <cellStyle name="Normal 2 11 11 13" xfId="22187"/>
    <cellStyle name="Normal 2 11 11 2" xfId="22188"/>
    <cellStyle name="Normal 2 11 11 3" xfId="22189"/>
    <cellStyle name="Normal 2 11 11 4" xfId="22190"/>
    <cellStyle name="Normal 2 11 11 5" xfId="22191"/>
    <cellStyle name="Normal 2 11 11 6" xfId="22192"/>
    <cellStyle name="Normal 2 11 11 7" xfId="22193"/>
    <cellStyle name="Normal 2 11 11 8" xfId="22194"/>
    <cellStyle name="Normal 2 11 11 9" xfId="22195"/>
    <cellStyle name="Normal 2 11 12" xfId="22196"/>
    <cellStyle name="Normal 2 11 12 10" xfId="22197"/>
    <cellStyle name="Normal 2 11 12 11" xfId="22198"/>
    <cellStyle name="Normal 2 11 12 12" xfId="22199"/>
    <cellStyle name="Normal 2 11 12 13" xfId="22200"/>
    <cellStyle name="Normal 2 11 12 2" xfId="22201"/>
    <cellStyle name="Normal 2 11 12 3" xfId="22202"/>
    <cellStyle name="Normal 2 11 12 4" xfId="22203"/>
    <cellStyle name="Normal 2 11 12 5" xfId="22204"/>
    <cellStyle name="Normal 2 11 12 6" xfId="22205"/>
    <cellStyle name="Normal 2 11 12 7" xfId="22206"/>
    <cellStyle name="Normal 2 11 12 8" xfId="22207"/>
    <cellStyle name="Normal 2 11 12 9" xfId="22208"/>
    <cellStyle name="Normal 2 11 13" xfId="22209"/>
    <cellStyle name="Normal 2 11 13 10" xfId="22210"/>
    <cellStyle name="Normal 2 11 13 11" xfId="22211"/>
    <cellStyle name="Normal 2 11 13 12" xfId="22212"/>
    <cellStyle name="Normal 2 11 13 13" xfId="22213"/>
    <cellStyle name="Normal 2 11 13 2" xfId="22214"/>
    <cellStyle name="Normal 2 11 13 3" xfId="22215"/>
    <cellStyle name="Normal 2 11 13 4" xfId="22216"/>
    <cellStyle name="Normal 2 11 13 5" xfId="22217"/>
    <cellStyle name="Normal 2 11 13 6" xfId="22218"/>
    <cellStyle name="Normal 2 11 13 7" xfId="22219"/>
    <cellStyle name="Normal 2 11 13 8" xfId="22220"/>
    <cellStyle name="Normal 2 11 13 9" xfId="22221"/>
    <cellStyle name="Normal 2 11 14" xfId="22222"/>
    <cellStyle name="Normal 2 11 14 10" xfId="22223"/>
    <cellStyle name="Normal 2 11 14 11" xfId="22224"/>
    <cellStyle name="Normal 2 11 14 12" xfId="22225"/>
    <cellStyle name="Normal 2 11 14 13" xfId="22226"/>
    <cellStyle name="Normal 2 11 14 2" xfId="22227"/>
    <cellStyle name="Normal 2 11 14 3" xfId="22228"/>
    <cellStyle name="Normal 2 11 14 4" xfId="22229"/>
    <cellStyle name="Normal 2 11 14 5" xfId="22230"/>
    <cellStyle name="Normal 2 11 14 6" xfId="22231"/>
    <cellStyle name="Normal 2 11 14 7" xfId="22232"/>
    <cellStyle name="Normal 2 11 14 8" xfId="22233"/>
    <cellStyle name="Normal 2 11 14 9" xfId="22234"/>
    <cellStyle name="Normal 2 11 15" xfId="22235"/>
    <cellStyle name="Normal 2 11 15 10" xfId="22236"/>
    <cellStyle name="Normal 2 11 15 11" xfId="22237"/>
    <cellStyle name="Normal 2 11 15 12" xfId="22238"/>
    <cellStyle name="Normal 2 11 15 13" xfId="22239"/>
    <cellStyle name="Normal 2 11 15 2" xfId="22240"/>
    <cellStyle name="Normal 2 11 15 3" xfId="22241"/>
    <cellStyle name="Normal 2 11 15 4" xfId="22242"/>
    <cellStyle name="Normal 2 11 15 5" xfId="22243"/>
    <cellStyle name="Normal 2 11 15 6" xfId="22244"/>
    <cellStyle name="Normal 2 11 15 7" xfId="22245"/>
    <cellStyle name="Normal 2 11 15 8" xfId="22246"/>
    <cellStyle name="Normal 2 11 15 9" xfId="22247"/>
    <cellStyle name="Normal 2 11 16" xfId="22248"/>
    <cellStyle name="Normal 2 11 17" xfId="22249"/>
    <cellStyle name="Normal 2 11 18" xfId="22250"/>
    <cellStyle name="Normal 2 11 19" xfId="22251"/>
    <cellStyle name="Normal 2 11 2" xfId="22252"/>
    <cellStyle name="Normal 2 11 2 2" xfId="22253"/>
    <cellStyle name="Normal 2 11 2 3" xfId="22254"/>
    <cellStyle name="Normal 2 11 2 4" xfId="22255"/>
    <cellStyle name="Normal 2 11 2 5" xfId="22256"/>
    <cellStyle name="Normal 2 11 20" xfId="22257"/>
    <cellStyle name="Normal 2 11 21" xfId="22258"/>
    <cellStyle name="Normal 2 11 22" xfId="22259"/>
    <cellStyle name="Normal 2 11 23" xfId="22260"/>
    <cellStyle name="Normal 2 11 24" xfId="22261"/>
    <cellStyle name="Normal 2 11 25" xfId="22262"/>
    <cellStyle name="Normal 2 11 26" xfId="22263"/>
    <cellStyle name="Normal 2 11 27" xfId="22264"/>
    <cellStyle name="Normal 2 11 28" xfId="22265"/>
    <cellStyle name="Normal 2 11 29" xfId="22266"/>
    <cellStyle name="Normal 2 11 3" xfId="22267"/>
    <cellStyle name="Normal 2 11 3 10" xfId="22268"/>
    <cellStyle name="Normal 2 11 3 11" xfId="22269"/>
    <cellStyle name="Normal 2 11 3 12" xfId="22270"/>
    <cellStyle name="Normal 2 11 3 13" xfId="22271"/>
    <cellStyle name="Normal 2 11 3 2" xfId="22272"/>
    <cellStyle name="Normal 2 11 3 3" xfId="22273"/>
    <cellStyle name="Normal 2 11 3 4" xfId="22274"/>
    <cellStyle name="Normal 2 11 3 5" xfId="22275"/>
    <cellStyle name="Normal 2 11 3 6" xfId="22276"/>
    <cellStyle name="Normal 2 11 3 7" xfId="22277"/>
    <cellStyle name="Normal 2 11 3 8" xfId="22278"/>
    <cellStyle name="Normal 2 11 3 9" xfId="22279"/>
    <cellStyle name="Normal 2 11 30" xfId="22280"/>
    <cellStyle name="Normal 2 11 31" xfId="22281"/>
    <cellStyle name="Normal 2 11 32" xfId="22282"/>
    <cellStyle name="Normal 2 11 33" xfId="22283"/>
    <cellStyle name="Normal 2 11 34" xfId="22284"/>
    <cellStyle name="Normal 2 11 35" xfId="22285"/>
    <cellStyle name="Normal 2 11 36" xfId="22286"/>
    <cellStyle name="Normal 2 11 37" xfId="22287"/>
    <cellStyle name="Normal 2 11 38" xfId="22288"/>
    <cellStyle name="Normal 2 11 4" xfId="22289"/>
    <cellStyle name="Normal 2 11 4 10" xfId="22290"/>
    <cellStyle name="Normal 2 11 4 11" xfId="22291"/>
    <cellStyle name="Normal 2 11 4 12" xfId="22292"/>
    <cellStyle name="Normal 2 11 4 13" xfId="22293"/>
    <cellStyle name="Normal 2 11 4 2" xfId="22294"/>
    <cellStyle name="Normal 2 11 4 3" xfId="22295"/>
    <cellStyle name="Normal 2 11 4 4" xfId="22296"/>
    <cellStyle name="Normal 2 11 4 5" xfId="22297"/>
    <cellStyle name="Normal 2 11 4 6" xfId="22298"/>
    <cellStyle name="Normal 2 11 4 7" xfId="22299"/>
    <cellStyle name="Normal 2 11 4 8" xfId="22300"/>
    <cellStyle name="Normal 2 11 4 9" xfId="22301"/>
    <cellStyle name="Normal 2 11 5" xfId="22302"/>
    <cellStyle name="Normal 2 11 5 10" xfId="22303"/>
    <cellStyle name="Normal 2 11 5 11" xfId="22304"/>
    <cellStyle name="Normal 2 11 5 12" xfId="22305"/>
    <cellStyle name="Normal 2 11 5 13" xfId="22306"/>
    <cellStyle name="Normal 2 11 5 2" xfId="22307"/>
    <cellStyle name="Normal 2 11 5 3" xfId="22308"/>
    <cellStyle name="Normal 2 11 5 4" xfId="22309"/>
    <cellStyle name="Normal 2 11 5 5" xfId="22310"/>
    <cellStyle name="Normal 2 11 5 6" xfId="22311"/>
    <cellStyle name="Normal 2 11 5 7" xfId="22312"/>
    <cellStyle name="Normal 2 11 5 8" xfId="22313"/>
    <cellStyle name="Normal 2 11 5 9" xfId="22314"/>
    <cellStyle name="Normal 2 11 6" xfId="22315"/>
    <cellStyle name="Normal 2 11 6 10" xfId="22316"/>
    <cellStyle name="Normal 2 11 6 11" xfId="22317"/>
    <cellStyle name="Normal 2 11 6 12" xfId="22318"/>
    <cellStyle name="Normal 2 11 6 13" xfId="22319"/>
    <cellStyle name="Normal 2 11 6 2" xfId="22320"/>
    <cellStyle name="Normal 2 11 6 3" xfId="22321"/>
    <cellStyle name="Normal 2 11 6 4" xfId="22322"/>
    <cellStyle name="Normal 2 11 6 5" xfId="22323"/>
    <cellStyle name="Normal 2 11 6 6" xfId="22324"/>
    <cellStyle name="Normal 2 11 6 7" xfId="22325"/>
    <cellStyle name="Normal 2 11 6 8" xfId="22326"/>
    <cellStyle name="Normal 2 11 6 9" xfId="22327"/>
    <cellStyle name="Normal 2 11 7" xfId="22328"/>
    <cellStyle name="Normal 2 11 7 10" xfId="22329"/>
    <cellStyle name="Normal 2 11 7 11" xfId="22330"/>
    <cellStyle name="Normal 2 11 7 12" xfId="22331"/>
    <cellStyle name="Normal 2 11 7 13" xfId="22332"/>
    <cellStyle name="Normal 2 11 7 2" xfId="22333"/>
    <cellStyle name="Normal 2 11 7 3" xfId="22334"/>
    <cellStyle name="Normal 2 11 7 4" xfId="22335"/>
    <cellStyle name="Normal 2 11 7 5" xfId="22336"/>
    <cellStyle name="Normal 2 11 7 6" xfId="22337"/>
    <cellStyle name="Normal 2 11 7 7" xfId="22338"/>
    <cellStyle name="Normal 2 11 7 8" xfId="22339"/>
    <cellStyle name="Normal 2 11 7 9" xfId="22340"/>
    <cellStyle name="Normal 2 11 8" xfId="22341"/>
    <cellStyle name="Normal 2 11 8 10" xfId="22342"/>
    <cellStyle name="Normal 2 11 8 11" xfId="22343"/>
    <cellStyle name="Normal 2 11 8 12" xfId="22344"/>
    <cellStyle name="Normal 2 11 8 13" xfId="22345"/>
    <cellStyle name="Normal 2 11 8 2" xfId="22346"/>
    <cellStyle name="Normal 2 11 8 3" xfId="22347"/>
    <cellStyle name="Normal 2 11 8 4" xfId="22348"/>
    <cellStyle name="Normal 2 11 8 5" xfId="22349"/>
    <cellStyle name="Normal 2 11 8 6" xfId="22350"/>
    <cellStyle name="Normal 2 11 8 7" xfId="22351"/>
    <cellStyle name="Normal 2 11 8 8" xfId="22352"/>
    <cellStyle name="Normal 2 11 8 9" xfId="22353"/>
    <cellStyle name="Normal 2 11 9" xfId="22354"/>
    <cellStyle name="Normal 2 11 9 10" xfId="22355"/>
    <cellStyle name="Normal 2 11 9 11" xfId="22356"/>
    <cellStyle name="Normal 2 11 9 12" xfId="22357"/>
    <cellStyle name="Normal 2 11 9 13" xfId="22358"/>
    <cellStyle name="Normal 2 11 9 2" xfId="22359"/>
    <cellStyle name="Normal 2 11 9 3" xfId="22360"/>
    <cellStyle name="Normal 2 11 9 4" xfId="22361"/>
    <cellStyle name="Normal 2 11 9 5" xfId="22362"/>
    <cellStyle name="Normal 2 11 9 6" xfId="22363"/>
    <cellStyle name="Normal 2 11 9 7" xfId="22364"/>
    <cellStyle name="Normal 2 11 9 8" xfId="22365"/>
    <cellStyle name="Normal 2 11 9 9" xfId="22366"/>
    <cellStyle name="Normal 2 11_Installment payments as per agreement" xfId="22367"/>
    <cellStyle name="Normal 2 12" xfId="22368"/>
    <cellStyle name="Normal 2 12 10" xfId="22369"/>
    <cellStyle name="Normal 2 12 10 10" xfId="22370"/>
    <cellStyle name="Normal 2 12 10 11" xfId="22371"/>
    <cellStyle name="Normal 2 12 10 12" xfId="22372"/>
    <cellStyle name="Normal 2 12 10 13" xfId="22373"/>
    <cellStyle name="Normal 2 12 10 2" xfId="22374"/>
    <cellStyle name="Normal 2 12 10 3" xfId="22375"/>
    <cellStyle name="Normal 2 12 10 4" xfId="22376"/>
    <cellStyle name="Normal 2 12 10 5" xfId="22377"/>
    <cellStyle name="Normal 2 12 10 6" xfId="22378"/>
    <cellStyle name="Normal 2 12 10 7" xfId="22379"/>
    <cellStyle name="Normal 2 12 10 8" xfId="22380"/>
    <cellStyle name="Normal 2 12 10 9" xfId="22381"/>
    <cellStyle name="Normal 2 12 11" xfId="22382"/>
    <cellStyle name="Normal 2 12 11 10" xfId="22383"/>
    <cellStyle name="Normal 2 12 11 11" xfId="22384"/>
    <cellStyle name="Normal 2 12 11 12" xfId="22385"/>
    <cellStyle name="Normal 2 12 11 13" xfId="22386"/>
    <cellStyle name="Normal 2 12 11 2" xfId="22387"/>
    <cellStyle name="Normal 2 12 11 3" xfId="22388"/>
    <cellStyle name="Normal 2 12 11 4" xfId="22389"/>
    <cellStyle name="Normal 2 12 11 5" xfId="22390"/>
    <cellStyle name="Normal 2 12 11 6" xfId="22391"/>
    <cellStyle name="Normal 2 12 11 7" xfId="22392"/>
    <cellStyle name="Normal 2 12 11 8" xfId="22393"/>
    <cellStyle name="Normal 2 12 11 9" xfId="22394"/>
    <cellStyle name="Normal 2 12 12" xfId="22395"/>
    <cellStyle name="Normal 2 12 12 10" xfId="22396"/>
    <cellStyle name="Normal 2 12 12 11" xfId="22397"/>
    <cellStyle name="Normal 2 12 12 12" xfId="22398"/>
    <cellStyle name="Normal 2 12 12 13" xfId="22399"/>
    <cellStyle name="Normal 2 12 12 2" xfId="22400"/>
    <cellStyle name="Normal 2 12 12 3" xfId="22401"/>
    <cellStyle name="Normal 2 12 12 4" xfId="22402"/>
    <cellStyle name="Normal 2 12 12 5" xfId="22403"/>
    <cellStyle name="Normal 2 12 12 6" xfId="22404"/>
    <cellStyle name="Normal 2 12 12 7" xfId="22405"/>
    <cellStyle name="Normal 2 12 12 8" xfId="22406"/>
    <cellStyle name="Normal 2 12 12 9" xfId="22407"/>
    <cellStyle name="Normal 2 12 13" xfId="22408"/>
    <cellStyle name="Normal 2 12 13 10" xfId="22409"/>
    <cellStyle name="Normal 2 12 13 11" xfId="22410"/>
    <cellStyle name="Normal 2 12 13 12" xfId="22411"/>
    <cellStyle name="Normal 2 12 13 13" xfId="22412"/>
    <cellStyle name="Normal 2 12 13 2" xfId="22413"/>
    <cellStyle name="Normal 2 12 13 3" xfId="22414"/>
    <cellStyle name="Normal 2 12 13 4" xfId="22415"/>
    <cellStyle name="Normal 2 12 13 5" xfId="22416"/>
    <cellStyle name="Normal 2 12 13 6" xfId="22417"/>
    <cellStyle name="Normal 2 12 13 7" xfId="22418"/>
    <cellStyle name="Normal 2 12 13 8" xfId="22419"/>
    <cellStyle name="Normal 2 12 13 9" xfId="22420"/>
    <cellStyle name="Normal 2 12 14" xfId="22421"/>
    <cellStyle name="Normal 2 12 14 10" xfId="22422"/>
    <cellStyle name="Normal 2 12 14 11" xfId="22423"/>
    <cellStyle name="Normal 2 12 14 12" xfId="22424"/>
    <cellStyle name="Normal 2 12 14 13" xfId="22425"/>
    <cellStyle name="Normal 2 12 14 2" xfId="22426"/>
    <cellStyle name="Normal 2 12 14 3" xfId="22427"/>
    <cellStyle name="Normal 2 12 14 4" xfId="22428"/>
    <cellStyle name="Normal 2 12 14 5" xfId="22429"/>
    <cellStyle name="Normal 2 12 14 6" xfId="22430"/>
    <cellStyle name="Normal 2 12 14 7" xfId="22431"/>
    <cellStyle name="Normal 2 12 14 8" xfId="22432"/>
    <cellStyle name="Normal 2 12 14 9" xfId="22433"/>
    <cellStyle name="Normal 2 12 15" xfId="22434"/>
    <cellStyle name="Normal 2 12 15 10" xfId="22435"/>
    <cellStyle name="Normal 2 12 15 11" xfId="22436"/>
    <cellStyle name="Normal 2 12 15 12" xfId="22437"/>
    <cellStyle name="Normal 2 12 15 13" xfId="22438"/>
    <cellStyle name="Normal 2 12 15 2" xfId="22439"/>
    <cellStyle name="Normal 2 12 15 3" xfId="22440"/>
    <cellStyle name="Normal 2 12 15 4" xfId="22441"/>
    <cellStyle name="Normal 2 12 15 5" xfId="22442"/>
    <cellStyle name="Normal 2 12 15 6" xfId="22443"/>
    <cellStyle name="Normal 2 12 15 7" xfId="22444"/>
    <cellStyle name="Normal 2 12 15 8" xfId="22445"/>
    <cellStyle name="Normal 2 12 15 9" xfId="22446"/>
    <cellStyle name="Normal 2 12 16" xfId="22447"/>
    <cellStyle name="Normal 2 12 17" xfId="22448"/>
    <cellStyle name="Normal 2 12 18" xfId="22449"/>
    <cellStyle name="Normal 2 12 19" xfId="22450"/>
    <cellStyle name="Normal 2 12 2" xfId="22451"/>
    <cellStyle name="Normal 2 12 2 10" xfId="22452"/>
    <cellStyle name="Normal 2 12 2 11" xfId="22453"/>
    <cellStyle name="Normal 2 12 2 12" xfId="22454"/>
    <cellStyle name="Normal 2 12 2 13" xfId="22455"/>
    <cellStyle name="Normal 2 12 2 14" xfId="22456"/>
    <cellStyle name="Normal 2 12 2 15" xfId="22457"/>
    <cellStyle name="Normal 2 12 2 16" xfId="22458"/>
    <cellStyle name="Normal 2 12 2 17" xfId="22459"/>
    <cellStyle name="Normal 2 12 2 2" xfId="22460"/>
    <cellStyle name="Normal 2 12 2 2 2" xfId="22461"/>
    <cellStyle name="Normal 2 12 2 2 3" xfId="22462"/>
    <cellStyle name="Normal 2 12 2 3" xfId="22463"/>
    <cellStyle name="Normal 2 12 2 4" xfId="22464"/>
    <cellStyle name="Normal 2 12 2 5" xfId="22465"/>
    <cellStyle name="Normal 2 12 2 6" xfId="22466"/>
    <cellStyle name="Normal 2 12 2 7" xfId="22467"/>
    <cellStyle name="Normal 2 12 2 8" xfId="22468"/>
    <cellStyle name="Normal 2 12 2 9" xfId="22469"/>
    <cellStyle name="Normal 2 12 20" xfId="22470"/>
    <cellStyle name="Normal 2 12 21" xfId="22471"/>
    <cellStyle name="Normal 2 12 22" xfId="22472"/>
    <cellStyle name="Normal 2 12 23" xfId="22473"/>
    <cellStyle name="Normal 2 12 24" xfId="22474"/>
    <cellStyle name="Normal 2 12 25" xfId="22475"/>
    <cellStyle name="Normal 2 12 26" xfId="22476"/>
    <cellStyle name="Normal 2 12 27" xfId="22477"/>
    <cellStyle name="Normal 2 12 28" xfId="22478"/>
    <cellStyle name="Normal 2 12 29" xfId="22479"/>
    <cellStyle name="Normal 2 12 3" xfId="22480"/>
    <cellStyle name="Normal 2 12 3 10" xfId="22481"/>
    <cellStyle name="Normal 2 12 3 11" xfId="22482"/>
    <cellStyle name="Normal 2 12 3 12" xfId="22483"/>
    <cellStyle name="Normal 2 12 3 13" xfId="22484"/>
    <cellStyle name="Normal 2 12 3 2" xfId="22485"/>
    <cellStyle name="Normal 2 12 3 3" xfId="22486"/>
    <cellStyle name="Normal 2 12 3 4" xfId="22487"/>
    <cellStyle name="Normal 2 12 3 5" xfId="22488"/>
    <cellStyle name="Normal 2 12 3 6" xfId="22489"/>
    <cellStyle name="Normal 2 12 3 7" xfId="22490"/>
    <cellStyle name="Normal 2 12 3 8" xfId="22491"/>
    <cellStyle name="Normal 2 12 3 9" xfId="22492"/>
    <cellStyle name="Normal 2 12 30" xfId="22493"/>
    <cellStyle name="Normal 2 12 31" xfId="22494"/>
    <cellStyle name="Normal 2 12 32" xfId="22495"/>
    <cellStyle name="Normal 2 12 33" xfId="22496"/>
    <cellStyle name="Normal 2 12 34" xfId="22497"/>
    <cellStyle name="Normal 2 12 35" xfId="22498"/>
    <cellStyle name="Normal 2 12 36" xfId="22499"/>
    <cellStyle name="Normal 2 12 37" xfId="22500"/>
    <cellStyle name="Normal 2 12 38" xfId="22501"/>
    <cellStyle name="Normal 2 12 4" xfId="22502"/>
    <cellStyle name="Normal 2 12 4 10" xfId="22503"/>
    <cellStyle name="Normal 2 12 4 11" xfId="22504"/>
    <cellStyle name="Normal 2 12 4 12" xfId="22505"/>
    <cellStyle name="Normal 2 12 4 13" xfId="22506"/>
    <cellStyle name="Normal 2 12 4 2" xfId="22507"/>
    <cellStyle name="Normal 2 12 4 3" xfId="22508"/>
    <cellStyle name="Normal 2 12 4 4" xfId="22509"/>
    <cellStyle name="Normal 2 12 4 5" xfId="22510"/>
    <cellStyle name="Normal 2 12 4 6" xfId="22511"/>
    <cellStyle name="Normal 2 12 4 7" xfId="22512"/>
    <cellStyle name="Normal 2 12 4 8" xfId="22513"/>
    <cellStyle name="Normal 2 12 4 9" xfId="22514"/>
    <cellStyle name="Normal 2 12 5" xfId="22515"/>
    <cellStyle name="Normal 2 12 5 10" xfId="22516"/>
    <cellStyle name="Normal 2 12 5 11" xfId="22517"/>
    <cellStyle name="Normal 2 12 5 12" xfId="22518"/>
    <cellStyle name="Normal 2 12 5 13" xfId="22519"/>
    <cellStyle name="Normal 2 12 5 2" xfId="22520"/>
    <cellStyle name="Normal 2 12 5 3" xfId="22521"/>
    <cellStyle name="Normal 2 12 5 4" xfId="22522"/>
    <cellStyle name="Normal 2 12 5 5" xfId="22523"/>
    <cellStyle name="Normal 2 12 5 6" xfId="22524"/>
    <cellStyle name="Normal 2 12 5 7" xfId="22525"/>
    <cellStyle name="Normal 2 12 5 8" xfId="22526"/>
    <cellStyle name="Normal 2 12 5 9" xfId="22527"/>
    <cellStyle name="Normal 2 12 6" xfId="22528"/>
    <cellStyle name="Normal 2 12 6 10" xfId="22529"/>
    <cellStyle name="Normal 2 12 6 11" xfId="22530"/>
    <cellStyle name="Normal 2 12 6 12" xfId="22531"/>
    <cellStyle name="Normal 2 12 6 13" xfId="22532"/>
    <cellStyle name="Normal 2 12 6 2" xfId="22533"/>
    <cellStyle name="Normal 2 12 6 3" xfId="22534"/>
    <cellStyle name="Normal 2 12 6 4" xfId="22535"/>
    <cellStyle name="Normal 2 12 6 5" xfId="22536"/>
    <cellStyle name="Normal 2 12 6 6" xfId="22537"/>
    <cellStyle name="Normal 2 12 6 7" xfId="22538"/>
    <cellStyle name="Normal 2 12 6 8" xfId="22539"/>
    <cellStyle name="Normal 2 12 6 9" xfId="22540"/>
    <cellStyle name="Normal 2 12 7" xfId="22541"/>
    <cellStyle name="Normal 2 12 7 10" xfId="22542"/>
    <cellStyle name="Normal 2 12 7 11" xfId="22543"/>
    <cellStyle name="Normal 2 12 7 12" xfId="22544"/>
    <cellStyle name="Normal 2 12 7 13" xfId="22545"/>
    <cellStyle name="Normal 2 12 7 2" xfId="22546"/>
    <cellStyle name="Normal 2 12 7 3" xfId="22547"/>
    <cellStyle name="Normal 2 12 7 4" xfId="22548"/>
    <cellStyle name="Normal 2 12 7 5" xfId="22549"/>
    <cellStyle name="Normal 2 12 7 6" xfId="22550"/>
    <cellStyle name="Normal 2 12 7 7" xfId="22551"/>
    <cellStyle name="Normal 2 12 7 8" xfId="22552"/>
    <cellStyle name="Normal 2 12 7 9" xfId="22553"/>
    <cellStyle name="Normal 2 12 8" xfId="22554"/>
    <cellStyle name="Normal 2 12 8 10" xfId="22555"/>
    <cellStyle name="Normal 2 12 8 11" xfId="22556"/>
    <cellStyle name="Normal 2 12 8 12" xfId="22557"/>
    <cellStyle name="Normal 2 12 8 13" xfId="22558"/>
    <cellStyle name="Normal 2 12 8 2" xfId="22559"/>
    <cellStyle name="Normal 2 12 8 3" xfId="22560"/>
    <cellStyle name="Normal 2 12 8 4" xfId="22561"/>
    <cellStyle name="Normal 2 12 8 5" xfId="22562"/>
    <cellStyle name="Normal 2 12 8 6" xfId="22563"/>
    <cellStyle name="Normal 2 12 8 7" xfId="22564"/>
    <cellStyle name="Normal 2 12 8 8" xfId="22565"/>
    <cellStyle name="Normal 2 12 8 9" xfId="22566"/>
    <cellStyle name="Normal 2 12 9" xfId="22567"/>
    <cellStyle name="Normal 2 12 9 10" xfId="22568"/>
    <cellStyle name="Normal 2 12 9 11" xfId="22569"/>
    <cellStyle name="Normal 2 12 9 12" xfId="22570"/>
    <cellStyle name="Normal 2 12 9 13" xfId="22571"/>
    <cellStyle name="Normal 2 12 9 2" xfId="22572"/>
    <cellStyle name="Normal 2 12 9 3" xfId="22573"/>
    <cellStyle name="Normal 2 12 9 4" xfId="22574"/>
    <cellStyle name="Normal 2 12 9 5" xfId="22575"/>
    <cellStyle name="Normal 2 12 9 6" xfId="22576"/>
    <cellStyle name="Normal 2 12 9 7" xfId="22577"/>
    <cellStyle name="Normal 2 12 9 8" xfId="22578"/>
    <cellStyle name="Normal 2 12 9 9" xfId="22579"/>
    <cellStyle name="Normal 2 13" xfId="22580"/>
    <cellStyle name="Normal 2 13 10" xfId="22581"/>
    <cellStyle name="Normal 2 13 10 10" xfId="22582"/>
    <cellStyle name="Normal 2 13 10 11" xfId="22583"/>
    <cellStyle name="Normal 2 13 10 12" xfId="22584"/>
    <cellStyle name="Normal 2 13 10 13" xfId="22585"/>
    <cellStyle name="Normal 2 13 10 2" xfId="22586"/>
    <cellStyle name="Normal 2 13 10 3" xfId="22587"/>
    <cellStyle name="Normal 2 13 10 4" xfId="22588"/>
    <cellStyle name="Normal 2 13 10 5" xfId="22589"/>
    <cellStyle name="Normal 2 13 10 6" xfId="22590"/>
    <cellStyle name="Normal 2 13 10 7" xfId="22591"/>
    <cellStyle name="Normal 2 13 10 8" xfId="22592"/>
    <cellStyle name="Normal 2 13 10 9" xfId="22593"/>
    <cellStyle name="Normal 2 13 11" xfId="22594"/>
    <cellStyle name="Normal 2 13 11 10" xfId="22595"/>
    <cellStyle name="Normal 2 13 11 11" xfId="22596"/>
    <cellStyle name="Normal 2 13 11 12" xfId="22597"/>
    <cellStyle name="Normal 2 13 11 13" xfId="22598"/>
    <cellStyle name="Normal 2 13 11 2" xfId="22599"/>
    <cellStyle name="Normal 2 13 11 3" xfId="22600"/>
    <cellStyle name="Normal 2 13 11 4" xfId="22601"/>
    <cellStyle name="Normal 2 13 11 5" xfId="22602"/>
    <cellStyle name="Normal 2 13 11 6" xfId="22603"/>
    <cellStyle name="Normal 2 13 11 7" xfId="22604"/>
    <cellStyle name="Normal 2 13 11 8" xfId="22605"/>
    <cellStyle name="Normal 2 13 11 9" xfId="22606"/>
    <cellStyle name="Normal 2 13 12" xfId="22607"/>
    <cellStyle name="Normal 2 13 12 10" xfId="22608"/>
    <cellStyle name="Normal 2 13 12 11" xfId="22609"/>
    <cellStyle name="Normal 2 13 12 12" xfId="22610"/>
    <cellStyle name="Normal 2 13 12 13" xfId="22611"/>
    <cellStyle name="Normal 2 13 12 2" xfId="22612"/>
    <cellStyle name="Normal 2 13 12 3" xfId="22613"/>
    <cellStyle name="Normal 2 13 12 4" xfId="22614"/>
    <cellStyle name="Normal 2 13 12 5" xfId="22615"/>
    <cellStyle name="Normal 2 13 12 6" xfId="22616"/>
    <cellStyle name="Normal 2 13 12 7" xfId="22617"/>
    <cellStyle name="Normal 2 13 12 8" xfId="22618"/>
    <cellStyle name="Normal 2 13 12 9" xfId="22619"/>
    <cellStyle name="Normal 2 13 13" xfId="22620"/>
    <cellStyle name="Normal 2 13 13 10" xfId="22621"/>
    <cellStyle name="Normal 2 13 13 11" xfId="22622"/>
    <cellStyle name="Normal 2 13 13 12" xfId="22623"/>
    <cellStyle name="Normal 2 13 13 13" xfId="22624"/>
    <cellStyle name="Normal 2 13 13 2" xfId="22625"/>
    <cellStyle name="Normal 2 13 13 3" xfId="22626"/>
    <cellStyle name="Normal 2 13 13 4" xfId="22627"/>
    <cellStyle name="Normal 2 13 13 5" xfId="22628"/>
    <cellStyle name="Normal 2 13 13 6" xfId="22629"/>
    <cellStyle name="Normal 2 13 13 7" xfId="22630"/>
    <cellStyle name="Normal 2 13 13 8" xfId="22631"/>
    <cellStyle name="Normal 2 13 13 9" xfId="22632"/>
    <cellStyle name="Normal 2 13 14" xfId="22633"/>
    <cellStyle name="Normal 2 13 14 10" xfId="22634"/>
    <cellStyle name="Normal 2 13 14 11" xfId="22635"/>
    <cellStyle name="Normal 2 13 14 12" xfId="22636"/>
    <cellStyle name="Normal 2 13 14 13" xfId="22637"/>
    <cellStyle name="Normal 2 13 14 2" xfId="22638"/>
    <cellStyle name="Normal 2 13 14 3" xfId="22639"/>
    <cellStyle name="Normal 2 13 14 4" xfId="22640"/>
    <cellStyle name="Normal 2 13 14 5" xfId="22641"/>
    <cellStyle name="Normal 2 13 14 6" xfId="22642"/>
    <cellStyle name="Normal 2 13 14 7" xfId="22643"/>
    <cellStyle name="Normal 2 13 14 8" xfId="22644"/>
    <cellStyle name="Normal 2 13 14 9" xfId="22645"/>
    <cellStyle name="Normal 2 13 15" xfId="22646"/>
    <cellStyle name="Normal 2 13 15 10" xfId="22647"/>
    <cellStyle name="Normal 2 13 15 11" xfId="22648"/>
    <cellStyle name="Normal 2 13 15 12" xfId="22649"/>
    <cellStyle name="Normal 2 13 15 13" xfId="22650"/>
    <cellStyle name="Normal 2 13 15 2" xfId="22651"/>
    <cellStyle name="Normal 2 13 15 3" xfId="22652"/>
    <cellStyle name="Normal 2 13 15 4" xfId="22653"/>
    <cellStyle name="Normal 2 13 15 5" xfId="22654"/>
    <cellStyle name="Normal 2 13 15 6" xfId="22655"/>
    <cellStyle name="Normal 2 13 15 7" xfId="22656"/>
    <cellStyle name="Normal 2 13 15 8" xfId="22657"/>
    <cellStyle name="Normal 2 13 15 9" xfId="22658"/>
    <cellStyle name="Normal 2 13 16" xfId="22659"/>
    <cellStyle name="Normal 2 13 17" xfId="22660"/>
    <cellStyle name="Normal 2 13 18" xfId="22661"/>
    <cellStyle name="Normal 2 13 19" xfId="22662"/>
    <cellStyle name="Normal 2 13 2" xfId="22663"/>
    <cellStyle name="Normal 2 13 2 10" xfId="22664"/>
    <cellStyle name="Normal 2 13 2 11" xfId="22665"/>
    <cellStyle name="Normal 2 13 2 12" xfId="22666"/>
    <cellStyle name="Normal 2 13 2 13" xfId="22667"/>
    <cellStyle name="Normal 2 13 2 14" xfId="22668"/>
    <cellStyle name="Normal 2 13 2 15" xfId="22669"/>
    <cellStyle name="Normal 2 13 2 16" xfId="22670"/>
    <cellStyle name="Normal 2 13 2 17" xfId="22671"/>
    <cellStyle name="Normal 2 13 2 2" xfId="22672"/>
    <cellStyle name="Normal 2 13 2 2 2" xfId="22673"/>
    <cellStyle name="Normal 2 13 2 2 3" xfId="22674"/>
    <cellStyle name="Normal 2 13 2 3" xfId="22675"/>
    <cellStyle name="Normal 2 13 2 4" xfId="22676"/>
    <cellStyle name="Normal 2 13 2 5" xfId="22677"/>
    <cellStyle name="Normal 2 13 2 6" xfId="22678"/>
    <cellStyle name="Normal 2 13 2 7" xfId="22679"/>
    <cellStyle name="Normal 2 13 2 8" xfId="22680"/>
    <cellStyle name="Normal 2 13 2 9" xfId="22681"/>
    <cellStyle name="Normal 2 13 20" xfId="22682"/>
    <cellStyle name="Normal 2 13 21" xfId="22683"/>
    <cellStyle name="Normal 2 13 22" xfId="22684"/>
    <cellStyle name="Normal 2 13 23" xfId="22685"/>
    <cellStyle name="Normal 2 13 24" xfId="22686"/>
    <cellStyle name="Normal 2 13 25" xfId="22687"/>
    <cellStyle name="Normal 2 13 26" xfId="22688"/>
    <cellStyle name="Normal 2 13 27" xfId="22689"/>
    <cellStyle name="Normal 2 13 28" xfId="22690"/>
    <cellStyle name="Normal 2 13 29" xfId="22691"/>
    <cellStyle name="Normal 2 13 3" xfId="22692"/>
    <cellStyle name="Normal 2 13 3 10" xfId="22693"/>
    <cellStyle name="Normal 2 13 3 11" xfId="22694"/>
    <cellStyle name="Normal 2 13 3 12" xfId="22695"/>
    <cellStyle name="Normal 2 13 3 13" xfId="22696"/>
    <cellStyle name="Normal 2 13 3 2" xfId="22697"/>
    <cellStyle name="Normal 2 13 3 3" xfId="22698"/>
    <cellStyle name="Normal 2 13 3 4" xfId="22699"/>
    <cellStyle name="Normal 2 13 3 5" xfId="22700"/>
    <cellStyle name="Normal 2 13 3 6" xfId="22701"/>
    <cellStyle name="Normal 2 13 3 7" xfId="22702"/>
    <cellStyle name="Normal 2 13 3 8" xfId="22703"/>
    <cellStyle name="Normal 2 13 3 9" xfId="22704"/>
    <cellStyle name="Normal 2 13 30" xfId="22705"/>
    <cellStyle name="Normal 2 13 31" xfId="22706"/>
    <cellStyle name="Normal 2 13 32" xfId="22707"/>
    <cellStyle name="Normal 2 13 33" xfId="22708"/>
    <cellStyle name="Normal 2 13 34" xfId="22709"/>
    <cellStyle name="Normal 2 13 35" xfId="22710"/>
    <cellStyle name="Normal 2 13 36" xfId="22711"/>
    <cellStyle name="Normal 2 13 37" xfId="22712"/>
    <cellStyle name="Normal 2 13 38" xfId="22713"/>
    <cellStyle name="Normal 2 13 4" xfId="22714"/>
    <cellStyle name="Normal 2 13 4 10" xfId="22715"/>
    <cellStyle name="Normal 2 13 4 11" xfId="22716"/>
    <cellStyle name="Normal 2 13 4 12" xfId="22717"/>
    <cellStyle name="Normal 2 13 4 13" xfId="22718"/>
    <cellStyle name="Normal 2 13 4 2" xfId="22719"/>
    <cellStyle name="Normal 2 13 4 3" xfId="22720"/>
    <cellStyle name="Normal 2 13 4 4" xfId="22721"/>
    <cellStyle name="Normal 2 13 4 5" xfId="22722"/>
    <cellStyle name="Normal 2 13 4 6" xfId="22723"/>
    <cellStyle name="Normal 2 13 4 7" xfId="22724"/>
    <cellStyle name="Normal 2 13 4 8" xfId="22725"/>
    <cellStyle name="Normal 2 13 4 9" xfId="22726"/>
    <cellStyle name="Normal 2 13 5" xfId="22727"/>
    <cellStyle name="Normal 2 13 5 10" xfId="22728"/>
    <cellStyle name="Normal 2 13 5 11" xfId="22729"/>
    <cellStyle name="Normal 2 13 5 12" xfId="22730"/>
    <cellStyle name="Normal 2 13 5 13" xfId="22731"/>
    <cellStyle name="Normal 2 13 5 2" xfId="22732"/>
    <cellStyle name="Normal 2 13 5 3" xfId="22733"/>
    <cellStyle name="Normal 2 13 5 4" xfId="22734"/>
    <cellStyle name="Normal 2 13 5 5" xfId="22735"/>
    <cellStyle name="Normal 2 13 5 6" xfId="22736"/>
    <cellStyle name="Normal 2 13 5 7" xfId="22737"/>
    <cellStyle name="Normal 2 13 5 8" xfId="22738"/>
    <cellStyle name="Normal 2 13 5 9" xfId="22739"/>
    <cellStyle name="Normal 2 13 6" xfId="22740"/>
    <cellStyle name="Normal 2 13 6 10" xfId="22741"/>
    <cellStyle name="Normal 2 13 6 11" xfId="22742"/>
    <cellStyle name="Normal 2 13 6 12" xfId="22743"/>
    <cellStyle name="Normal 2 13 6 13" xfId="22744"/>
    <cellStyle name="Normal 2 13 6 2" xfId="22745"/>
    <cellStyle name="Normal 2 13 6 3" xfId="22746"/>
    <cellStyle name="Normal 2 13 6 4" xfId="22747"/>
    <cellStyle name="Normal 2 13 6 5" xfId="22748"/>
    <cellStyle name="Normal 2 13 6 6" xfId="22749"/>
    <cellStyle name="Normal 2 13 6 7" xfId="22750"/>
    <cellStyle name="Normal 2 13 6 8" xfId="22751"/>
    <cellStyle name="Normal 2 13 6 9" xfId="22752"/>
    <cellStyle name="Normal 2 13 7" xfId="22753"/>
    <cellStyle name="Normal 2 13 7 10" xfId="22754"/>
    <cellStyle name="Normal 2 13 7 11" xfId="22755"/>
    <cellStyle name="Normal 2 13 7 12" xfId="22756"/>
    <cellStyle name="Normal 2 13 7 13" xfId="22757"/>
    <cellStyle name="Normal 2 13 7 2" xfId="22758"/>
    <cellStyle name="Normal 2 13 7 3" xfId="22759"/>
    <cellStyle name="Normal 2 13 7 4" xfId="22760"/>
    <cellStyle name="Normal 2 13 7 5" xfId="22761"/>
    <cellStyle name="Normal 2 13 7 6" xfId="22762"/>
    <cellStyle name="Normal 2 13 7 7" xfId="22763"/>
    <cellStyle name="Normal 2 13 7 8" xfId="22764"/>
    <cellStyle name="Normal 2 13 7 9" xfId="22765"/>
    <cellStyle name="Normal 2 13 8" xfId="22766"/>
    <cellStyle name="Normal 2 13 8 10" xfId="22767"/>
    <cellStyle name="Normal 2 13 8 11" xfId="22768"/>
    <cellStyle name="Normal 2 13 8 12" xfId="22769"/>
    <cellStyle name="Normal 2 13 8 13" xfId="22770"/>
    <cellStyle name="Normal 2 13 8 2" xfId="22771"/>
    <cellStyle name="Normal 2 13 8 3" xfId="22772"/>
    <cellStyle name="Normal 2 13 8 4" xfId="22773"/>
    <cellStyle name="Normal 2 13 8 5" xfId="22774"/>
    <cellStyle name="Normal 2 13 8 6" xfId="22775"/>
    <cellStyle name="Normal 2 13 8 7" xfId="22776"/>
    <cellStyle name="Normal 2 13 8 8" xfId="22777"/>
    <cellStyle name="Normal 2 13 8 9" xfId="22778"/>
    <cellStyle name="Normal 2 13 9" xfId="22779"/>
    <cellStyle name="Normal 2 13 9 10" xfId="22780"/>
    <cellStyle name="Normal 2 13 9 11" xfId="22781"/>
    <cellStyle name="Normal 2 13 9 12" xfId="22782"/>
    <cellStyle name="Normal 2 13 9 13" xfId="22783"/>
    <cellStyle name="Normal 2 13 9 2" xfId="22784"/>
    <cellStyle name="Normal 2 13 9 3" xfId="22785"/>
    <cellStyle name="Normal 2 13 9 4" xfId="22786"/>
    <cellStyle name="Normal 2 13 9 5" xfId="22787"/>
    <cellStyle name="Normal 2 13 9 6" xfId="22788"/>
    <cellStyle name="Normal 2 13 9 7" xfId="22789"/>
    <cellStyle name="Normal 2 13 9 8" xfId="22790"/>
    <cellStyle name="Normal 2 13 9 9" xfId="22791"/>
    <cellStyle name="Normal 2 14" xfId="22792"/>
    <cellStyle name="Normal 2 14 10" xfId="22793"/>
    <cellStyle name="Normal 2 14 10 10" xfId="22794"/>
    <cellStyle name="Normal 2 14 10 11" xfId="22795"/>
    <cellStyle name="Normal 2 14 10 12" xfId="22796"/>
    <cellStyle name="Normal 2 14 10 13" xfId="22797"/>
    <cellStyle name="Normal 2 14 10 2" xfId="22798"/>
    <cellStyle name="Normal 2 14 10 3" xfId="22799"/>
    <cellStyle name="Normal 2 14 10 4" xfId="22800"/>
    <cellStyle name="Normal 2 14 10 5" xfId="22801"/>
    <cellStyle name="Normal 2 14 10 6" xfId="22802"/>
    <cellStyle name="Normal 2 14 10 7" xfId="22803"/>
    <cellStyle name="Normal 2 14 10 8" xfId="22804"/>
    <cellStyle name="Normal 2 14 10 9" xfId="22805"/>
    <cellStyle name="Normal 2 14 11" xfId="22806"/>
    <cellStyle name="Normal 2 14 11 10" xfId="22807"/>
    <cellStyle name="Normal 2 14 11 11" xfId="22808"/>
    <cellStyle name="Normal 2 14 11 12" xfId="22809"/>
    <cellStyle name="Normal 2 14 11 13" xfId="22810"/>
    <cellStyle name="Normal 2 14 11 2" xfId="22811"/>
    <cellStyle name="Normal 2 14 11 3" xfId="22812"/>
    <cellStyle name="Normal 2 14 11 4" xfId="22813"/>
    <cellStyle name="Normal 2 14 11 5" xfId="22814"/>
    <cellStyle name="Normal 2 14 11 6" xfId="22815"/>
    <cellStyle name="Normal 2 14 11 7" xfId="22816"/>
    <cellStyle name="Normal 2 14 11 8" xfId="22817"/>
    <cellStyle name="Normal 2 14 11 9" xfId="22818"/>
    <cellStyle name="Normal 2 14 12" xfId="22819"/>
    <cellStyle name="Normal 2 14 12 10" xfId="22820"/>
    <cellStyle name="Normal 2 14 12 11" xfId="22821"/>
    <cellStyle name="Normal 2 14 12 12" xfId="22822"/>
    <cellStyle name="Normal 2 14 12 13" xfId="22823"/>
    <cellStyle name="Normal 2 14 12 2" xfId="22824"/>
    <cellStyle name="Normal 2 14 12 3" xfId="22825"/>
    <cellStyle name="Normal 2 14 12 4" xfId="22826"/>
    <cellStyle name="Normal 2 14 12 5" xfId="22827"/>
    <cellStyle name="Normal 2 14 12 6" xfId="22828"/>
    <cellStyle name="Normal 2 14 12 7" xfId="22829"/>
    <cellStyle name="Normal 2 14 12 8" xfId="22830"/>
    <cellStyle name="Normal 2 14 12 9" xfId="22831"/>
    <cellStyle name="Normal 2 14 13" xfId="22832"/>
    <cellStyle name="Normal 2 14 13 10" xfId="22833"/>
    <cellStyle name="Normal 2 14 13 11" xfId="22834"/>
    <cellStyle name="Normal 2 14 13 12" xfId="22835"/>
    <cellStyle name="Normal 2 14 13 13" xfId="22836"/>
    <cellStyle name="Normal 2 14 13 2" xfId="22837"/>
    <cellStyle name="Normal 2 14 13 3" xfId="22838"/>
    <cellStyle name="Normal 2 14 13 4" xfId="22839"/>
    <cellStyle name="Normal 2 14 13 5" xfId="22840"/>
    <cellStyle name="Normal 2 14 13 6" xfId="22841"/>
    <cellStyle name="Normal 2 14 13 7" xfId="22842"/>
    <cellStyle name="Normal 2 14 13 8" xfId="22843"/>
    <cellStyle name="Normal 2 14 13 9" xfId="22844"/>
    <cellStyle name="Normal 2 14 14" xfId="22845"/>
    <cellStyle name="Normal 2 14 14 10" xfId="22846"/>
    <cellStyle name="Normal 2 14 14 11" xfId="22847"/>
    <cellStyle name="Normal 2 14 14 12" xfId="22848"/>
    <cellStyle name="Normal 2 14 14 13" xfId="22849"/>
    <cellStyle name="Normal 2 14 14 2" xfId="22850"/>
    <cellStyle name="Normal 2 14 14 3" xfId="22851"/>
    <cellStyle name="Normal 2 14 14 4" xfId="22852"/>
    <cellStyle name="Normal 2 14 14 5" xfId="22853"/>
    <cellStyle name="Normal 2 14 14 6" xfId="22854"/>
    <cellStyle name="Normal 2 14 14 7" xfId="22855"/>
    <cellStyle name="Normal 2 14 14 8" xfId="22856"/>
    <cellStyle name="Normal 2 14 14 9" xfId="22857"/>
    <cellStyle name="Normal 2 14 15" xfId="22858"/>
    <cellStyle name="Normal 2 14 15 10" xfId="22859"/>
    <cellStyle name="Normal 2 14 15 11" xfId="22860"/>
    <cellStyle name="Normal 2 14 15 12" xfId="22861"/>
    <cellStyle name="Normal 2 14 15 13" xfId="22862"/>
    <cellStyle name="Normal 2 14 15 2" xfId="22863"/>
    <cellStyle name="Normal 2 14 15 3" xfId="22864"/>
    <cellStyle name="Normal 2 14 15 4" xfId="22865"/>
    <cellStyle name="Normal 2 14 15 5" xfId="22866"/>
    <cellStyle name="Normal 2 14 15 6" xfId="22867"/>
    <cellStyle name="Normal 2 14 15 7" xfId="22868"/>
    <cellStyle name="Normal 2 14 15 8" xfId="22869"/>
    <cellStyle name="Normal 2 14 15 9" xfId="22870"/>
    <cellStyle name="Normal 2 14 16" xfId="22871"/>
    <cellStyle name="Normal 2 14 17" xfId="22872"/>
    <cellStyle name="Normal 2 14 18" xfId="22873"/>
    <cellStyle name="Normal 2 14 19" xfId="22874"/>
    <cellStyle name="Normal 2 14 2" xfId="22875"/>
    <cellStyle name="Normal 2 14 2 10" xfId="22876"/>
    <cellStyle name="Normal 2 14 2 11" xfId="22877"/>
    <cellStyle name="Normal 2 14 2 12" xfId="22878"/>
    <cellStyle name="Normal 2 14 2 13" xfId="22879"/>
    <cellStyle name="Normal 2 14 2 14" xfId="22880"/>
    <cellStyle name="Normal 2 14 2 15" xfId="22881"/>
    <cellStyle name="Normal 2 14 2 16" xfId="22882"/>
    <cellStyle name="Normal 2 14 2 17" xfId="22883"/>
    <cellStyle name="Normal 2 14 2 2" xfId="22884"/>
    <cellStyle name="Normal 2 14 2 2 2" xfId="22885"/>
    <cellStyle name="Normal 2 14 2 2 3" xfId="22886"/>
    <cellStyle name="Normal 2 14 2 3" xfId="22887"/>
    <cellStyle name="Normal 2 14 2 4" xfId="22888"/>
    <cellStyle name="Normal 2 14 2 5" xfId="22889"/>
    <cellStyle name="Normal 2 14 2 6" xfId="22890"/>
    <cellStyle name="Normal 2 14 2 7" xfId="22891"/>
    <cellStyle name="Normal 2 14 2 8" xfId="22892"/>
    <cellStyle name="Normal 2 14 2 9" xfId="22893"/>
    <cellStyle name="Normal 2 14 20" xfId="22894"/>
    <cellStyle name="Normal 2 14 21" xfId="22895"/>
    <cellStyle name="Normal 2 14 22" xfId="22896"/>
    <cellStyle name="Normal 2 14 23" xfId="22897"/>
    <cellStyle name="Normal 2 14 24" xfId="22898"/>
    <cellStyle name="Normal 2 14 25" xfId="22899"/>
    <cellStyle name="Normal 2 14 26" xfId="22900"/>
    <cellStyle name="Normal 2 14 27" xfId="22901"/>
    <cellStyle name="Normal 2 14 28" xfId="22902"/>
    <cellStyle name="Normal 2 14 29" xfId="22903"/>
    <cellStyle name="Normal 2 14 3" xfId="22904"/>
    <cellStyle name="Normal 2 14 3 10" xfId="22905"/>
    <cellStyle name="Normal 2 14 3 11" xfId="22906"/>
    <cellStyle name="Normal 2 14 3 12" xfId="22907"/>
    <cellStyle name="Normal 2 14 3 13" xfId="22908"/>
    <cellStyle name="Normal 2 14 3 2" xfId="22909"/>
    <cellStyle name="Normal 2 14 3 3" xfId="22910"/>
    <cellStyle name="Normal 2 14 3 4" xfId="22911"/>
    <cellStyle name="Normal 2 14 3 5" xfId="22912"/>
    <cellStyle name="Normal 2 14 3 6" xfId="22913"/>
    <cellStyle name="Normal 2 14 3 7" xfId="22914"/>
    <cellStyle name="Normal 2 14 3 8" xfId="22915"/>
    <cellStyle name="Normal 2 14 3 9" xfId="22916"/>
    <cellStyle name="Normal 2 14 30" xfId="22917"/>
    <cellStyle name="Normal 2 14 31" xfId="22918"/>
    <cellStyle name="Normal 2 14 32" xfId="22919"/>
    <cellStyle name="Normal 2 14 33" xfId="22920"/>
    <cellStyle name="Normal 2 14 34" xfId="22921"/>
    <cellStyle name="Normal 2 14 35" xfId="22922"/>
    <cellStyle name="Normal 2 14 36" xfId="22923"/>
    <cellStyle name="Normal 2 14 37" xfId="22924"/>
    <cellStyle name="Normal 2 14 38" xfId="22925"/>
    <cellStyle name="Normal 2 14 4" xfId="22926"/>
    <cellStyle name="Normal 2 14 4 10" xfId="22927"/>
    <cellStyle name="Normal 2 14 4 11" xfId="22928"/>
    <cellStyle name="Normal 2 14 4 12" xfId="22929"/>
    <cellStyle name="Normal 2 14 4 13" xfId="22930"/>
    <cellStyle name="Normal 2 14 4 2" xfId="22931"/>
    <cellStyle name="Normal 2 14 4 3" xfId="22932"/>
    <cellStyle name="Normal 2 14 4 4" xfId="22933"/>
    <cellStyle name="Normal 2 14 4 5" xfId="22934"/>
    <cellStyle name="Normal 2 14 4 6" xfId="22935"/>
    <cellStyle name="Normal 2 14 4 7" xfId="22936"/>
    <cellStyle name="Normal 2 14 4 8" xfId="22937"/>
    <cellStyle name="Normal 2 14 4 9" xfId="22938"/>
    <cellStyle name="Normal 2 14 5" xfId="22939"/>
    <cellStyle name="Normal 2 14 5 10" xfId="22940"/>
    <cellStyle name="Normal 2 14 5 11" xfId="22941"/>
    <cellStyle name="Normal 2 14 5 12" xfId="22942"/>
    <cellStyle name="Normal 2 14 5 13" xfId="22943"/>
    <cellStyle name="Normal 2 14 5 2" xfId="22944"/>
    <cellStyle name="Normal 2 14 5 3" xfId="22945"/>
    <cellStyle name="Normal 2 14 5 4" xfId="22946"/>
    <cellStyle name="Normal 2 14 5 5" xfId="22947"/>
    <cellStyle name="Normal 2 14 5 6" xfId="22948"/>
    <cellStyle name="Normal 2 14 5 7" xfId="22949"/>
    <cellStyle name="Normal 2 14 5 8" xfId="22950"/>
    <cellStyle name="Normal 2 14 5 9" xfId="22951"/>
    <cellStyle name="Normal 2 14 6" xfId="22952"/>
    <cellStyle name="Normal 2 14 6 10" xfId="22953"/>
    <cellStyle name="Normal 2 14 6 11" xfId="22954"/>
    <cellStyle name="Normal 2 14 6 12" xfId="22955"/>
    <cellStyle name="Normal 2 14 6 13" xfId="22956"/>
    <cellStyle name="Normal 2 14 6 2" xfId="22957"/>
    <cellStyle name="Normal 2 14 6 3" xfId="22958"/>
    <cellStyle name="Normal 2 14 6 4" xfId="22959"/>
    <cellStyle name="Normal 2 14 6 5" xfId="22960"/>
    <cellStyle name="Normal 2 14 6 6" xfId="22961"/>
    <cellStyle name="Normal 2 14 6 7" xfId="22962"/>
    <cellStyle name="Normal 2 14 6 8" xfId="22963"/>
    <cellStyle name="Normal 2 14 6 9" xfId="22964"/>
    <cellStyle name="Normal 2 14 7" xfId="22965"/>
    <cellStyle name="Normal 2 14 7 10" xfId="22966"/>
    <cellStyle name="Normal 2 14 7 11" xfId="22967"/>
    <cellStyle name="Normal 2 14 7 12" xfId="22968"/>
    <cellStyle name="Normal 2 14 7 13" xfId="22969"/>
    <cellStyle name="Normal 2 14 7 2" xfId="22970"/>
    <cellStyle name="Normal 2 14 7 3" xfId="22971"/>
    <cellStyle name="Normal 2 14 7 4" xfId="22972"/>
    <cellStyle name="Normal 2 14 7 5" xfId="22973"/>
    <cellStyle name="Normal 2 14 7 6" xfId="22974"/>
    <cellStyle name="Normal 2 14 7 7" xfId="22975"/>
    <cellStyle name="Normal 2 14 7 8" xfId="22976"/>
    <cellStyle name="Normal 2 14 7 9" xfId="22977"/>
    <cellStyle name="Normal 2 14 8" xfId="22978"/>
    <cellStyle name="Normal 2 14 8 10" xfId="22979"/>
    <cellStyle name="Normal 2 14 8 11" xfId="22980"/>
    <cellStyle name="Normal 2 14 8 12" xfId="22981"/>
    <cellStyle name="Normal 2 14 8 13" xfId="22982"/>
    <cellStyle name="Normal 2 14 8 2" xfId="22983"/>
    <cellStyle name="Normal 2 14 8 3" xfId="22984"/>
    <cellStyle name="Normal 2 14 8 4" xfId="22985"/>
    <cellStyle name="Normal 2 14 8 5" xfId="22986"/>
    <cellStyle name="Normal 2 14 8 6" xfId="22987"/>
    <cellStyle name="Normal 2 14 8 7" xfId="22988"/>
    <cellStyle name="Normal 2 14 8 8" xfId="22989"/>
    <cellStyle name="Normal 2 14 8 9" xfId="22990"/>
    <cellStyle name="Normal 2 14 9" xfId="22991"/>
    <cellStyle name="Normal 2 14 9 10" xfId="22992"/>
    <cellStyle name="Normal 2 14 9 11" xfId="22993"/>
    <cellStyle name="Normal 2 14 9 12" xfId="22994"/>
    <cellStyle name="Normal 2 14 9 13" xfId="22995"/>
    <cellStyle name="Normal 2 14 9 2" xfId="22996"/>
    <cellStyle name="Normal 2 14 9 3" xfId="22997"/>
    <cellStyle name="Normal 2 14 9 4" xfId="22998"/>
    <cellStyle name="Normal 2 14 9 5" xfId="22999"/>
    <cellStyle name="Normal 2 14 9 6" xfId="23000"/>
    <cellStyle name="Normal 2 14 9 7" xfId="23001"/>
    <cellStyle name="Normal 2 14 9 8" xfId="23002"/>
    <cellStyle name="Normal 2 14 9 9" xfId="23003"/>
    <cellStyle name="Normal 2 15" xfId="23004"/>
    <cellStyle name="Normal 2 15 10" xfId="23005"/>
    <cellStyle name="Normal 2 15 10 10" xfId="23006"/>
    <cellStyle name="Normal 2 15 10 11" xfId="23007"/>
    <cellStyle name="Normal 2 15 10 12" xfId="23008"/>
    <cellStyle name="Normal 2 15 10 13" xfId="23009"/>
    <cellStyle name="Normal 2 15 10 2" xfId="23010"/>
    <cellStyle name="Normal 2 15 10 3" xfId="23011"/>
    <cellStyle name="Normal 2 15 10 4" xfId="23012"/>
    <cellStyle name="Normal 2 15 10 5" xfId="23013"/>
    <cellStyle name="Normal 2 15 10 6" xfId="23014"/>
    <cellStyle name="Normal 2 15 10 7" xfId="23015"/>
    <cellStyle name="Normal 2 15 10 8" xfId="23016"/>
    <cellStyle name="Normal 2 15 10 9" xfId="23017"/>
    <cellStyle name="Normal 2 15 11" xfId="23018"/>
    <cellStyle name="Normal 2 15 11 10" xfId="23019"/>
    <cellStyle name="Normal 2 15 11 11" xfId="23020"/>
    <cellStyle name="Normal 2 15 11 12" xfId="23021"/>
    <cellStyle name="Normal 2 15 11 13" xfId="23022"/>
    <cellStyle name="Normal 2 15 11 2" xfId="23023"/>
    <cellStyle name="Normal 2 15 11 3" xfId="23024"/>
    <cellStyle name="Normal 2 15 11 4" xfId="23025"/>
    <cellStyle name="Normal 2 15 11 5" xfId="23026"/>
    <cellStyle name="Normal 2 15 11 6" xfId="23027"/>
    <cellStyle name="Normal 2 15 11 7" xfId="23028"/>
    <cellStyle name="Normal 2 15 11 8" xfId="23029"/>
    <cellStyle name="Normal 2 15 11 9" xfId="23030"/>
    <cellStyle name="Normal 2 15 12" xfId="23031"/>
    <cellStyle name="Normal 2 15 12 10" xfId="23032"/>
    <cellStyle name="Normal 2 15 12 11" xfId="23033"/>
    <cellStyle name="Normal 2 15 12 12" xfId="23034"/>
    <cellStyle name="Normal 2 15 12 13" xfId="23035"/>
    <cellStyle name="Normal 2 15 12 2" xfId="23036"/>
    <cellStyle name="Normal 2 15 12 3" xfId="23037"/>
    <cellStyle name="Normal 2 15 12 4" xfId="23038"/>
    <cellStyle name="Normal 2 15 12 5" xfId="23039"/>
    <cellStyle name="Normal 2 15 12 6" xfId="23040"/>
    <cellStyle name="Normal 2 15 12 7" xfId="23041"/>
    <cellStyle name="Normal 2 15 12 8" xfId="23042"/>
    <cellStyle name="Normal 2 15 12 9" xfId="23043"/>
    <cellStyle name="Normal 2 15 13" xfId="23044"/>
    <cellStyle name="Normal 2 15 13 10" xfId="23045"/>
    <cellStyle name="Normal 2 15 13 11" xfId="23046"/>
    <cellStyle name="Normal 2 15 13 12" xfId="23047"/>
    <cellStyle name="Normal 2 15 13 13" xfId="23048"/>
    <cellStyle name="Normal 2 15 13 2" xfId="23049"/>
    <cellStyle name="Normal 2 15 13 3" xfId="23050"/>
    <cellStyle name="Normal 2 15 13 4" xfId="23051"/>
    <cellStyle name="Normal 2 15 13 5" xfId="23052"/>
    <cellStyle name="Normal 2 15 13 6" xfId="23053"/>
    <cellStyle name="Normal 2 15 13 7" xfId="23054"/>
    <cellStyle name="Normal 2 15 13 8" xfId="23055"/>
    <cellStyle name="Normal 2 15 13 9" xfId="23056"/>
    <cellStyle name="Normal 2 15 14" xfId="23057"/>
    <cellStyle name="Normal 2 15 14 10" xfId="23058"/>
    <cellStyle name="Normal 2 15 14 11" xfId="23059"/>
    <cellStyle name="Normal 2 15 14 12" xfId="23060"/>
    <cellStyle name="Normal 2 15 14 13" xfId="23061"/>
    <cellStyle name="Normal 2 15 14 2" xfId="23062"/>
    <cellStyle name="Normal 2 15 14 3" xfId="23063"/>
    <cellStyle name="Normal 2 15 14 4" xfId="23064"/>
    <cellStyle name="Normal 2 15 14 5" xfId="23065"/>
    <cellStyle name="Normal 2 15 14 6" xfId="23066"/>
    <cellStyle name="Normal 2 15 14 7" xfId="23067"/>
    <cellStyle name="Normal 2 15 14 8" xfId="23068"/>
    <cellStyle name="Normal 2 15 14 9" xfId="23069"/>
    <cellStyle name="Normal 2 15 15" xfId="23070"/>
    <cellStyle name="Normal 2 15 15 10" xfId="23071"/>
    <cellStyle name="Normal 2 15 15 11" xfId="23072"/>
    <cellStyle name="Normal 2 15 15 12" xfId="23073"/>
    <cellStyle name="Normal 2 15 15 13" xfId="23074"/>
    <cellStyle name="Normal 2 15 15 2" xfId="23075"/>
    <cellStyle name="Normal 2 15 15 3" xfId="23076"/>
    <cellStyle name="Normal 2 15 15 4" xfId="23077"/>
    <cellStyle name="Normal 2 15 15 5" xfId="23078"/>
    <cellStyle name="Normal 2 15 15 6" xfId="23079"/>
    <cellStyle name="Normal 2 15 15 7" xfId="23080"/>
    <cellStyle name="Normal 2 15 15 8" xfId="23081"/>
    <cellStyle name="Normal 2 15 15 9" xfId="23082"/>
    <cellStyle name="Normal 2 15 16" xfId="23083"/>
    <cellStyle name="Normal 2 15 17" xfId="23084"/>
    <cellStyle name="Normal 2 15 18" xfId="23085"/>
    <cellStyle name="Normal 2 15 19" xfId="23086"/>
    <cellStyle name="Normal 2 15 2" xfId="23087"/>
    <cellStyle name="Normal 2 15 2 10" xfId="23088"/>
    <cellStyle name="Normal 2 15 2 11" xfId="23089"/>
    <cellStyle name="Normal 2 15 2 12" xfId="23090"/>
    <cellStyle name="Normal 2 15 2 13" xfId="23091"/>
    <cellStyle name="Normal 2 15 2 14" xfId="23092"/>
    <cellStyle name="Normal 2 15 2 15" xfId="23093"/>
    <cellStyle name="Normal 2 15 2 16" xfId="23094"/>
    <cellStyle name="Normal 2 15 2 17" xfId="23095"/>
    <cellStyle name="Normal 2 15 2 2" xfId="23096"/>
    <cellStyle name="Normal 2 15 2 2 2" xfId="23097"/>
    <cellStyle name="Normal 2 15 2 2 3" xfId="23098"/>
    <cellStyle name="Normal 2 15 2 3" xfId="23099"/>
    <cellStyle name="Normal 2 15 2 4" xfId="23100"/>
    <cellStyle name="Normal 2 15 2 5" xfId="23101"/>
    <cellStyle name="Normal 2 15 2 6" xfId="23102"/>
    <cellStyle name="Normal 2 15 2 7" xfId="23103"/>
    <cellStyle name="Normal 2 15 2 8" xfId="23104"/>
    <cellStyle name="Normal 2 15 2 9" xfId="23105"/>
    <cellStyle name="Normal 2 15 20" xfId="23106"/>
    <cellStyle name="Normal 2 15 21" xfId="23107"/>
    <cellStyle name="Normal 2 15 22" xfId="23108"/>
    <cellStyle name="Normal 2 15 23" xfId="23109"/>
    <cellStyle name="Normal 2 15 24" xfId="23110"/>
    <cellStyle name="Normal 2 15 25" xfId="23111"/>
    <cellStyle name="Normal 2 15 26" xfId="23112"/>
    <cellStyle name="Normal 2 15 27" xfId="23113"/>
    <cellStyle name="Normal 2 15 28" xfId="23114"/>
    <cellStyle name="Normal 2 15 29" xfId="23115"/>
    <cellStyle name="Normal 2 15 3" xfId="23116"/>
    <cellStyle name="Normal 2 15 3 10" xfId="23117"/>
    <cellStyle name="Normal 2 15 3 11" xfId="23118"/>
    <cellStyle name="Normal 2 15 3 12" xfId="23119"/>
    <cellStyle name="Normal 2 15 3 13" xfId="23120"/>
    <cellStyle name="Normal 2 15 3 2" xfId="23121"/>
    <cellStyle name="Normal 2 15 3 3" xfId="23122"/>
    <cellStyle name="Normal 2 15 3 4" xfId="23123"/>
    <cellStyle name="Normal 2 15 3 5" xfId="23124"/>
    <cellStyle name="Normal 2 15 3 6" xfId="23125"/>
    <cellStyle name="Normal 2 15 3 7" xfId="23126"/>
    <cellStyle name="Normal 2 15 3 8" xfId="23127"/>
    <cellStyle name="Normal 2 15 3 9" xfId="23128"/>
    <cellStyle name="Normal 2 15 30" xfId="23129"/>
    <cellStyle name="Normal 2 15 31" xfId="23130"/>
    <cellStyle name="Normal 2 15 32" xfId="23131"/>
    <cellStyle name="Normal 2 15 33" xfId="23132"/>
    <cellStyle name="Normal 2 15 34" xfId="23133"/>
    <cellStyle name="Normal 2 15 35" xfId="23134"/>
    <cellStyle name="Normal 2 15 36" xfId="23135"/>
    <cellStyle name="Normal 2 15 37" xfId="23136"/>
    <cellStyle name="Normal 2 15 38" xfId="23137"/>
    <cellStyle name="Normal 2 15 4" xfId="23138"/>
    <cellStyle name="Normal 2 15 4 10" xfId="23139"/>
    <cellStyle name="Normal 2 15 4 11" xfId="23140"/>
    <cellStyle name="Normal 2 15 4 12" xfId="23141"/>
    <cellStyle name="Normal 2 15 4 13" xfId="23142"/>
    <cellStyle name="Normal 2 15 4 2" xfId="23143"/>
    <cellStyle name="Normal 2 15 4 3" xfId="23144"/>
    <cellStyle name="Normal 2 15 4 4" xfId="23145"/>
    <cellStyle name="Normal 2 15 4 5" xfId="23146"/>
    <cellStyle name="Normal 2 15 4 6" xfId="23147"/>
    <cellStyle name="Normal 2 15 4 7" xfId="23148"/>
    <cellStyle name="Normal 2 15 4 8" xfId="23149"/>
    <cellStyle name="Normal 2 15 4 9" xfId="23150"/>
    <cellStyle name="Normal 2 15 5" xfId="23151"/>
    <cellStyle name="Normal 2 15 5 10" xfId="23152"/>
    <cellStyle name="Normal 2 15 5 11" xfId="23153"/>
    <cellStyle name="Normal 2 15 5 12" xfId="23154"/>
    <cellStyle name="Normal 2 15 5 13" xfId="23155"/>
    <cellStyle name="Normal 2 15 5 2" xfId="23156"/>
    <cellStyle name="Normal 2 15 5 3" xfId="23157"/>
    <cellStyle name="Normal 2 15 5 4" xfId="23158"/>
    <cellStyle name="Normal 2 15 5 5" xfId="23159"/>
    <cellStyle name="Normal 2 15 5 6" xfId="23160"/>
    <cellStyle name="Normal 2 15 5 7" xfId="23161"/>
    <cellStyle name="Normal 2 15 5 8" xfId="23162"/>
    <cellStyle name="Normal 2 15 5 9" xfId="23163"/>
    <cellStyle name="Normal 2 15 6" xfId="23164"/>
    <cellStyle name="Normal 2 15 6 10" xfId="23165"/>
    <cellStyle name="Normal 2 15 6 11" xfId="23166"/>
    <cellStyle name="Normal 2 15 6 12" xfId="23167"/>
    <cellStyle name="Normal 2 15 6 13" xfId="23168"/>
    <cellStyle name="Normal 2 15 6 2" xfId="23169"/>
    <cellStyle name="Normal 2 15 6 3" xfId="23170"/>
    <cellStyle name="Normal 2 15 6 4" xfId="23171"/>
    <cellStyle name="Normal 2 15 6 5" xfId="23172"/>
    <cellStyle name="Normal 2 15 6 6" xfId="23173"/>
    <cellStyle name="Normal 2 15 6 7" xfId="23174"/>
    <cellStyle name="Normal 2 15 6 8" xfId="23175"/>
    <cellStyle name="Normal 2 15 6 9" xfId="23176"/>
    <cellStyle name="Normal 2 15 7" xfId="23177"/>
    <cellStyle name="Normal 2 15 7 10" xfId="23178"/>
    <cellStyle name="Normal 2 15 7 11" xfId="23179"/>
    <cellStyle name="Normal 2 15 7 12" xfId="23180"/>
    <cellStyle name="Normal 2 15 7 13" xfId="23181"/>
    <cellStyle name="Normal 2 15 7 2" xfId="23182"/>
    <cellStyle name="Normal 2 15 7 3" xfId="23183"/>
    <cellStyle name="Normal 2 15 7 4" xfId="23184"/>
    <cellStyle name="Normal 2 15 7 5" xfId="23185"/>
    <cellStyle name="Normal 2 15 7 6" xfId="23186"/>
    <cellStyle name="Normal 2 15 7 7" xfId="23187"/>
    <cellStyle name="Normal 2 15 7 8" xfId="23188"/>
    <cellStyle name="Normal 2 15 7 9" xfId="23189"/>
    <cellStyle name="Normal 2 15 8" xfId="23190"/>
    <cellStyle name="Normal 2 15 8 10" xfId="23191"/>
    <cellStyle name="Normal 2 15 8 11" xfId="23192"/>
    <cellStyle name="Normal 2 15 8 12" xfId="23193"/>
    <cellStyle name="Normal 2 15 8 13" xfId="23194"/>
    <cellStyle name="Normal 2 15 8 2" xfId="23195"/>
    <cellStyle name="Normal 2 15 8 3" xfId="23196"/>
    <cellStyle name="Normal 2 15 8 4" xfId="23197"/>
    <cellStyle name="Normal 2 15 8 5" xfId="23198"/>
    <cellStyle name="Normal 2 15 8 6" xfId="23199"/>
    <cellStyle name="Normal 2 15 8 7" xfId="23200"/>
    <cellStyle name="Normal 2 15 8 8" xfId="23201"/>
    <cellStyle name="Normal 2 15 8 9" xfId="23202"/>
    <cellStyle name="Normal 2 15 9" xfId="23203"/>
    <cellStyle name="Normal 2 15 9 10" xfId="23204"/>
    <cellStyle name="Normal 2 15 9 11" xfId="23205"/>
    <cellStyle name="Normal 2 15 9 12" xfId="23206"/>
    <cellStyle name="Normal 2 15 9 13" xfId="23207"/>
    <cellStyle name="Normal 2 15 9 2" xfId="23208"/>
    <cellStyle name="Normal 2 15 9 3" xfId="23209"/>
    <cellStyle name="Normal 2 15 9 4" xfId="23210"/>
    <cellStyle name="Normal 2 15 9 5" xfId="23211"/>
    <cellStyle name="Normal 2 15 9 6" xfId="23212"/>
    <cellStyle name="Normal 2 15 9 7" xfId="23213"/>
    <cellStyle name="Normal 2 15 9 8" xfId="23214"/>
    <cellStyle name="Normal 2 15 9 9" xfId="23215"/>
    <cellStyle name="Normal 2 16" xfId="23216"/>
    <cellStyle name="Normal 2 16 10" xfId="23217"/>
    <cellStyle name="Normal 2 16 10 10" xfId="23218"/>
    <cellStyle name="Normal 2 16 10 11" xfId="23219"/>
    <cellStyle name="Normal 2 16 10 12" xfId="23220"/>
    <cellStyle name="Normal 2 16 10 13" xfId="23221"/>
    <cellStyle name="Normal 2 16 10 2" xfId="23222"/>
    <cellStyle name="Normal 2 16 10 3" xfId="23223"/>
    <cellStyle name="Normal 2 16 10 4" xfId="23224"/>
    <cellStyle name="Normal 2 16 10 5" xfId="23225"/>
    <cellStyle name="Normal 2 16 10 6" xfId="23226"/>
    <cellStyle name="Normal 2 16 10 7" xfId="23227"/>
    <cellStyle name="Normal 2 16 10 8" xfId="23228"/>
    <cellStyle name="Normal 2 16 10 9" xfId="23229"/>
    <cellStyle name="Normal 2 16 11" xfId="23230"/>
    <cellStyle name="Normal 2 16 11 10" xfId="23231"/>
    <cellStyle name="Normal 2 16 11 11" xfId="23232"/>
    <cellStyle name="Normal 2 16 11 12" xfId="23233"/>
    <cellStyle name="Normal 2 16 11 13" xfId="23234"/>
    <cellStyle name="Normal 2 16 11 2" xfId="23235"/>
    <cellStyle name="Normal 2 16 11 3" xfId="23236"/>
    <cellStyle name="Normal 2 16 11 4" xfId="23237"/>
    <cellStyle name="Normal 2 16 11 5" xfId="23238"/>
    <cellStyle name="Normal 2 16 11 6" xfId="23239"/>
    <cellStyle name="Normal 2 16 11 7" xfId="23240"/>
    <cellStyle name="Normal 2 16 11 8" xfId="23241"/>
    <cellStyle name="Normal 2 16 11 9" xfId="23242"/>
    <cellStyle name="Normal 2 16 12" xfId="23243"/>
    <cellStyle name="Normal 2 16 12 10" xfId="23244"/>
    <cellStyle name="Normal 2 16 12 11" xfId="23245"/>
    <cellStyle name="Normal 2 16 12 12" xfId="23246"/>
    <cellStyle name="Normal 2 16 12 13" xfId="23247"/>
    <cellStyle name="Normal 2 16 12 2" xfId="23248"/>
    <cellStyle name="Normal 2 16 12 3" xfId="23249"/>
    <cellStyle name="Normal 2 16 12 4" xfId="23250"/>
    <cellStyle name="Normal 2 16 12 5" xfId="23251"/>
    <cellStyle name="Normal 2 16 12 6" xfId="23252"/>
    <cellStyle name="Normal 2 16 12 7" xfId="23253"/>
    <cellStyle name="Normal 2 16 12 8" xfId="23254"/>
    <cellStyle name="Normal 2 16 12 9" xfId="23255"/>
    <cellStyle name="Normal 2 16 13" xfId="23256"/>
    <cellStyle name="Normal 2 16 13 10" xfId="23257"/>
    <cellStyle name="Normal 2 16 13 11" xfId="23258"/>
    <cellStyle name="Normal 2 16 13 12" xfId="23259"/>
    <cellStyle name="Normal 2 16 13 13" xfId="23260"/>
    <cellStyle name="Normal 2 16 13 2" xfId="23261"/>
    <cellStyle name="Normal 2 16 13 3" xfId="23262"/>
    <cellStyle name="Normal 2 16 13 4" xfId="23263"/>
    <cellStyle name="Normal 2 16 13 5" xfId="23264"/>
    <cellStyle name="Normal 2 16 13 6" xfId="23265"/>
    <cellStyle name="Normal 2 16 13 7" xfId="23266"/>
    <cellStyle name="Normal 2 16 13 8" xfId="23267"/>
    <cellStyle name="Normal 2 16 13 9" xfId="23268"/>
    <cellStyle name="Normal 2 16 14" xfId="23269"/>
    <cellStyle name="Normal 2 16 14 10" xfId="23270"/>
    <cellStyle name="Normal 2 16 14 11" xfId="23271"/>
    <cellStyle name="Normal 2 16 14 12" xfId="23272"/>
    <cellStyle name="Normal 2 16 14 13" xfId="23273"/>
    <cellStyle name="Normal 2 16 14 2" xfId="23274"/>
    <cellStyle name="Normal 2 16 14 3" xfId="23275"/>
    <cellStyle name="Normal 2 16 14 4" xfId="23276"/>
    <cellStyle name="Normal 2 16 14 5" xfId="23277"/>
    <cellStyle name="Normal 2 16 14 6" xfId="23278"/>
    <cellStyle name="Normal 2 16 14 7" xfId="23279"/>
    <cellStyle name="Normal 2 16 14 8" xfId="23280"/>
    <cellStyle name="Normal 2 16 14 9" xfId="23281"/>
    <cellStyle name="Normal 2 16 15" xfId="23282"/>
    <cellStyle name="Normal 2 16 15 10" xfId="23283"/>
    <cellStyle name="Normal 2 16 15 11" xfId="23284"/>
    <cellStyle name="Normal 2 16 15 12" xfId="23285"/>
    <cellStyle name="Normal 2 16 15 13" xfId="23286"/>
    <cellStyle name="Normal 2 16 15 2" xfId="23287"/>
    <cellStyle name="Normal 2 16 15 3" xfId="23288"/>
    <cellStyle name="Normal 2 16 15 4" xfId="23289"/>
    <cellStyle name="Normal 2 16 15 5" xfId="23290"/>
    <cellStyle name="Normal 2 16 15 6" xfId="23291"/>
    <cellStyle name="Normal 2 16 15 7" xfId="23292"/>
    <cellStyle name="Normal 2 16 15 8" xfId="23293"/>
    <cellStyle name="Normal 2 16 15 9" xfId="23294"/>
    <cellStyle name="Normal 2 16 16" xfId="23295"/>
    <cellStyle name="Normal 2 16 17" xfId="23296"/>
    <cellStyle name="Normal 2 16 18" xfId="23297"/>
    <cellStyle name="Normal 2 16 19" xfId="23298"/>
    <cellStyle name="Normal 2 16 2" xfId="23299"/>
    <cellStyle name="Normal 2 16 2 10" xfId="23300"/>
    <cellStyle name="Normal 2 16 2 11" xfId="23301"/>
    <cellStyle name="Normal 2 16 2 12" xfId="23302"/>
    <cellStyle name="Normal 2 16 2 13" xfId="23303"/>
    <cellStyle name="Normal 2 16 2 14" xfId="23304"/>
    <cellStyle name="Normal 2 16 2 15" xfId="23305"/>
    <cellStyle name="Normal 2 16 2 16" xfId="23306"/>
    <cellStyle name="Normal 2 16 2 17" xfId="23307"/>
    <cellStyle name="Normal 2 16 2 2" xfId="23308"/>
    <cellStyle name="Normal 2 16 2 2 2" xfId="23309"/>
    <cellStyle name="Normal 2 16 2 2 3" xfId="23310"/>
    <cellStyle name="Normal 2 16 2 3" xfId="23311"/>
    <cellStyle name="Normal 2 16 2 4" xfId="23312"/>
    <cellStyle name="Normal 2 16 2 5" xfId="23313"/>
    <cellStyle name="Normal 2 16 2 6" xfId="23314"/>
    <cellStyle name="Normal 2 16 2 7" xfId="23315"/>
    <cellStyle name="Normal 2 16 2 8" xfId="23316"/>
    <cellStyle name="Normal 2 16 2 9" xfId="23317"/>
    <cellStyle name="Normal 2 16 20" xfId="23318"/>
    <cellStyle name="Normal 2 16 21" xfId="23319"/>
    <cellStyle name="Normal 2 16 22" xfId="23320"/>
    <cellStyle name="Normal 2 16 23" xfId="23321"/>
    <cellStyle name="Normal 2 16 24" xfId="23322"/>
    <cellStyle name="Normal 2 16 25" xfId="23323"/>
    <cellStyle name="Normal 2 16 26" xfId="23324"/>
    <cellStyle name="Normal 2 16 27" xfId="23325"/>
    <cellStyle name="Normal 2 16 28" xfId="23326"/>
    <cellStyle name="Normal 2 16 29" xfId="23327"/>
    <cellStyle name="Normal 2 16 3" xfId="23328"/>
    <cellStyle name="Normal 2 16 3 10" xfId="23329"/>
    <cellStyle name="Normal 2 16 3 11" xfId="23330"/>
    <cellStyle name="Normal 2 16 3 12" xfId="23331"/>
    <cellStyle name="Normal 2 16 3 13" xfId="23332"/>
    <cellStyle name="Normal 2 16 3 2" xfId="23333"/>
    <cellStyle name="Normal 2 16 3 3" xfId="23334"/>
    <cellStyle name="Normal 2 16 3 4" xfId="23335"/>
    <cellStyle name="Normal 2 16 3 5" xfId="23336"/>
    <cellStyle name="Normal 2 16 3 6" xfId="23337"/>
    <cellStyle name="Normal 2 16 3 7" xfId="23338"/>
    <cellStyle name="Normal 2 16 3 8" xfId="23339"/>
    <cellStyle name="Normal 2 16 3 9" xfId="23340"/>
    <cellStyle name="Normal 2 16 30" xfId="23341"/>
    <cellStyle name="Normal 2 16 31" xfId="23342"/>
    <cellStyle name="Normal 2 16 32" xfId="23343"/>
    <cellStyle name="Normal 2 16 33" xfId="23344"/>
    <cellStyle name="Normal 2 16 34" xfId="23345"/>
    <cellStyle name="Normal 2 16 35" xfId="23346"/>
    <cellStyle name="Normal 2 16 36" xfId="23347"/>
    <cellStyle name="Normal 2 16 37" xfId="23348"/>
    <cellStyle name="Normal 2 16 38" xfId="23349"/>
    <cellStyle name="Normal 2 16 4" xfId="23350"/>
    <cellStyle name="Normal 2 16 4 10" xfId="23351"/>
    <cellStyle name="Normal 2 16 4 11" xfId="23352"/>
    <cellStyle name="Normal 2 16 4 12" xfId="23353"/>
    <cellStyle name="Normal 2 16 4 13" xfId="23354"/>
    <cellStyle name="Normal 2 16 4 2" xfId="23355"/>
    <cellStyle name="Normal 2 16 4 3" xfId="23356"/>
    <cellStyle name="Normal 2 16 4 4" xfId="23357"/>
    <cellStyle name="Normal 2 16 4 5" xfId="23358"/>
    <cellStyle name="Normal 2 16 4 6" xfId="23359"/>
    <cellStyle name="Normal 2 16 4 7" xfId="23360"/>
    <cellStyle name="Normal 2 16 4 8" xfId="23361"/>
    <cellStyle name="Normal 2 16 4 9" xfId="23362"/>
    <cellStyle name="Normal 2 16 5" xfId="23363"/>
    <cellStyle name="Normal 2 16 5 10" xfId="23364"/>
    <cellStyle name="Normal 2 16 5 11" xfId="23365"/>
    <cellStyle name="Normal 2 16 5 12" xfId="23366"/>
    <cellStyle name="Normal 2 16 5 13" xfId="23367"/>
    <cellStyle name="Normal 2 16 5 2" xfId="23368"/>
    <cellStyle name="Normal 2 16 5 3" xfId="23369"/>
    <cellStyle name="Normal 2 16 5 4" xfId="23370"/>
    <cellStyle name="Normal 2 16 5 5" xfId="23371"/>
    <cellStyle name="Normal 2 16 5 6" xfId="23372"/>
    <cellStyle name="Normal 2 16 5 7" xfId="23373"/>
    <cellStyle name="Normal 2 16 5 8" xfId="23374"/>
    <cellStyle name="Normal 2 16 5 9" xfId="23375"/>
    <cellStyle name="Normal 2 16 6" xfId="23376"/>
    <cellStyle name="Normal 2 16 6 10" xfId="23377"/>
    <cellStyle name="Normal 2 16 6 11" xfId="23378"/>
    <cellStyle name="Normal 2 16 6 12" xfId="23379"/>
    <cellStyle name="Normal 2 16 6 13" xfId="23380"/>
    <cellStyle name="Normal 2 16 6 2" xfId="23381"/>
    <cellStyle name="Normal 2 16 6 3" xfId="23382"/>
    <cellStyle name="Normal 2 16 6 4" xfId="23383"/>
    <cellStyle name="Normal 2 16 6 5" xfId="23384"/>
    <cellStyle name="Normal 2 16 6 6" xfId="23385"/>
    <cellStyle name="Normal 2 16 6 7" xfId="23386"/>
    <cellStyle name="Normal 2 16 6 8" xfId="23387"/>
    <cellStyle name="Normal 2 16 6 9" xfId="23388"/>
    <cellStyle name="Normal 2 16 7" xfId="23389"/>
    <cellStyle name="Normal 2 16 7 10" xfId="23390"/>
    <cellStyle name="Normal 2 16 7 11" xfId="23391"/>
    <cellStyle name="Normal 2 16 7 12" xfId="23392"/>
    <cellStyle name="Normal 2 16 7 13" xfId="23393"/>
    <cellStyle name="Normal 2 16 7 2" xfId="23394"/>
    <cellStyle name="Normal 2 16 7 3" xfId="23395"/>
    <cellStyle name="Normal 2 16 7 4" xfId="23396"/>
    <cellStyle name="Normal 2 16 7 5" xfId="23397"/>
    <cellStyle name="Normal 2 16 7 6" xfId="23398"/>
    <cellStyle name="Normal 2 16 7 7" xfId="23399"/>
    <cellStyle name="Normal 2 16 7 8" xfId="23400"/>
    <cellStyle name="Normal 2 16 7 9" xfId="23401"/>
    <cellStyle name="Normal 2 16 8" xfId="23402"/>
    <cellStyle name="Normal 2 16 8 10" xfId="23403"/>
    <cellStyle name="Normal 2 16 8 11" xfId="23404"/>
    <cellStyle name="Normal 2 16 8 12" xfId="23405"/>
    <cellStyle name="Normal 2 16 8 13" xfId="23406"/>
    <cellStyle name="Normal 2 16 8 2" xfId="23407"/>
    <cellStyle name="Normal 2 16 8 3" xfId="23408"/>
    <cellStyle name="Normal 2 16 8 4" xfId="23409"/>
    <cellStyle name="Normal 2 16 8 5" xfId="23410"/>
    <cellStyle name="Normal 2 16 8 6" xfId="23411"/>
    <cellStyle name="Normal 2 16 8 7" xfId="23412"/>
    <cellStyle name="Normal 2 16 8 8" xfId="23413"/>
    <cellStyle name="Normal 2 16 8 9" xfId="23414"/>
    <cellStyle name="Normal 2 16 9" xfId="23415"/>
    <cellStyle name="Normal 2 16 9 10" xfId="23416"/>
    <cellStyle name="Normal 2 16 9 11" xfId="23417"/>
    <cellStyle name="Normal 2 16 9 12" xfId="23418"/>
    <cellStyle name="Normal 2 16 9 13" xfId="23419"/>
    <cellStyle name="Normal 2 16 9 2" xfId="23420"/>
    <cellStyle name="Normal 2 16 9 3" xfId="23421"/>
    <cellStyle name="Normal 2 16 9 4" xfId="23422"/>
    <cellStyle name="Normal 2 16 9 5" xfId="23423"/>
    <cellStyle name="Normal 2 16 9 6" xfId="23424"/>
    <cellStyle name="Normal 2 16 9 7" xfId="23425"/>
    <cellStyle name="Normal 2 16 9 8" xfId="23426"/>
    <cellStyle name="Normal 2 16 9 9" xfId="23427"/>
    <cellStyle name="Normal 2 17" xfId="23428"/>
    <cellStyle name="Normal 2 17 10" xfId="23429"/>
    <cellStyle name="Normal 2 17 10 10" xfId="23430"/>
    <cellStyle name="Normal 2 17 10 11" xfId="23431"/>
    <cellStyle name="Normal 2 17 10 12" xfId="23432"/>
    <cellStyle name="Normal 2 17 10 13" xfId="23433"/>
    <cellStyle name="Normal 2 17 10 2" xfId="23434"/>
    <cellStyle name="Normal 2 17 10 3" xfId="23435"/>
    <cellStyle name="Normal 2 17 10 4" xfId="23436"/>
    <cellStyle name="Normal 2 17 10 5" xfId="23437"/>
    <cellStyle name="Normal 2 17 10 6" xfId="23438"/>
    <cellStyle name="Normal 2 17 10 7" xfId="23439"/>
    <cellStyle name="Normal 2 17 10 8" xfId="23440"/>
    <cellStyle name="Normal 2 17 10 9" xfId="23441"/>
    <cellStyle name="Normal 2 17 11" xfId="23442"/>
    <cellStyle name="Normal 2 17 11 10" xfId="23443"/>
    <cellStyle name="Normal 2 17 11 11" xfId="23444"/>
    <cellStyle name="Normal 2 17 11 12" xfId="23445"/>
    <cellStyle name="Normal 2 17 11 13" xfId="23446"/>
    <cellStyle name="Normal 2 17 11 2" xfId="23447"/>
    <cellStyle name="Normal 2 17 11 3" xfId="23448"/>
    <cellStyle name="Normal 2 17 11 4" xfId="23449"/>
    <cellStyle name="Normal 2 17 11 5" xfId="23450"/>
    <cellStyle name="Normal 2 17 11 6" xfId="23451"/>
    <cellStyle name="Normal 2 17 11 7" xfId="23452"/>
    <cellStyle name="Normal 2 17 11 8" xfId="23453"/>
    <cellStyle name="Normal 2 17 11 9" xfId="23454"/>
    <cellStyle name="Normal 2 17 12" xfId="23455"/>
    <cellStyle name="Normal 2 17 12 10" xfId="23456"/>
    <cellStyle name="Normal 2 17 12 11" xfId="23457"/>
    <cellStyle name="Normal 2 17 12 12" xfId="23458"/>
    <cellStyle name="Normal 2 17 12 13" xfId="23459"/>
    <cellStyle name="Normal 2 17 12 2" xfId="23460"/>
    <cellStyle name="Normal 2 17 12 3" xfId="23461"/>
    <cellStyle name="Normal 2 17 12 4" xfId="23462"/>
    <cellStyle name="Normal 2 17 12 5" xfId="23463"/>
    <cellStyle name="Normal 2 17 12 6" xfId="23464"/>
    <cellStyle name="Normal 2 17 12 7" xfId="23465"/>
    <cellStyle name="Normal 2 17 12 8" xfId="23466"/>
    <cellStyle name="Normal 2 17 12 9" xfId="23467"/>
    <cellStyle name="Normal 2 17 13" xfId="23468"/>
    <cellStyle name="Normal 2 17 13 10" xfId="23469"/>
    <cellStyle name="Normal 2 17 13 11" xfId="23470"/>
    <cellStyle name="Normal 2 17 13 12" xfId="23471"/>
    <cellStyle name="Normal 2 17 13 13" xfId="23472"/>
    <cellStyle name="Normal 2 17 13 2" xfId="23473"/>
    <cellStyle name="Normal 2 17 13 3" xfId="23474"/>
    <cellStyle name="Normal 2 17 13 4" xfId="23475"/>
    <cellStyle name="Normal 2 17 13 5" xfId="23476"/>
    <cellStyle name="Normal 2 17 13 6" xfId="23477"/>
    <cellStyle name="Normal 2 17 13 7" xfId="23478"/>
    <cellStyle name="Normal 2 17 13 8" xfId="23479"/>
    <cellStyle name="Normal 2 17 13 9" xfId="23480"/>
    <cellStyle name="Normal 2 17 14" xfId="23481"/>
    <cellStyle name="Normal 2 17 14 10" xfId="23482"/>
    <cellStyle name="Normal 2 17 14 11" xfId="23483"/>
    <cellStyle name="Normal 2 17 14 12" xfId="23484"/>
    <cellStyle name="Normal 2 17 14 13" xfId="23485"/>
    <cellStyle name="Normal 2 17 14 2" xfId="23486"/>
    <cellStyle name="Normal 2 17 14 3" xfId="23487"/>
    <cellStyle name="Normal 2 17 14 4" xfId="23488"/>
    <cellStyle name="Normal 2 17 14 5" xfId="23489"/>
    <cellStyle name="Normal 2 17 14 6" xfId="23490"/>
    <cellStyle name="Normal 2 17 14 7" xfId="23491"/>
    <cellStyle name="Normal 2 17 14 8" xfId="23492"/>
    <cellStyle name="Normal 2 17 14 9" xfId="23493"/>
    <cellStyle name="Normal 2 17 15" xfId="23494"/>
    <cellStyle name="Normal 2 17 15 10" xfId="23495"/>
    <cellStyle name="Normal 2 17 15 11" xfId="23496"/>
    <cellStyle name="Normal 2 17 15 12" xfId="23497"/>
    <cellStyle name="Normal 2 17 15 13" xfId="23498"/>
    <cellStyle name="Normal 2 17 15 2" xfId="23499"/>
    <cellStyle name="Normal 2 17 15 3" xfId="23500"/>
    <cellStyle name="Normal 2 17 15 4" xfId="23501"/>
    <cellStyle name="Normal 2 17 15 5" xfId="23502"/>
    <cellStyle name="Normal 2 17 15 6" xfId="23503"/>
    <cellStyle name="Normal 2 17 15 7" xfId="23504"/>
    <cellStyle name="Normal 2 17 15 8" xfId="23505"/>
    <cellStyle name="Normal 2 17 15 9" xfId="23506"/>
    <cellStyle name="Normal 2 17 16" xfId="23507"/>
    <cellStyle name="Normal 2 17 17" xfId="23508"/>
    <cellStyle name="Normal 2 17 18" xfId="23509"/>
    <cellStyle name="Normal 2 17 19" xfId="23510"/>
    <cellStyle name="Normal 2 17 2" xfId="23511"/>
    <cellStyle name="Normal 2 17 2 10" xfId="23512"/>
    <cellStyle name="Normal 2 17 2 11" xfId="23513"/>
    <cellStyle name="Normal 2 17 2 12" xfId="23514"/>
    <cellStyle name="Normal 2 17 2 13" xfId="23515"/>
    <cellStyle name="Normal 2 17 2 14" xfId="23516"/>
    <cellStyle name="Normal 2 17 2 15" xfId="23517"/>
    <cellStyle name="Normal 2 17 2 16" xfId="23518"/>
    <cellStyle name="Normal 2 17 2 17" xfId="23519"/>
    <cellStyle name="Normal 2 17 2 2" xfId="23520"/>
    <cellStyle name="Normal 2 17 2 2 2" xfId="23521"/>
    <cellStyle name="Normal 2 17 2 2 3" xfId="23522"/>
    <cellStyle name="Normal 2 17 2 3" xfId="23523"/>
    <cellStyle name="Normal 2 17 2 4" xfId="23524"/>
    <cellStyle name="Normal 2 17 2 5" xfId="23525"/>
    <cellStyle name="Normal 2 17 2 6" xfId="23526"/>
    <cellStyle name="Normal 2 17 2 7" xfId="23527"/>
    <cellStyle name="Normal 2 17 2 8" xfId="23528"/>
    <cellStyle name="Normal 2 17 2 9" xfId="23529"/>
    <cellStyle name="Normal 2 17 20" xfId="23530"/>
    <cellStyle name="Normal 2 17 21" xfId="23531"/>
    <cellStyle name="Normal 2 17 22" xfId="23532"/>
    <cellStyle name="Normal 2 17 23" xfId="23533"/>
    <cellStyle name="Normal 2 17 24" xfId="23534"/>
    <cellStyle name="Normal 2 17 25" xfId="23535"/>
    <cellStyle name="Normal 2 17 26" xfId="23536"/>
    <cellStyle name="Normal 2 17 27" xfId="23537"/>
    <cellStyle name="Normal 2 17 28" xfId="23538"/>
    <cellStyle name="Normal 2 17 29" xfId="23539"/>
    <cellStyle name="Normal 2 17 3" xfId="23540"/>
    <cellStyle name="Normal 2 17 3 10" xfId="23541"/>
    <cellStyle name="Normal 2 17 3 11" xfId="23542"/>
    <cellStyle name="Normal 2 17 3 12" xfId="23543"/>
    <cellStyle name="Normal 2 17 3 13" xfId="23544"/>
    <cellStyle name="Normal 2 17 3 2" xfId="23545"/>
    <cellStyle name="Normal 2 17 3 3" xfId="23546"/>
    <cellStyle name="Normal 2 17 3 4" xfId="23547"/>
    <cellStyle name="Normal 2 17 3 5" xfId="23548"/>
    <cellStyle name="Normal 2 17 3 6" xfId="23549"/>
    <cellStyle name="Normal 2 17 3 7" xfId="23550"/>
    <cellStyle name="Normal 2 17 3 8" xfId="23551"/>
    <cellStyle name="Normal 2 17 3 9" xfId="23552"/>
    <cellStyle name="Normal 2 17 30" xfId="23553"/>
    <cellStyle name="Normal 2 17 31" xfId="23554"/>
    <cellStyle name="Normal 2 17 32" xfId="23555"/>
    <cellStyle name="Normal 2 17 33" xfId="23556"/>
    <cellStyle name="Normal 2 17 34" xfId="23557"/>
    <cellStyle name="Normal 2 17 35" xfId="23558"/>
    <cellStyle name="Normal 2 17 36" xfId="23559"/>
    <cellStyle name="Normal 2 17 37" xfId="23560"/>
    <cellStyle name="Normal 2 17 38" xfId="23561"/>
    <cellStyle name="Normal 2 17 4" xfId="23562"/>
    <cellStyle name="Normal 2 17 4 10" xfId="23563"/>
    <cellStyle name="Normal 2 17 4 11" xfId="23564"/>
    <cellStyle name="Normal 2 17 4 12" xfId="23565"/>
    <cellStyle name="Normal 2 17 4 13" xfId="23566"/>
    <cellStyle name="Normal 2 17 4 2" xfId="23567"/>
    <cellStyle name="Normal 2 17 4 3" xfId="23568"/>
    <cellStyle name="Normal 2 17 4 4" xfId="23569"/>
    <cellStyle name="Normal 2 17 4 5" xfId="23570"/>
    <cellStyle name="Normal 2 17 4 6" xfId="23571"/>
    <cellStyle name="Normal 2 17 4 7" xfId="23572"/>
    <cellStyle name="Normal 2 17 4 8" xfId="23573"/>
    <cellStyle name="Normal 2 17 4 9" xfId="23574"/>
    <cellStyle name="Normal 2 17 5" xfId="23575"/>
    <cellStyle name="Normal 2 17 5 10" xfId="23576"/>
    <cellStyle name="Normal 2 17 5 11" xfId="23577"/>
    <cellStyle name="Normal 2 17 5 12" xfId="23578"/>
    <cellStyle name="Normal 2 17 5 13" xfId="23579"/>
    <cellStyle name="Normal 2 17 5 2" xfId="23580"/>
    <cellStyle name="Normal 2 17 5 3" xfId="23581"/>
    <cellStyle name="Normal 2 17 5 4" xfId="23582"/>
    <cellStyle name="Normal 2 17 5 5" xfId="23583"/>
    <cellStyle name="Normal 2 17 5 6" xfId="23584"/>
    <cellStyle name="Normal 2 17 5 7" xfId="23585"/>
    <cellStyle name="Normal 2 17 5 8" xfId="23586"/>
    <cellStyle name="Normal 2 17 5 9" xfId="23587"/>
    <cellStyle name="Normal 2 17 6" xfId="23588"/>
    <cellStyle name="Normal 2 17 6 10" xfId="23589"/>
    <cellStyle name="Normal 2 17 6 11" xfId="23590"/>
    <cellStyle name="Normal 2 17 6 12" xfId="23591"/>
    <cellStyle name="Normal 2 17 6 13" xfId="23592"/>
    <cellStyle name="Normal 2 17 6 2" xfId="23593"/>
    <cellStyle name="Normal 2 17 6 3" xfId="23594"/>
    <cellStyle name="Normal 2 17 6 4" xfId="23595"/>
    <cellStyle name="Normal 2 17 6 5" xfId="23596"/>
    <cellStyle name="Normal 2 17 6 6" xfId="23597"/>
    <cellStyle name="Normal 2 17 6 7" xfId="23598"/>
    <cellStyle name="Normal 2 17 6 8" xfId="23599"/>
    <cellStyle name="Normal 2 17 6 9" xfId="23600"/>
    <cellStyle name="Normal 2 17 7" xfId="23601"/>
    <cellStyle name="Normal 2 17 7 10" xfId="23602"/>
    <cellStyle name="Normal 2 17 7 11" xfId="23603"/>
    <cellStyle name="Normal 2 17 7 12" xfId="23604"/>
    <cellStyle name="Normal 2 17 7 13" xfId="23605"/>
    <cellStyle name="Normal 2 17 7 2" xfId="23606"/>
    <cellStyle name="Normal 2 17 7 3" xfId="23607"/>
    <cellStyle name="Normal 2 17 7 4" xfId="23608"/>
    <cellStyle name="Normal 2 17 7 5" xfId="23609"/>
    <cellStyle name="Normal 2 17 7 6" xfId="23610"/>
    <cellStyle name="Normal 2 17 7 7" xfId="23611"/>
    <cellStyle name="Normal 2 17 7 8" xfId="23612"/>
    <cellStyle name="Normal 2 17 7 9" xfId="23613"/>
    <cellStyle name="Normal 2 17 8" xfId="23614"/>
    <cellStyle name="Normal 2 17 8 10" xfId="23615"/>
    <cellStyle name="Normal 2 17 8 11" xfId="23616"/>
    <cellStyle name="Normal 2 17 8 12" xfId="23617"/>
    <cellStyle name="Normal 2 17 8 13" xfId="23618"/>
    <cellStyle name="Normal 2 17 8 2" xfId="23619"/>
    <cellStyle name="Normal 2 17 8 3" xfId="23620"/>
    <cellStyle name="Normal 2 17 8 4" xfId="23621"/>
    <cellStyle name="Normal 2 17 8 5" xfId="23622"/>
    <cellStyle name="Normal 2 17 8 6" xfId="23623"/>
    <cellStyle name="Normal 2 17 8 7" xfId="23624"/>
    <cellStyle name="Normal 2 17 8 8" xfId="23625"/>
    <cellStyle name="Normal 2 17 8 9" xfId="23626"/>
    <cellStyle name="Normal 2 17 9" xfId="23627"/>
    <cellStyle name="Normal 2 17 9 10" xfId="23628"/>
    <cellStyle name="Normal 2 17 9 11" xfId="23629"/>
    <cellStyle name="Normal 2 17 9 12" xfId="23630"/>
    <cellStyle name="Normal 2 17 9 13" xfId="23631"/>
    <cellStyle name="Normal 2 17 9 2" xfId="23632"/>
    <cellStyle name="Normal 2 17 9 3" xfId="23633"/>
    <cellStyle name="Normal 2 17 9 4" xfId="23634"/>
    <cellStyle name="Normal 2 17 9 5" xfId="23635"/>
    <cellStyle name="Normal 2 17 9 6" xfId="23636"/>
    <cellStyle name="Normal 2 17 9 7" xfId="23637"/>
    <cellStyle name="Normal 2 17 9 8" xfId="23638"/>
    <cellStyle name="Normal 2 17 9 9" xfId="23639"/>
    <cellStyle name="Normal 2 18" xfId="23640"/>
    <cellStyle name="Normal 2 18 10" xfId="23641"/>
    <cellStyle name="Normal 2 18 11" xfId="23642"/>
    <cellStyle name="Normal 2 18 12" xfId="23643"/>
    <cellStyle name="Normal 2 18 13" xfId="23644"/>
    <cellStyle name="Normal 2 18 13 10" xfId="23645"/>
    <cellStyle name="Normal 2 18 13 11" xfId="23646"/>
    <cellStyle name="Normal 2 18 13 12" xfId="23647"/>
    <cellStyle name="Normal 2 18 13 13" xfId="23648"/>
    <cellStyle name="Normal 2 18 13 2" xfId="23649"/>
    <cellStyle name="Normal 2 18 13 3" xfId="23650"/>
    <cellStyle name="Normal 2 18 13 4" xfId="23651"/>
    <cellStyle name="Normal 2 18 13 5" xfId="23652"/>
    <cellStyle name="Normal 2 18 13 6" xfId="23653"/>
    <cellStyle name="Normal 2 18 13 7" xfId="23654"/>
    <cellStyle name="Normal 2 18 13 8" xfId="23655"/>
    <cellStyle name="Normal 2 18 13 9" xfId="23656"/>
    <cellStyle name="Normal 2 18 14" xfId="23657"/>
    <cellStyle name="Normal 2 18 14 10" xfId="23658"/>
    <cellStyle name="Normal 2 18 14 11" xfId="23659"/>
    <cellStyle name="Normal 2 18 14 12" xfId="23660"/>
    <cellStyle name="Normal 2 18 14 13" xfId="23661"/>
    <cellStyle name="Normal 2 18 14 2" xfId="23662"/>
    <cellStyle name="Normal 2 18 14 3" xfId="23663"/>
    <cellStyle name="Normal 2 18 14 4" xfId="23664"/>
    <cellStyle name="Normal 2 18 14 5" xfId="23665"/>
    <cellStyle name="Normal 2 18 14 6" xfId="23666"/>
    <cellStyle name="Normal 2 18 14 7" xfId="23667"/>
    <cellStyle name="Normal 2 18 14 8" xfId="23668"/>
    <cellStyle name="Normal 2 18 14 9" xfId="23669"/>
    <cellStyle name="Normal 2 18 15" xfId="23670"/>
    <cellStyle name="Normal 2 18 15 2" xfId="23671"/>
    <cellStyle name="Normal 2 18 15 3" xfId="23672"/>
    <cellStyle name="Normal 2 18 15 4" xfId="23673"/>
    <cellStyle name="Normal 2 18 15 5" xfId="23674"/>
    <cellStyle name="Normal 2 18 16" xfId="23675"/>
    <cellStyle name="Normal 2 18 17" xfId="23676"/>
    <cellStyle name="Normal 2 18 18" xfId="23677"/>
    <cellStyle name="Normal 2 18 19" xfId="23678"/>
    <cellStyle name="Normal 2 18 2" xfId="23679"/>
    <cellStyle name="Normal 2 18 2 10" xfId="23680"/>
    <cellStyle name="Normal 2 18 2 11" xfId="23681"/>
    <cellStyle name="Normal 2 18 2 12" xfId="23682"/>
    <cellStyle name="Normal 2 18 2 13" xfId="23683"/>
    <cellStyle name="Normal 2 18 2 2" xfId="23684"/>
    <cellStyle name="Normal 2 18 2 3" xfId="23685"/>
    <cellStyle name="Normal 2 18 2 4" xfId="23686"/>
    <cellStyle name="Normal 2 18 2 5" xfId="23687"/>
    <cellStyle name="Normal 2 18 2 6" xfId="23688"/>
    <cellStyle name="Normal 2 18 2 7" xfId="23689"/>
    <cellStyle name="Normal 2 18 2 8" xfId="23690"/>
    <cellStyle name="Normal 2 18 2 9" xfId="23691"/>
    <cellStyle name="Normal 2 18 20" xfId="23692"/>
    <cellStyle name="Normal 2 18 21" xfId="23693"/>
    <cellStyle name="Normal 2 18 22" xfId="23694"/>
    <cellStyle name="Normal 2 18 23" xfId="23695"/>
    <cellStyle name="Normal 2 18 24" xfId="23696"/>
    <cellStyle name="Normal 2 18 25" xfId="23697"/>
    <cellStyle name="Normal 2 18 26" xfId="23698"/>
    <cellStyle name="Normal 2 18 27" xfId="23699"/>
    <cellStyle name="Normal 2 18 28" xfId="23700"/>
    <cellStyle name="Normal 2 18 29" xfId="23701"/>
    <cellStyle name="Normal 2 18 3" xfId="23702"/>
    <cellStyle name="Normal 2 18 3 10" xfId="23703"/>
    <cellStyle name="Normal 2 18 3 11" xfId="23704"/>
    <cellStyle name="Normal 2 18 3 12" xfId="23705"/>
    <cellStyle name="Normal 2 18 3 13" xfId="23706"/>
    <cellStyle name="Normal 2 18 3 2" xfId="23707"/>
    <cellStyle name="Normal 2 18 3 3" xfId="23708"/>
    <cellStyle name="Normal 2 18 3 4" xfId="23709"/>
    <cellStyle name="Normal 2 18 3 5" xfId="23710"/>
    <cellStyle name="Normal 2 18 3 6" xfId="23711"/>
    <cellStyle name="Normal 2 18 3 7" xfId="23712"/>
    <cellStyle name="Normal 2 18 3 8" xfId="23713"/>
    <cellStyle name="Normal 2 18 3 9" xfId="23714"/>
    <cellStyle name="Normal 2 18 30" xfId="23715"/>
    <cellStyle name="Normal 2 18 31" xfId="23716"/>
    <cellStyle name="Normal 2 18 32" xfId="23717"/>
    <cellStyle name="Normal 2 18 33" xfId="23718"/>
    <cellStyle name="Normal 2 18 34" xfId="23719"/>
    <cellStyle name="Normal 2 18 35" xfId="23720"/>
    <cellStyle name="Normal 2 18 36" xfId="23721"/>
    <cellStyle name="Normal 2 18 37" xfId="23722"/>
    <cellStyle name="Normal 2 18 38" xfId="23723"/>
    <cellStyle name="Normal 2 18 4" xfId="23724"/>
    <cellStyle name="Normal 2 18 4 10" xfId="23725"/>
    <cellStyle name="Normal 2 18 4 11" xfId="23726"/>
    <cellStyle name="Normal 2 18 4 12" xfId="23727"/>
    <cellStyle name="Normal 2 18 4 13" xfId="23728"/>
    <cellStyle name="Normal 2 18 4 2" xfId="23729"/>
    <cellStyle name="Normal 2 18 4 3" xfId="23730"/>
    <cellStyle name="Normal 2 18 4 4" xfId="23731"/>
    <cellStyle name="Normal 2 18 4 5" xfId="23732"/>
    <cellStyle name="Normal 2 18 4 6" xfId="23733"/>
    <cellStyle name="Normal 2 18 4 7" xfId="23734"/>
    <cellStyle name="Normal 2 18 4 8" xfId="23735"/>
    <cellStyle name="Normal 2 18 4 9" xfId="23736"/>
    <cellStyle name="Normal 2 18 5" xfId="23737"/>
    <cellStyle name="Normal 2 18 6" xfId="23738"/>
    <cellStyle name="Normal 2 18 7" xfId="23739"/>
    <cellStyle name="Normal 2 18 8" xfId="23740"/>
    <cellStyle name="Normal 2 18 9" xfId="23741"/>
    <cellStyle name="Normal 2 19" xfId="23742"/>
    <cellStyle name="Normal 2 19 10" xfId="23743"/>
    <cellStyle name="Normal 2 19 10 2" xfId="23744"/>
    <cellStyle name="Normal 2 19 10 2 2" xfId="23745"/>
    <cellStyle name="Normal 2 19 10 3" xfId="23746"/>
    <cellStyle name="Normal 2 19 10 4" xfId="23747"/>
    <cellStyle name="Normal 2 19 10 5" xfId="23748"/>
    <cellStyle name="Normal 2 19 10 6" xfId="23749"/>
    <cellStyle name="Normal 2 19 10 7" xfId="23750"/>
    <cellStyle name="Normal 2 19 10 8" xfId="23751"/>
    <cellStyle name="Normal 2 19 10 9" xfId="23752"/>
    <cellStyle name="Normal 2 19 11" xfId="23753"/>
    <cellStyle name="Normal 2 19 11 2" xfId="23754"/>
    <cellStyle name="Normal 2 19 11 2 2" xfId="23755"/>
    <cellStyle name="Normal 2 19 11 3" xfId="23756"/>
    <cellStyle name="Normal 2 19 11 4" xfId="23757"/>
    <cellStyle name="Normal 2 19 11 5" xfId="23758"/>
    <cellStyle name="Normal 2 19 11 6" xfId="23759"/>
    <cellStyle name="Normal 2 19 11 7" xfId="23760"/>
    <cellStyle name="Normal 2 19 11 8" xfId="23761"/>
    <cellStyle name="Normal 2 19 11 9" xfId="23762"/>
    <cellStyle name="Normal 2 19 12" xfId="23763"/>
    <cellStyle name="Normal 2 19 12 2" xfId="23764"/>
    <cellStyle name="Normal 2 19 12 2 2" xfId="23765"/>
    <cellStyle name="Normal 2 19 12 3" xfId="23766"/>
    <cellStyle name="Normal 2 19 12 4" xfId="23767"/>
    <cellStyle name="Normal 2 19 12 5" xfId="23768"/>
    <cellStyle name="Normal 2 19 12 6" xfId="23769"/>
    <cellStyle name="Normal 2 19 12 7" xfId="23770"/>
    <cellStyle name="Normal 2 19 12 8" xfId="23771"/>
    <cellStyle name="Normal 2 19 12 9" xfId="23772"/>
    <cellStyle name="Normal 2 19 13" xfId="23773"/>
    <cellStyle name="Normal 2 19 13 2" xfId="23774"/>
    <cellStyle name="Normal 2 19 13 2 2" xfId="23775"/>
    <cellStyle name="Normal 2 19 13 3" xfId="23776"/>
    <cellStyle name="Normal 2 19 13 4" xfId="23777"/>
    <cellStyle name="Normal 2 19 13 5" xfId="23778"/>
    <cellStyle name="Normal 2 19 13 6" xfId="23779"/>
    <cellStyle name="Normal 2 19 13 7" xfId="23780"/>
    <cellStyle name="Normal 2 19 13 8" xfId="23781"/>
    <cellStyle name="Normal 2 19 13 9" xfId="23782"/>
    <cellStyle name="Normal 2 19 14" xfId="23783"/>
    <cellStyle name="Normal 2 19 14 2" xfId="23784"/>
    <cellStyle name="Normal 2 19 14 2 2" xfId="23785"/>
    <cellStyle name="Normal 2 19 14 3" xfId="23786"/>
    <cellStyle name="Normal 2 19 14 4" xfId="23787"/>
    <cellStyle name="Normal 2 19 14 5" xfId="23788"/>
    <cellStyle name="Normal 2 19 14 6" xfId="23789"/>
    <cellStyle name="Normal 2 19 14 7" xfId="23790"/>
    <cellStyle name="Normal 2 19 14 8" xfId="23791"/>
    <cellStyle name="Normal 2 19 14 9" xfId="23792"/>
    <cellStyle name="Normal 2 19 15" xfId="23793"/>
    <cellStyle name="Normal 2 19 16" xfId="23794"/>
    <cellStyle name="Normal 2 19 17" xfId="23795"/>
    <cellStyle name="Normal 2 19 18" xfId="23796"/>
    <cellStyle name="Normal 2 19 19" xfId="23797"/>
    <cellStyle name="Normal 2 19 2" xfId="23798"/>
    <cellStyle name="Normal 2 19 2 10" xfId="23799"/>
    <cellStyle name="Normal 2 19 2 11" xfId="23800"/>
    <cellStyle name="Normal 2 19 2 12" xfId="23801"/>
    <cellStyle name="Normal 2 19 2 13" xfId="23802"/>
    <cellStyle name="Normal 2 19 2 2" xfId="23803"/>
    <cellStyle name="Normal 2 19 2 3" xfId="23804"/>
    <cellStyle name="Normal 2 19 2 4" xfId="23805"/>
    <cellStyle name="Normal 2 19 2 5" xfId="23806"/>
    <cellStyle name="Normal 2 19 2 6" xfId="23807"/>
    <cellStyle name="Normal 2 19 2 7" xfId="23808"/>
    <cellStyle name="Normal 2 19 2 8" xfId="23809"/>
    <cellStyle name="Normal 2 19 2 9" xfId="23810"/>
    <cellStyle name="Normal 2 19 20" xfId="23811"/>
    <cellStyle name="Normal 2 19 21" xfId="23812"/>
    <cellStyle name="Normal 2 19 22" xfId="23813"/>
    <cellStyle name="Normal 2 19 23" xfId="23814"/>
    <cellStyle name="Normal 2 19 24" xfId="23815"/>
    <cellStyle name="Normal 2 19 25" xfId="23816"/>
    <cellStyle name="Normal 2 19 26" xfId="23817"/>
    <cellStyle name="Normal 2 19 27" xfId="23818"/>
    <cellStyle name="Normal 2 19 28" xfId="23819"/>
    <cellStyle name="Normal 2 19 29" xfId="23820"/>
    <cellStyle name="Normal 2 19 3" xfId="23821"/>
    <cellStyle name="Normal 2 19 3 10" xfId="23822"/>
    <cellStyle name="Normal 2 19 3 11" xfId="23823"/>
    <cellStyle name="Normal 2 19 3 12" xfId="23824"/>
    <cellStyle name="Normal 2 19 3 13" xfId="23825"/>
    <cellStyle name="Normal 2 19 3 2" xfId="23826"/>
    <cellStyle name="Normal 2 19 3 3" xfId="23827"/>
    <cellStyle name="Normal 2 19 3 4" xfId="23828"/>
    <cellStyle name="Normal 2 19 3 5" xfId="23829"/>
    <cellStyle name="Normal 2 19 3 6" xfId="23830"/>
    <cellStyle name="Normal 2 19 3 7" xfId="23831"/>
    <cellStyle name="Normal 2 19 3 8" xfId="23832"/>
    <cellStyle name="Normal 2 19 3 9" xfId="23833"/>
    <cellStyle name="Normal 2 19 30" xfId="23834"/>
    <cellStyle name="Normal 2 19 4" xfId="23835"/>
    <cellStyle name="Normal 2 19 4 10" xfId="23836"/>
    <cellStyle name="Normal 2 19 4 11" xfId="23837"/>
    <cellStyle name="Normal 2 19 4 12" xfId="23838"/>
    <cellStyle name="Normal 2 19 4 13" xfId="23839"/>
    <cellStyle name="Normal 2 19 4 2" xfId="23840"/>
    <cellStyle name="Normal 2 19 4 3" xfId="23841"/>
    <cellStyle name="Normal 2 19 4 4" xfId="23842"/>
    <cellStyle name="Normal 2 19 4 5" xfId="23843"/>
    <cellStyle name="Normal 2 19 4 6" xfId="23844"/>
    <cellStyle name="Normal 2 19 4 7" xfId="23845"/>
    <cellStyle name="Normal 2 19 4 8" xfId="23846"/>
    <cellStyle name="Normal 2 19 4 9" xfId="23847"/>
    <cellStyle name="Normal 2 19 5" xfId="23848"/>
    <cellStyle name="Normal 2 19 5 10" xfId="23849"/>
    <cellStyle name="Normal 2 19 5 11" xfId="23850"/>
    <cellStyle name="Normal 2 19 5 12" xfId="23851"/>
    <cellStyle name="Normal 2 19 5 13" xfId="23852"/>
    <cellStyle name="Normal 2 19 5 2" xfId="23853"/>
    <cellStyle name="Normal 2 19 5 3" xfId="23854"/>
    <cellStyle name="Normal 2 19 5 4" xfId="23855"/>
    <cellStyle name="Normal 2 19 5 5" xfId="23856"/>
    <cellStyle name="Normal 2 19 5 6" xfId="23857"/>
    <cellStyle name="Normal 2 19 5 7" xfId="23858"/>
    <cellStyle name="Normal 2 19 5 8" xfId="23859"/>
    <cellStyle name="Normal 2 19 5 9" xfId="23860"/>
    <cellStyle name="Normal 2 19 6" xfId="23861"/>
    <cellStyle name="Normal 2 19 6 10" xfId="23862"/>
    <cellStyle name="Normal 2 19 6 11" xfId="23863"/>
    <cellStyle name="Normal 2 19 6 12" xfId="23864"/>
    <cellStyle name="Normal 2 19 6 13" xfId="23865"/>
    <cellStyle name="Normal 2 19 6 2" xfId="23866"/>
    <cellStyle name="Normal 2 19 6 3" xfId="23867"/>
    <cellStyle name="Normal 2 19 6 4" xfId="23868"/>
    <cellStyle name="Normal 2 19 6 5" xfId="23869"/>
    <cellStyle name="Normal 2 19 6 6" xfId="23870"/>
    <cellStyle name="Normal 2 19 6 7" xfId="23871"/>
    <cellStyle name="Normal 2 19 6 8" xfId="23872"/>
    <cellStyle name="Normal 2 19 6 9" xfId="23873"/>
    <cellStyle name="Normal 2 19 7" xfId="23874"/>
    <cellStyle name="Normal 2 19 7 10" xfId="23875"/>
    <cellStyle name="Normal 2 19 7 11" xfId="23876"/>
    <cellStyle name="Normal 2 19 7 12" xfId="23877"/>
    <cellStyle name="Normal 2 19 7 13" xfId="23878"/>
    <cellStyle name="Normal 2 19 7 2" xfId="23879"/>
    <cellStyle name="Normal 2 19 7 3" xfId="23880"/>
    <cellStyle name="Normal 2 19 7 4" xfId="23881"/>
    <cellStyle name="Normal 2 19 7 5" xfId="23882"/>
    <cellStyle name="Normal 2 19 7 6" xfId="23883"/>
    <cellStyle name="Normal 2 19 7 7" xfId="23884"/>
    <cellStyle name="Normal 2 19 7 8" xfId="23885"/>
    <cellStyle name="Normal 2 19 7 9" xfId="23886"/>
    <cellStyle name="Normal 2 19 8" xfId="23887"/>
    <cellStyle name="Normal 2 19 8 2" xfId="23888"/>
    <cellStyle name="Normal 2 19 8 2 2" xfId="23889"/>
    <cellStyle name="Normal 2 19 8 3" xfId="23890"/>
    <cellStyle name="Normal 2 19 8 4" xfId="23891"/>
    <cellStyle name="Normal 2 19 8 5" xfId="23892"/>
    <cellStyle name="Normal 2 19 8 6" xfId="23893"/>
    <cellStyle name="Normal 2 19 8 7" xfId="23894"/>
    <cellStyle name="Normal 2 19 8 8" xfId="23895"/>
    <cellStyle name="Normal 2 19 8 9" xfId="23896"/>
    <cellStyle name="Normal 2 19 9" xfId="23897"/>
    <cellStyle name="Normal 2 19 9 2" xfId="23898"/>
    <cellStyle name="Normal 2 19 9 2 2" xfId="23899"/>
    <cellStyle name="Normal 2 19 9 3" xfId="23900"/>
    <cellStyle name="Normal 2 19 9 4" xfId="23901"/>
    <cellStyle name="Normal 2 19 9 5" xfId="23902"/>
    <cellStyle name="Normal 2 19 9 6" xfId="23903"/>
    <cellStyle name="Normal 2 19 9 7" xfId="23904"/>
    <cellStyle name="Normal 2 19 9 8" xfId="23905"/>
    <cellStyle name="Normal 2 19 9 9" xfId="23906"/>
    <cellStyle name="Normal 2 2" xfId="23907"/>
    <cellStyle name="Normal 2 2 10" xfId="23908"/>
    <cellStyle name="Normal 2 2 10 2" xfId="23909"/>
    <cellStyle name="Normal 2 2 10 3" xfId="23910"/>
    <cellStyle name="Normal 2 2 10 4" xfId="23911"/>
    <cellStyle name="Normal 2 2 10 5" xfId="23912"/>
    <cellStyle name="Normal 2 2 10 6" xfId="23913"/>
    <cellStyle name="Normal 2 2 11" xfId="23914"/>
    <cellStyle name="Normal 2 2 11 2" xfId="23915"/>
    <cellStyle name="Normal 2 2 11 2 2" xfId="23916"/>
    <cellStyle name="Normal 2 2 11 3" xfId="23917"/>
    <cellStyle name="Normal 2 2 11 4" xfId="23918"/>
    <cellStyle name="Normal 2 2 11 5" xfId="23919"/>
    <cellStyle name="Normal 2 2 11 6" xfId="23920"/>
    <cellStyle name="Normal 2 2 11 7" xfId="23921"/>
    <cellStyle name="Normal 2 2 11 8" xfId="23922"/>
    <cellStyle name="Normal 2 2 11 9" xfId="23923"/>
    <cellStyle name="Normal 2 2 12" xfId="23924"/>
    <cellStyle name="Normal 2 2 12 2" xfId="23925"/>
    <cellStyle name="Normal 2 2 12 2 2" xfId="23926"/>
    <cellStyle name="Normal 2 2 12 3" xfId="23927"/>
    <cellStyle name="Normal 2 2 12 4" xfId="23928"/>
    <cellStyle name="Normal 2 2 12 5" xfId="23929"/>
    <cellStyle name="Normal 2 2 12 6" xfId="23930"/>
    <cellStyle name="Normal 2 2 12 7" xfId="23931"/>
    <cellStyle name="Normal 2 2 12 8" xfId="23932"/>
    <cellStyle name="Normal 2 2 12 9" xfId="23933"/>
    <cellStyle name="Normal 2 2 13" xfId="23934"/>
    <cellStyle name="Normal 2 2 13 2" xfId="23935"/>
    <cellStyle name="Normal 2 2 13 2 2" xfId="23936"/>
    <cellStyle name="Normal 2 2 13 3" xfId="23937"/>
    <cellStyle name="Normal 2 2 13 4" xfId="23938"/>
    <cellStyle name="Normal 2 2 13 5" xfId="23939"/>
    <cellStyle name="Normal 2 2 13 6" xfId="23940"/>
    <cellStyle name="Normal 2 2 14" xfId="23941"/>
    <cellStyle name="Normal 2 2 14 2" xfId="23942"/>
    <cellStyle name="Normal 2 2 14 3" xfId="23943"/>
    <cellStyle name="Normal 2 2 14 4" xfId="23944"/>
    <cellStyle name="Normal 2 2 14 5" xfId="23945"/>
    <cellStyle name="Normal 2 2 15" xfId="23946"/>
    <cellStyle name="Normal 2 2 15 2" xfId="23947"/>
    <cellStyle name="Normal 2 2 16" xfId="23948"/>
    <cellStyle name="Normal 2 2 16 2" xfId="23949"/>
    <cellStyle name="Normal 2 2 16 2 2" xfId="23950"/>
    <cellStyle name="Normal 2 2 16 3" xfId="23951"/>
    <cellStyle name="Normal 2 2 16 4" xfId="23952"/>
    <cellStyle name="Normal 2 2 16 5" xfId="23953"/>
    <cellStyle name="Normal 2 2 16 6" xfId="23954"/>
    <cellStyle name="Normal 2 2 16 7" xfId="23955"/>
    <cellStyle name="Normal 2 2 16 8" xfId="23956"/>
    <cellStyle name="Normal 2 2 16 9" xfId="23957"/>
    <cellStyle name="Normal 2 2 17" xfId="23958"/>
    <cellStyle name="Normal 2 2 17 2" xfId="23959"/>
    <cellStyle name="Normal 2 2 17 2 2" xfId="23960"/>
    <cellStyle name="Normal 2 2 17 3" xfId="23961"/>
    <cellStyle name="Normal 2 2 17 4" xfId="23962"/>
    <cellStyle name="Normal 2 2 17 5" xfId="23963"/>
    <cellStyle name="Normal 2 2 17 6" xfId="23964"/>
    <cellStyle name="Normal 2 2 17 7" xfId="23965"/>
    <cellStyle name="Normal 2 2 17 8" xfId="23966"/>
    <cellStyle name="Normal 2 2 17 9" xfId="23967"/>
    <cellStyle name="Normal 2 2 18" xfId="23968"/>
    <cellStyle name="Normal 2 2 18 2" xfId="23969"/>
    <cellStyle name="Normal 2 2 18 2 2" xfId="23970"/>
    <cellStyle name="Normal 2 2 18 3" xfId="23971"/>
    <cellStyle name="Normal 2 2 18 4" xfId="23972"/>
    <cellStyle name="Normal 2 2 18 5" xfId="23973"/>
    <cellStyle name="Normal 2 2 18 6" xfId="23974"/>
    <cellStyle name="Normal 2 2 18 7" xfId="23975"/>
    <cellStyle name="Normal 2 2 18 8" xfId="23976"/>
    <cellStyle name="Normal 2 2 18 9" xfId="23977"/>
    <cellStyle name="Normal 2 2 19" xfId="23978"/>
    <cellStyle name="Normal 2 2 19 2" xfId="23979"/>
    <cellStyle name="Normal 2 2 19 2 2" xfId="23980"/>
    <cellStyle name="Normal 2 2 19 3" xfId="23981"/>
    <cellStyle name="Normal 2 2 19 4" xfId="23982"/>
    <cellStyle name="Normal 2 2 19 5" xfId="23983"/>
    <cellStyle name="Normal 2 2 19 6" xfId="23984"/>
    <cellStyle name="Normal 2 2 19 7" xfId="23985"/>
    <cellStyle name="Normal 2 2 19 8" xfId="23986"/>
    <cellStyle name="Normal 2 2 19 9" xfId="23987"/>
    <cellStyle name="Normal 2 2 2" xfId="23988"/>
    <cellStyle name="Normal 2 2 2 10" xfId="23989"/>
    <cellStyle name="Normal 2 2 2 10 10" xfId="23990"/>
    <cellStyle name="Normal 2 2 2 10 11" xfId="23991"/>
    <cellStyle name="Normal 2 2 2 10 12" xfId="23992"/>
    <cellStyle name="Normal 2 2 2 10 2" xfId="23993"/>
    <cellStyle name="Normal 2 2 2 10 2 2" xfId="23994"/>
    <cellStyle name="Normal 2 2 2 10 2 3" xfId="23995"/>
    <cellStyle name="Normal 2 2 2 10 2 4" xfId="23996"/>
    <cellStyle name="Normal 2 2 2 10 2 5" xfId="23997"/>
    <cellStyle name="Normal 2 2 2 10 3" xfId="23998"/>
    <cellStyle name="Normal 2 2 2 10 3 2" xfId="23999"/>
    <cellStyle name="Normal 2 2 2 10 3 3" xfId="24000"/>
    <cellStyle name="Normal 2 2 2 10 3 4" xfId="24001"/>
    <cellStyle name="Normal 2 2 2 10 3 5" xfId="24002"/>
    <cellStyle name="Normal 2 2 2 10 4" xfId="24003"/>
    <cellStyle name="Normal 2 2 2 10 4 2" xfId="24004"/>
    <cellStyle name="Normal 2 2 2 10 4 3" xfId="24005"/>
    <cellStyle name="Normal 2 2 2 10 4 4" xfId="24006"/>
    <cellStyle name="Normal 2 2 2 10 4 5" xfId="24007"/>
    <cellStyle name="Normal 2 2 2 10 5" xfId="24008"/>
    <cellStyle name="Normal 2 2 2 10 6" xfId="24009"/>
    <cellStyle name="Normal 2 2 2 10 7" xfId="24010"/>
    <cellStyle name="Normal 2 2 2 10 8" xfId="24011"/>
    <cellStyle name="Normal 2 2 2 10 9" xfId="24012"/>
    <cellStyle name="Normal 2 2 2 11" xfId="24013"/>
    <cellStyle name="Normal 2 2 2 11 10" xfId="24014"/>
    <cellStyle name="Normal 2 2 2 11 11" xfId="24015"/>
    <cellStyle name="Normal 2 2 2 11 2" xfId="24016"/>
    <cellStyle name="Normal 2 2 2 11 3" xfId="24017"/>
    <cellStyle name="Normal 2 2 2 11 4" xfId="24018"/>
    <cellStyle name="Normal 2 2 2 11 5" xfId="24019"/>
    <cellStyle name="Normal 2 2 2 11 6" xfId="24020"/>
    <cellStyle name="Normal 2 2 2 11 7" xfId="24021"/>
    <cellStyle name="Normal 2 2 2 11 8" xfId="24022"/>
    <cellStyle name="Normal 2 2 2 11 9" xfId="24023"/>
    <cellStyle name="Normal 2 2 2 12" xfId="24024"/>
    <cellStyle name="Normal 2 2 2 12 10" xfId="24025"/>
    <cellStyle name="Normal 2 2 2 12 11" xfId="24026"/>
    <cellStyle name="Normal 2 2 2 12 2" xfId="24027"/>
    <cellStyle name="Normal 2 2 2 12 3" xfId="24028"/>
    <cellStyle name="Normal 2 2 2 12 4" xfId="24029"/>
    <cellStyle name="Normal 2 2 2 12 5" xfId="24030"/>
    <cellStyle name="Normal 2 2 2 12 6" xfId="24031"/>
    <cellStyle name="Normal 2 2 2 12 7" xfId="24032"/>
    <cellStyle name="Normal 2 2 2 12 8" xfId="24033"/>
    <cellStyle name="Normal 2 2 2 12 9" xfId="24034"/>
    <cellStyle name="Normal 2 2 2 13" xfId="24035"/>
    <cellStyle name="Normal 2 2 2 13 10" xfId="24036"/>
    <cellStyle name="Normal 2 2 2 13 11" xfId="24037"/>
    <cellStyle name="Normal 2 2 2 13 2" xfId="24038"/>
    <cellStyle name="Normal 2 2 2 13 3" xfId="24039"/>
    <cellStyle name="Normal 2 2 2 13 4" xfId="24040"/>
    <cellStyle name="Normal 2 2 2 13 5" xfId="24041"/>
    <cellStyle name="Normal 2 2 2 13 6" xfId="24042"/>
    <cellStyle name="Normal 2 2 2 13 7" xfId="24043"/>
    <cellStyle name="Normal 2 2 2 13 8" xfId="24044"/>
    <cellStyle name="Normal 2 2 2 13 9" xfId="24045"/>
    <cellStyle name="Normal 2 2 2 14" xfId="24046"/>
    <cellStyle name="Normal 2 2 2 14 10" xfId="24047"/>
    <cellStyle name="Normal 2 2 2 14 11" xfId="24048"/>
    <cellStyle name="Normal 2 2 2 14 2" xfId="24049"/>
    <cellStyle name="Normal 2 2 2 14 3" xfId="24050"/>
    <cellStyle name="Normal 2 2 2 14 4" xfId="24051"/>
    <cellStyle name="Normal 2 2 2 14 5" xfId="24052"/>
    <cellStyle name="Normal 2 2 2 14 6" xfId="24053"/>
    <cellStyle name="Normal 2 2 2 14 7" xfId="24054"/>
    <cellStyle name="Normal 2 2 2 14 8" xfId="24055"/>
    <cellStyle name="Normal 2 2 2 14 9" xfId="24056"/>
    <cellStyle name="Normal 2 2 2 15" xfId="24057"/>
    <cellStyle name="Normal 2 2 2 15 10" xfId="24058"/>
    <cellStyle name="Normal 2 2 2 15 11" xfId="24059"/>
    <cellStyle name="Normal 2 2 2 15 2" xfId="24060"/>
    <cellStyle name="Normal 2 2 2 15 3" xfId="24061"/>
    <cellStyle name="Normal 2 2 2 15 4" xfId="24062"/>
    <cellStyle name="Normal 2 2 2 15 5" xfId="24063"/>
    <cellStyle name="Normal 2 2 2 15 6" xfId="24064"/>
    <cellStyle name="Normal 2 2 2 15 7" xfId="24065"/>
    <cellStyle name="Normal 2 2 2 15 8" xfId="24066"/>
    <cellStyle name="Normal 2 2 2 15 9" xfId="24067"/>
    <cellStyle name="Normal 2 2 2 16" xfId="24068"/>
    <cellStyle name="Normal 2 2 2 16 2" xfId="24069"/>
    <cellStyle name="Normal 2 2 2 16 3" xfId="24070"/>
    <cellStyle name="Normal 2 2 2 16 4" xfId="24071"/>
    <cellStyle name="Normal 2 2 2 17" xfId="24072"/>
    <cellStyle name="Normal 2 2 2 18" xfId="24073"/>
    <cellStyle name="Normal 2 2 2 18 2" xfId="24074"/>
    <cellStyle name="Normal 2 2 2 19" xfId="24075"/>
    <cellStyle name="Normal 2 2 2 2" xfId="24076"/>
    <cellStyle name="Normal 2 2 2 2 10" xfId="24077"/>
    <cellStyle name="Normal 2 2 2 2 10 2" xfId="24078"/>
    <cellStyle name="Normal 2 2 2 2 10 3" xfId="24079"/>
    <cellStyle name="Normal 2 2 2 2 10 4" xfId="24080"/>
    <cellStyle name="Normal 2 2 2 2 10 5" xfId="24081"/>
    <cellStyle name="Normal 2 2 2 2 10 6" xfId="24082"/>
    <cellStyle name="Normal 2 2 2 2 10 7" xfId="24083"/>
    <cellStyle name="Normal 2 2 2 2 10 8" xfId="24084"/>
    <cellStyle name="Normal 2 2 2 2 10 9" xfId="24085"/>
    <cellStyle name="Normal 2 2 2 2 11" xfId="24086"/>
    <cellStyle name="Normal 2 2 2 2 11 2" xfId="24087"/>
    <cellStyle name="Normal 2 2 2 2 11 2 2" xfId="24088"/>
    <cellStyle name="Normal 2 2 2 2 11 3" xfId="24089"/>
    <cellStyle name="Normal 2 2 2 2 11 4" xfId="24090"/>
    <cellStyle name="Normal 2 2 2 2 11 5" xfId="24091"/>
    <cellStyle name="Normal 2 2 2 2 11 6" xfId="24092"/>
    <cellStyle name="Normal 2 2 2 2 12" xfId="24093"/>
    <cellStyle name="Normal 2 2 2 2 12 2" xfId="24094"/>
    <cellStyle name="Normal 2 2 2 2 12 3" xfId="24095"/>
    <cellStyle name="Normal 2 2 2 2 12 4" xfId="24096"/>
    <cellStyle name="Normal 2 2 2 2 12 5" xfId="24097"/>
    <cellStyle name="Normal 2 2 2 2 13" xfId="24098"/>
    <cellStyle name="Normal 2 2 2 2 13 2" xfId="24099"/>
    <cellStyle name="Normal 2 2 2 2 14" xfId="24100"/>
    <cellStyle name="Normal 2 2 2 2 15" xfId="24101"/>
    <cellStyle name="Normal 2 2 2 2 16" xfId="24102"/>
    <cellStyle name="Normal 2 2 2 2 17" xfId="24103"/>
    <cellStyle name="Normal 2 2 2 2 18" xfId="24104"/>
    <cellStyle name="Normal 2 2 2 2 19" xfId="24105"/>
    <cellStyle name="Normal 2 2 2 2 2" xfId="24106"/>
    <cellStyle name="Normal 2 2 2 2 2 10" xfId="24107"/>
    <cellStyle name="Normal 2 2 2 2 2 11" xfId="24108"/>
    <cellStyle name="Normal 2 2 2 2 2 12" xfId="24109"/>
    <cellStyle name="Normal 2 2 2 2 2 13" xfId="24110"/>
    <cellStyle name="Normal 2 2 2 2 2 14" xfId="24111"/>
    <cellStyle name="Normal 2 2 2 2 2 15" xfId="24112"/>
    <cellStyle name="Normal 2 2 2 2 2 16" xfId="24113"/>
    <cellStyle name="Normal 2 2 2 2 2 17" xfId="24114"/>
    <cellStyle name="Normal 2 2 2 2 2 18" xfId="24115"/>
    <cellStyle name="Normal 2 2 2 2 2 19" xfId="24116"/>
    <cellStyle name="Normal 2 2 2 2 2 2" xfId="24117"/>
    <cellStyle name="Normal 2 2 2 2 2 2 2" xfId="24118"/>
    <cellStyle name="Normal 2 2 2 2 2 2 2 10" xfId="24119"/>
    <cellStyle name="Normal 2 2 2 2 2 2 2 11" xfId="24120"/>
    <cellStyle name="Normal 2 2 2 2 2 2 2 12" xfId="24121"/>
    <cellStyle name="Normal 2 2 2 2 2 2 2 13" xfId="24122"/>
    <cellStyle name="Normal 2 2 2 2 2 2 2 2" xfId="24123"/>
    <cellStyle name="Normal 2 2 2 2 2 2 2 3" xfId="24124"/>
    <cellStyle name="Normal 2 2 2 2 2 2 2 4" xfId="24125"/>
    <cellStyle name="Normal 2 2 2 2 2 2 2 5" xfId="24126"/>
    <cellStyle name="Normal 2 2 2 2 2 2 2 6" xfId="24127"/>
    <cellStyle name="Normal 2 2 2 2 2 2 2 7" xfId="24128"/>
    <cellStyle name="Normal 2 2 2 2 2 2 2 8" xfId="24129"/>
    <cellStyle name="Normal 2 2 2 2 2 2 2 9" xfId="24130"/>
    <cellStyle name="Normal 2 2 2 2 2 2 3" xfId="24131"/>
    <cellStyle name="Normal 2 2 2 2 2 2 3 10" xfId="24132"/>
    <cellStyle name="Normal 2 2 2 2 2 2 3 11" xfId="24133"/>
    <cellStyle name="Normal 2 2 2 2 2 2 3 12" xfId="24134"/>
    <cellStyle name="Normal 2 2 2 2 2 2 3 13" xfId="24135"/>
    <cellStyle name="Normal 2 2 2 2 2 2 3 2" xfId="24136"/>
    <cellStyle name="Normal 2 2 2 2 2 2 3 3" xfId="24137"/>
    <cellStyle name="Normal 2 2 2 2 2 2 3 4" xfId="24138"/>
    <cellStyle name="Normal 2 2 2 2 2 2 3 5" xfId="24139"/>
    <cellStyle name="Normal 2 2 2 2 2 2 3 6" xfId="24140"/>
    <cellStyle name="Normal 2 2 2 2 2 2 3 7" xfId="24141"/>
    <cellStyle name="Normal 2 2 2 2 2 2 3 8" xfId="24142"/>
    <cellStyle name="Normal 2 2 2 2 2 2 3 9" xfId="24143"/>
    <cellStyle name="Normal 2 2 2 2 2 2 4" xfId="24144"/>
    <cellStyle name="Normal 2 2 2 2 2 2 4 10" xfId="24145"/>
    <cellStyle name="Normal 2 2 2 2 2 2 4 11" xfId="24146"/>
    <cellStyle name="Normal 2 2 2 2 2 2 4 12" xfId="24147"/>
    <cellStyle name="Normal 2 2 2 2 2 2 4 13" xfId="24148"/>
    <cellStyle name="Normal 2 2 2 2 2 2 4 2" xfId="24149"/>
    <cellStyle name="Normal 2 2 2 2 2 2 4 3" xfId="24150"/>
    <cellStyle name="Normal 2 2 2 2 2 2 4 4" xfId="24151"/>
    <cellStyle name="Normal 2 2 2 2 2 2 4 5" xfId="24152"/>
    <cellStyle name="Normal 2 2 2 2 2 2 4 6" xfId="24153"/>
    <cellStyle name="Normal 2 2 2 2 2 2 4 7" xfId="24154"/>
    <cellStyle name="Normal 2 2 2 2 2 2 4 8" xfId="24155"/>
    <cellStyle name="Normal 2 2 2 2 2 2 4 9" xfId="24156"/>
    <cellStyle name="Normal 2 2 2 2 2 2 5" xfId="24157"/>
    <cellStyle name="Normal 2 2 2 2 2 2 6" xfId="24158"/>
    <cellStyle name="Normal 2 2 2 2 2 2 7" xfId="24159"/>
    <cellStyle name="Normal 2 2 2 2 2 2 8" xfId="24160"/>
    <cellStyle name="Normal 2 2 2 2 2 20" xfId="24161"/>
    <cellStyle name="Normal 2 2 2 2 2 21" xfId="24162"/>
    <cellStyle name="Normal 2 2 2 2 2 22" xfId="24163"/>
    <cellStyle name="Normal 2 2 2 2 2 23" xfId="24164"/>
    <cellStyle name="Normal 2 2 2 2 2 24" xfId="24165"/>
    <cellStyle name="Normal 2 2 2 2 2 25" xfId="24166"/>
    <cellStyle name="Normal 2 2 2 2 2 26" xfId="24167"/>
    <cellStyle name="Normal 2 2 2 2 2 27" xfId="24168"/>
    <cellStyle name="Normal 2 2 2 2 2 28" xfId="24169"/>
    <cellStyle name="Normal 2 2 2 2 2 29" xfId="24170"/>
    <cellStyle name="Normal 2 2 2 2 2 3" xfId="24171"/>
    <cellStyle name="Normal 2 2 2 2 2 3 2" xfId="24172"/>
    <cellStyle name="Normal 2 2 2 2 2 3 2 2" xfId="24173"/>
    <cellStyle name="Normal 2 2 2 2 2 3 2 3" xfId="24174"/>
    <cellStyle name="Normal 2 2 2 2 2 3 2 4" xfId="24175"/>
    <cellStyle name="Normal 2 2 2 2 2 3 2 5" xfId="24176"/>
    <cellStyle name="Normal 2 2 2 2 2 3 3" xfId="24177"/>
    <cellStyle name="Normal 2 2 2 2 2 3 3 2" xfId="24178"/>
    <cellStyle name="Normal 2 2 2 2 2 3 3 3" xfId="24179"/>
    <cellStyle name="Normal 2 2 2 2 2 3 3 4" xfId="24180"/>
    <cellStyle name="Normal 2 2 2 2 2 3 3 5" xfId="24181"/>
    <cellStyle name="Normal 2 2 2 2 2 3 4" xfId="24182"/>
    <cellStyle name="Normal 2 2 2 2 2 3 4 2" xfId="24183"/>
    <cellStyle name="Normal 2 2 2 2 2 3 4 3" xfId="24184"/>
    <cellStyle name="Normal 2 2 2 2 2 3 4 4" xfId="24185"/>
    <cellStyle name="Normal 2 2 2 2 2 3 4 5" xfId="24186"/>
    <cellStyle name="Normal 2 2 2 2 2 3 5" xfId="24187"/>
    <cellStyle name="Normal 2 2 2 2 2 3 6" xfId="24188"/>
    <cellStyle name="Normal 2 2 2 2 2 3 7" xfId="24189"/>
    <cellStyle name="Normal 2 2 2 2 2 3 8" xfId="24190"/>
    <cellStyle name="Normal 2 2 2 2 2 30" xfId="24191"/>
    <cellStyle name="Normal 2 2 2 2 2 31" xfId="24192"/>
    <cellStyle name="Normal 2 2 2 2 2 32" xfId="24193"/>
    <cellStyle name="Normal 2 2 2 2 2 33" xfId="24194"/>
    <cellStyle name="Normal 2 2 2 2 2 4" xfId="24195"/>
    <cellStyle name="Normal 2 2 2 2 2 4 2" xfId="24196"/>
    <cellStyle name="Normal 2 2 2 2 2 4 2 2" xfId="24197"/>
    <cellStyle name="Normal 2 2 2 2 2 4 2 3" xfId="24198"/>
    <cellStyle name="Normal 2 2 2 2 2 4 2 4" xfId="24199"/>
    <cellStyle name="Normal 2 2 2 2 2 4 2 5" xfId="24200"/>
    <cellStyle name="Normal 2 2 2 2 2 4 3" xfId="24201"/>
    <cellStyle name="Normal 2 2 2 2 2 4 3 2" xfId="24202"/>
    <cellStyle name="Normal 2 2 2 2 2 4 3 3" xfId="24203"/>
    <cellStyle name="Normal 2 2 2 2 2 4 3 4" xfId="24204"/>
    <cellStyle name="Normal 2 2 2 2 2 4 3 5" xfId="24205"/>
    <cellStyle name="Normal 2 2 2 2 2 4 4" xfId="24206"/>
    <cellStyle name="Normal 2 2 2 2 2 4 4 2" xfId="24207"/>
    <cellStyle name="Normal 2 2 2 2 2 4 4 3" xfId="24208"/>
    <cellStyle name="Normal 2 2 2 2 2 4 4 4" xfId="24209"/>
    <cellStyle name="Normal 2 2 2 2 2 4 4 5" xfId="24210"/>
    <cellStyle name="Normal 2 2 2 2 2 4 5" xfId="24211"/>
    <cellStyle name="Normal 2 2 2 2 2 4 6" xfId="24212"/>
    <cellStyle name="Normal 2 2 2 2 2 4 7" xfId="24213"/>
    <cellStyle name="Normal 2 2 2 2 2 4 8" xfId="24214"/>
    <cellStyle name="Normal 2 2 2 2 2 5" xfId="24215"/>
    <cellStyle name="Normal 2 2 2 2 2 5 2" xfId="24216"/>
    <cellStyle name="Normal 2 2 2 2 2 5 2 2" xfId="24217"/>
    <cellStyle name="Normal 2 2 2 2 2 5 3" xfId="24218"/>
    <cellStyle name="Normal 2 2 2 2 2 5 4" xfId="24219"/>
    <cellStyle name="Normal 2 2 2 2 2 5 5" xfId="24220"/>
    <cellStyle name="Normal 2 2 2 2 2 5 6" xfId="24221"/>
    <cellStyle name="Normal 2 2 2 2 2 6" xfId="24222"/>
    <cellStyle name="Normal 2 2 2 2 2 7" xfId="24223"/>
    <cellStyle name="Normal 2 2 2 2 2 8" xfId="24224"/>
    <cellStyle name="Normal 2 2 2 2 2 8 2" xfId="24225"/>
    <cellStyle name="Normal 2 2 2 2 2 9" xfId="24226"/>
    <cellStyle name="Normal 2 2 2 2 20" xfId="24227"/>
    <cellStyle name="Normal 2 2 2 2 21" xfId="24228"/>
    <cellStyle name="Normal 2 2 2 2 22" xfId="24229"/>
    <cellStyle name="Normal 2 2 2 2 23" xfId="24230"/>
    <cellStyle name="Normal 2 2 2 2 24" xfId="24231"/>
    <cellStyle name="Normal 2 2 2 2 25" xfId="24232"/>
    <cellStyle name="Normal 2 2 2 2 26" xfId="24233"/>
    <cellStyle name="Normal 2 2 2 2 27" xfId="24234"/>
    <cellStyle name="Normal 2 2 2 2 28" xfId="24235"/>
    <cellStyle name="Normal 2 2 2 2 29" xfId="24236"/>
    <cellStyle name="Normal 2 2 2 2 3" xfId="24237"/>
    <cellStyle name="Normal 2 2 2 2 3 10" xfId="24238"/>
    <cellStyle name="Normal 2 2 2 2 3 11" xfId="24239"/>
    <cellStyle name="Normal 2 2 2 2 3 12" xfId="24240"/>
    <cellStyle name="Normal 2 2 2 2 3 13" xfId="24241"/>
    <cellStyle name="Normal 2 2 2 2 3 14" xfId="24242"/>
    <cellStyle name="Normal 2 2 2 2 3 15" xfId="24243"/>
    <cellStyle name="Normal 2 2 2 2 3 16" xfId="24244"/>
    <cellStyle name="Normal 2 2 2 2 3 17" xfId="24245"/>
    <cellStyle name="Normal 2 2 2 2 3 18" xfId="24246"/>
    <cellStyle name="Normal 2 2 2 2 3 19" xfId="24247"/>
    <cellStyle name="Normal 2 2 2 2 3 2" xfId="24248"/>
    <cellStyle name="Normal 2 2 2 2 3 2 2" xfId="24249"/>
    <cellStyle name="Normal 2 2 2 2 3 2 3" xfId="24250"/>
    <cellStyle name="Normal 2 2 2 2 3 2 4" xfId="24251"/>
    <cellStyle name="Normal 2 2 2 2 3 2 5" xfId="24252"/>
    <cellStyle name="Normal 2 2 2 2 3 3" xfId="24253"/>
    <cellStyle name="Normal 2 2 2 2 3 3 2" xfId="24254"/>
    <cellStyle name="Normal 2 2 2 2 3 3 3" xfId="24255"/>
    <cellStyle name="Normal 2 2 2 2 3 3 4" xfId="24256"/>
    <cellStyle name="Normal 2 2 2 2 3 3 5" xfId="24257"/>
    <cellStyle name="Normal 2 2 2 2 3 4" xfId="24258"/>
    <cellStyle name="Normal 2 2 2 2 3 4 2" xfId="24259"/>
    <cellStyle name="Normal 2 2 2 2 3 4 3" xfId="24260"/>
    <cellStyle name="Normal 2 2 2 2 3 4 4" xfId="24261"/>
    <cellStyle name="Normal 2 2 2 2 3 4 5" xfId="24262"/>
    <cellStyle name="Normal 2 2 2 2 3 5" xfId="24263"/>
    <cellStyle name="Normal 2 2 2 2 3 5 2" xfId="24264"/>
    <cellStyle name="Normal 2 2 2 2 3 5 3" xfId="24265"/>
    <cellStyle name="Normal 2 2 2 2 3 5 4" xfId="24266"/>
    <cellStyle name="Normal 2 2 2 2 3 5 5" xfId="24267"/>
    <cellStyle name="Normal 2 2 2 2 3 6" xfId="24268"/>
    <cellStyle name="Normal 2 2 2 2 3 6 2" xfId="24269"/>
    <cellStyle name="Normal 2 2 2 2 3 6 3" xfId="24270"/>
    <cellStyle name="Normal 2 2 2 2 3 6 4" xfId="24271"/>
    <cellStyle name="Normal 2 2 2 2 3 6 5" xfId="24272"/>
    <cellStyle name="Normal 2 2 2 2 3 7" xfId="24273"/>
    <cellStyle name="Normal 2 2 2 2 3 7 2" xfId="24274"/>
    <cellStyle name="Normal 2 2 2 2 3 7 3" xfId="24275"/>
    <cellStyle name="Normal 2 2 2 2 3 7 4" xfId="24276"/>
    <cellStyle name="Normal 2 2 2 2 3 7 5" xfId="24277"/>
    <cellStyle name="Normal 2 2 2 2 3 8" xfId="24278"/>
    <cellStyle name="Normal 2 2 2 2 3 9" xfId="24279"/>
    <cellStyle name="Normal 2 2 2 2 30" xfId="24280"/>
    <cellStyle name="Normal 2 2 2 2 31" xfId="24281"/>
    <cellStyle name="Normal 2 2 2 2 32" xfId="24282"/>
    <cellStyle name="Normal 2 2 2 2 33" xfId="24283"/>
    <cellStyle name="Normal 2 2 2 2 34" xfId="24284"/>
    <cellStyle name="Normal 2 2 2 2 35" xfId="24285"/>
    <cellStyle name="Normal 2 2 2 2 36" xfId="24286"/>
    <cellStyle name="Normal 2 2 2 2 37" xfId="24287"/>
    <cellStyle name="Normal 2 2 2 2 38" xfId="24288"/>
    <cellStyle name="Normal 2 2 2 2 4" xfId="24289"/>
    <cellStyle name="Normal 2 2 2 2 4 10" xfId="24290"/>
    <cellStyle name="Normal 2 2 2 2 4 11" xfId="24291"/>
    <cellStyle name="Normal 2 2 2 2 4 12" xfId="24292"/>
    <cellStyle name="Normal 2 2 2 2 4 13" xfId="24293"/>
    <cellStyle name="Normal 2 2 2 2 4 14" xfId="24294"/>
    <cellStyle name="Normal 2 2 2 2 4 2" xfId="24295"/>
    <cellStyle name="Normal 2 2 2 2 4 3" xfId="24296"/>
    <cellStyle name="Normal 2 2 2 2 4 4" xfId="24297"/>
    <cellStyle name="Normal 2 2 2 2 4 5" xfId="24298"/>
    <cellStyle name="Normal 2 2 2 2 4 6" xfId="24299"/>
    <cellStyle name="Normal 2 2 2 2 4 7" xfId="24300"/>
    <cellStyle name="Normal 2 2 2 2 4 8" xfId="24301"/>
    <cellStyle name="Normal 2 2 2 2 4 9" xfId="24302"/>
    <cellStyle name="Normal 2 2 2 2 5" xfId="24303"/>
    <cellStyle name="Normal 2 2 2 2 5 10" xfId="24304"/>
    <cellStyle name="Normal 2 2 2 2 5 11" xfId="24305"/>
    <cellStyle name="Normal 2 2 2 2 5 12" xfId="24306"/>
    <cellStyle name="Normal 2 2 2 2 5 13" xfId="24307"/>
    <cellStyle name="Normal 2 2 2 2 5 14" xfId="24308"/>
    <cellStyle name="Normal 2 2 2 2 5 2" xfId="24309"/>
    <cellStyle name="Normal 2 2 2 2 5 3" xfId="24310"/>
    <cellStyle name="Normal 2 2 2 2 5 4" xfId="24311"/>
    <cellStyle name="Normal 2 2 2 2 5 5" xfId="24312"/>
    <cellStyle name="Normal 2 2 2 2 5 6" xfId="24313"/>
    <cellStyle name="Normal 2 2 2 2 5 7" xfId="24314"/>
    <cellStyle name="Normal 2 2 2 2 5 8" xfId="24315"/>
    <cellStyle name="Normal 2 2 2 2 5 9" xfId="24316"/>
    <cellStyle name="Normal 2 2 2 2 6" xfId="24317"/>
    <cellStyle name="Normal 2 2 2 2 6 2" xfId="24318"/>
    <cellStyle name="Normal 2 2 2 2 6 3" xfId="24319"/>
    <cellStyle name="Normal 2 2 2 2 6 4" xfId="24320"/>
    <cellStyle name="Normal 2 2 2 2 6 5" xfId="24321"/>
    <cellStyle name="Normal 2 2 2 2 6 6" xfId="24322"/>
    <cellStyle name="Normal 2 2 2 2 7" xfId="24323"/>
    <cellStyle name="Normal 2 2 2 2 7 2" xfId="24324"/>
    <cellStyle name="Normal 2 2 2 2 7 3" xfId="24325"/>
    <cellStyle name="Normal 2 2 2 2 7 4" xfId="24326"/>
    <cellStyle name="Normal 2 2 2 2 7 5" xfId="24327"/>
    <cellStyle name="Normal 2 2 2 2 7 6" xfId="24328"/>
    <cellStyle name="Normal 2 2 2 2 8" xfId="24329"/>
    <cellStyle name="Normal 2 2 2 2 8 2" xfId="24330"/>
    <cellStyle name="Normal 2 2 2 2 8 3" xfId="24331"/>
    <cellStyle name="Normal 2 2 2 2 8 4" xfId="24332"/>
    <cellStyle name="Normal 2 2 2 2 8 5" xfId="24333"/>
    <cellStyle name="Normal 2 2 2 2 8 6" xfId="24334"/>
    <cellStyle name="Normal 2 2 2 2 9" xfId="24335"/>
    <cellStyle name="Normal 2 2 2 2 9 2" xfId="24336"/>
    <cellStyle name="Normal 2 2 2 2 9 3" xfId="24337"/>
    <cellStyle name="Normal 2 2 2 2 9 4" xfId="24338"/>
    <cellStyle name="Normal 2 2 2 2 9 5" xfId="24339"/>
    <cellStyle name="Normal 2 2 2 2 9 6" xfId="24340"/>
    <cellStyle name="Normal 2 2 2 2 9 7" xfId="24341"/>
    <cellStyle name="Normal 2 2 2 2 9 8" xfId="24342"/>
    <cellStyle name="Normal 2 2 2 2 9 9" xfId="24343"/>
    <cellStyle name="Normal 2 2 2 20" xfId="24344"/>
    <cellStyle name="Normal 2 2 2 21" xfId="24345"/>
    <cellStyle name="Normal 2 2 2 22" xfId="24346"/>
    <cellStyle name="Normal 2 2 2 23" xfId="24347"/>
    <cellStyle name="Normal 2 2 2 24" xfId="24348"/>
    <cellStyle name="Normal 2 2 2 25" xfId="24349"/>
    <cellStyle name="Normal 2 2 2 26" xfId="24350"/>
    <cellStyle name="Normal 2 2 2 27" xfId="24351"/>
    <cellStyle name="Normal 2 2 2 28" xfId="24352"/>
    <cellStyle name="Normal 2 2 2 29" xfId="24353"/>
    <cellStyle name="Normal 2 2 2 3" xfId="24354"/>
    <cellStyle name="Normal 2 2 2 3 10" xfId="24355"/>
    <cellStyle name="Normal 2 2 2 3 11" xfId="24356"/>
    <cellStyle name="Normal 2 2 2 3 12" xfId="24357"/>
    <cellStyle name="Normal 2 2 2 3 13" xfId="24358"/>
    <cellStyle name="Normal 2 2 2 3 14" xfId="24359"/>
    <cellStyle name="Normal 2 2 2 3 15" xfId="24360"/>
    <cellStyle name="Normal 2 2 2 3 16" xfId="24361"/>
    <cellStyle name="Normal 2 2 2 3 17" xfId="24362"/>
    <cellStyle name="Normal 2 2 2 3 18" xfId="24363"/>
    <cellStyle name="Normal 2 2 2 3 2" xfId="24364"/>
    <cellStyle name="Normal 2 2 2 3 2 2" xfId="24365"/>
    <cellStyle name="Normal 2 2 2 3 2 2 2" xfId="24366"/>
    <cellStyle name="Normal 2 2 2 3 2 2 2 2" xfId="24367"/>
    <cellStyle name="Normal 2 2 2 3 2 2 2 2 2" xfId="24368"/>
    <cellStyle name="Normal 2 2 2 3 2 2 3" xfId="24369"/>
    <cellStyle name="Normal 2 2 2 3 2 2 4" xfId="24370"/>
    <cellStyle name="Normal 2 2 2 3 2 2 5" xfId="24371"/>
    <cellStyle name="Normal 2 2 2 3 2 2 6" xfId="24372"/>
    <cellStyle name="Normal 2 2 2 3 2 3" xfId="24373"/>
    <cellStyle name="Normal 2 2 2 3 2 4" xfId="24374"/>
    <cellStyle name="Normal 2 2 2 3 2 5" xfId="24375"/>
    <cellStyle name="Normal 2 2 2 3 2 5 2" xfId="24376"/>
    <cellStyle name="Normal 2 2 2 3 2 6" xfId="24377"/>
    <cellStyle name="Normal 2 2 2 3 2 7" xfId="24378"/>
    <cellStyle name="Normal 2 2 2 3 2 8" xfId="24379"/>
    <cellStyle name="Normal 2 2 2 3 3" xfId="24380"/>
    <cellStyle name="Normal 2 2 2 3 4" xfId="24381"/>
    <cellStyle name="Normal 2 2 2 3 5" xfId="24382"/>
    <cellStyle name="Normal 2 2 2 3 5 2" xfId="24383"/>
    <cellStyle name="Normal 2 2 2 3 5 2 2" xfId="24384"/>
    <cellStyle name="Normal 2 2 2 3 5 3" xfId="24385"/>
    <cellStyle name="Normal 2 2 2 3 5 4" xfId="24386"/>
    <cellStyle name="Normal 2 2 2 3 5 5" xfId="24387"/>
    <cellStyle name="Normal 2 2 2 3 5 6" xfId="24388"/>
    <cellStyle name="Normal 2 2 2 3 6" xfId="24389"/>
    <cellStyle name="Normal 2 2 2 3 6 2" xfId="24390"/>
    <cellStyle name="Normal 2 2 2 3 6 3" xfId="24391"/>
    <cellStyle name="Normal 2 2 2 3 6 4" xfId="24392"/>
    <cellStyle name="Normal 2 2 2 3 6 5" xfId="24393"/>
    <cellStyle name="Normal 2 2 2 3 7" xfId="24394"/>
    <cellStyle name="Normal 2 2 2 3 7 2" xfId="24395"/>
    <cellStyle name="Normal 2 2 2 3 8" xfId="24396"/>
    <cellStyle name="Normal 2 2 2 3 9" xfId="24397"/>
    <cellStyle name="Normal 2 2 2 30" xfId="24398"/>
    <cellStyle name="Normal 2 2 2 31" xfId="24399"/>
    <cellStyle name="Normal 2 2 2 32" xfId="24400"/>
    <cellStyle name="Normal 2 2 2 33" xfId="24401"/>
    <cellStyle name="Normal 2 2 2 34" xfId="24402"/>
    <cellStyle name="Normal 2 2 2 35" xfId="24403"/>
    <cellStyle name="Normal 2 2 2 36" xfId="24404"/>
    <cellStyle name="Normal 2 2 2 37" xfId="24405"/>
    <cellStyle name="Normal 2 2 2 38" xfId="24406"/>
    <cellStyle name="Normal 2 2 2 39" xfId="24407"/>
    <cellStyle name="Normal 2 2 2 4" xfId="24408"/>
    <cellStyle name="Normal 2 2 2 4 2" xfId="24409"/>
    <cellStyle name="Normal 2 2 2 4 2 2" xfId="24410"/>
    <cellStyle name="Normal 2 2 2 4 2 2 2" xfId="24411"/>
    <cellStyle name="Normal 2 2 2 4 2 3" xfId="24412"/>
    <cellStyle name="Normal 2 2 2 4 2 4" xfId="24413"/>
    <cellStyle name="Normal 2 2 2 4 2 5" xfId="24414"/>
    <cellStyle name="Normal 2 2 2 4 2 6" xfId="24415"/>
    <cellStyle name="Normal 2 2 2 4 3" xfId="24416"/>
    <cellStyle name="Normal 2 2 2 4 4" xfId="24417"/>
    <cellStyle name="Normal 2 2 2 4 5" xfId="24418"/>
    <cellStyle name="Normal 2 2 2 4 5 2" xfId="24419"/>
    <cellStyle name="Normal 2 2 2 4 6" xfId="24420"/>
    <cellStyle name="Normal 2 2 2 4 7" xfId="24421"/>
    <cellStyle name="Normal 2 2 2 4 8" xfId="24422"/>
    <cellStyle name="Normal 2 2 2 4 9" xfId="24423"/>
    <cellStyle name="Normal 2 2 2 40" xfId="24424"/>
    <cellStyle name="Normal 2 2 2 41" xfId="24425"/>
    <cellStyle name="Normal 2 2 2 42" xfId="24426"/>
    <cellStyle name="Normal 2 2 2 43" xfId="24427"/>
    <cellStyle name="Normal 2 2 2 5" xfId="24428"/>
    <cellStyle name="Normal 2 2 2 5 10" xfId="24429"/>
    <cellStyle name="Normal 2 2 2 5 11" xfId="24430"/>
    <cellStyle name="Normal 2 2 2 5 2" xfId="24431"/>
    <cellStyle name="Normal 2 2 2 5 2 2" xfId="24432"/>
    <cellStyle name="Normal 2 2 2 5 2 2 2" xfId="24433"/>
    <cellStyle name="Normal 2 2 2 5 2 3" xfId="24434"/>
    <cellStyle name="Normal 2 2 2 5 2 4" xfId="24435"/>
    <cellStyle name="Normal 2 2 2 5 2 5" xfId="24436"/>
    <cellStyle name="Normal 2 2 2 5 2 6" xfId="24437"/>
    <cellStyle name="Normal 2 2 2 5 3" xfId="24438"/>
    <cellStyle name="Normal 2 2 2 5 4" xfId="24439"/>
    <cellStyle name="Normal 2 2 2 5 5" xfId="24440"/>
    <cellStyle name="Normal 2 2 2 5 5 2" xfId="24441"/>
    <cellStyle name="Normal 2 2 2 5 6" xfId="24442"/>
    <cellStyle name="Normal 2 2 2 5 7" xfId="24443"/>
    <cellStyle name="Normal 2 2 2 5 8" xfId="24444"/>
    <cellStyle name="Normal 2 2 2 5 9" xfId="24445"/>
    <cellStyle name="Normal 2 2 2 6" xfId="24446"/>
    <cellStyle name="Normal 2 2 2 6 2" xfId="24447"/>
    <cellStyle name="Normal 2 2 2 6 2 2" xfId="24448"/>
    <cellStyle name="Normal 2 2 2 6 2 2 2" xfId="24449"/>
    <cellStyle name="Normal 2 2 2 6 2 3" xfId="24450"/>
    <cellStyle name="Normal 2 2 2 6 2 4" xfId="24451"/>
    <cellStyle name="Normal 2 2 2 6 2 5" xfId="24452"/>
    <cellStyle name="Normal 2 2 2 6 2 6" xfId="24453"/>
    <cellStyle name="Normal 2 2 2 6 3" xfId="24454"/>
    <cellStyle name="Normal 2 2 2 6 4" xfId="24455"/>
    <cellStyle name="Normal 2 2 2 6 5" xfId="24456"/>
    <cellStyle name="Normal 2 2 2 6 5 2" xfId="24457"/>
    <cellStyle name="Normal 2 2 2 6 6" xfId="24458"/>
    <cellStyle name="Normal 2 2 2 6 7" xfId="24459"/>
    <cellStyle name="Normal 2 2 2 6 8" xfId="24460"/>
    <cellStyle name="Normal 2 2 2 6 9" xfId="24461"/>
    <cellStyle name="Normal 2 2 2 7" xfId="24462"/>
    <cellStyle name="Normal 2 2 2 7 2" xfId="24463"/>
    <cellStyle name="Normal 2 2 2 7 2 2" xfId="24464"/>
    <cellStyle name="Normal 2 2 2 7 2 2 2" xfId="24465"/>
    <cellStyle name="Normal 2 2 2 7 2 3" xfId="24466"/>
    <cellStyle name="Normal 2 2 2 7 2 4" xfId="24467"/>
    <cellStyle name="Normal 2 2 2 7 2 5" xfId="24468"/>
    <cellStyle name="Normal 2 2 2 7 2 6" xfId="24469"/>
    <cellStyle name="Normal 2 2 2 7 3" xfId="24470"/>
    <cellStyle name="Normal 2 2 2 7 4" xfId="24471"/>
    <cellStyle name="Normal 2 2 2 7 5" xfId="24472"/>
    <cellStyle name="Normal 2 2 2 7 5 2" xfId="24473"/>
    <cellStyle name="Normal 2 2 2 7 6" xfId="24474"/>
    <cellStyle name="Normal 2 2 2 7 7" xfId="24475"/>
    <cellStyle name="Normal 2 2 2 7 8" xfId="24476"/>
    <cellStyle name="Normal 2 2 2 7 9" xfId="24477"/>
    <cellStyle name="Normal 2 2 2 8" xfId="24478"/>
    <cellStyle name="Normal 2 2 2 8 2" xfId="24479"/>
    <cellStyle name="Normal 2 2 2 8 2 2" xfId="24480"/>
    <cellStyle name="Normal 2 2 2 8 2 2 2" xfId="24481"/>
    <cellStyle name="Normal 2 2 2 8 2 3" xfId="24482"/>
    <cellStyle name="Normal 2 2 2 8 2 4" xfId="24483"/>
    <cellStyle name="Normal 2 2 2 8 2 5" xfId="24484"/>
    <cellStyle name="Normal 2 2 2 8 2 6" xfId="24485"/>
    <cellStyle name="Normal 2 2 2 8 3" xfId="24486"/>
    <cellStyle name="Normal 2 2 2 8 4" xfId="24487"/>
    <cellStyle name="Normal 2 2 2 8 5" xfId="24488"/>
    <cellStyle name="Normal 2 2 2 8 5 2" xfId="24489"/>
    <cellStyle name="Normal 2 2 2 8 6" xfId="24490"/>
    <cellStyle name="Normal 2 2 2 8 7" xfId="24491"/>
    <cellStyle name="Normal 2 2 2 8 8" xfId="24492"/>
    <cellStyle name="Normal 2 2 2 8 9" xfId="24493"/>
    <cellStyle name="Normal 2 2 2 9" xfId="24494"/>
    <cellStyle name="Normal 2 2 2 9 10" xfId="24495"/>
    <cellStyle name="Normal 2 2 2 9 11" xfId="24496"/>
    <cellStyle name="Normal 2 2 2 9 12" xfId="24497"/>
    <cellStyle name="Normal 2 2 2 9 2" xfId="24498"/>
    <cellStyle name="Normal 2 2 2 9 2 2" xfId="24499"/>
    <cellStyle name="Normal 2 2 2 9 2 3" xfId="24500"/>
    <cellStyle name="Normal 2 2 2 9 2 4" xfId="24501"/>
    <cellStyle name="Normal 2 2 2 9 2 5" xfId="24502"/>
    <cellStyle name="Normal 2 2 2 9 3" xfId="24503"/>
    <cellStyle name="Normal 2 2 2 9 3 2" xfId="24504"/>
    <cellStyle name="Normal 2 2 2 9 3 3" xfId="24505"/>
    <cellStyle name="Normal 2 2 2 9 3 4" xfId="24506"/>
    <cellStyle name="Normal 2 2 2 9 3 5" xfId="24507"/>
    <cellStyle name="Normal 2 2 2 9 4" xfId="24508"/>
    <cellStyle name="Normal 2 2 2 9 4 2" xfId="24509"/>
    <cellStyle name="Normal 2 2 2 9 4 3" xfId="24510"/>
    <cellStyle name="Normal 2 2 2 9 4 4" xfId="24511"/>
    <cellStyle name="Normal 2 2 2 9 4 5" xfId="24512"/>
    <cellStyle name="Normal 2 2 2 9 5" xfId="24513"/>
    <cellStyle name="Normal 2 2 2 9 6" xfId="24514"/>
    <cellStyle name="Normal 2 2 2 9 7" xfId="24515"/>
    <cellStyle name="Normal 2 2 2 9 8" xfId="24516"/>
    <cellStyle name="Normal 2 2 2 9 9" xfId="24517"/>
    <cellStyle name="Normal 2 2 2_Installment payments as per agreement" xfId="24518"/>
    <cellStyle name="Normal 2 2 20" xfId="24519"/>
    <cellStyle name="Normal 2 2 20 2" xfId="24520"/>
    <cellStyle name="Normal 2 2 20 2 2" xfId="24521"/>
    <cellStyle name="Normal 2 2 20 3" xfId="24522"/>
    <cellStyle name="Normal 2 2 20 4" xfId="24523"/>
    <cellStyle name="Normal 2 2 20 5" xfId="24524"/>
    <cellStyle name="Normal 2 2 20 6" xfId="24525"/>
    <cellStyle name="Normal 2 2 20 7" xfId="24526"/>
    <cellStyle name="Normal 2 2 20 8" xfId="24527"/>
    <cellStyle name="Normal 2 2 20 9" xfId="24528"/>
    <cellStyle name="Normal 2 2 21" xfId="24529"/>
    <cellStyle name="Normal 2 2 21 2" xfId="24530"/>
    <cellStyle name="Normal 2 2 21 2 2" xfId="24531"/>
    <cellStyle name="Normal 2 2 21 3" xfId="24532"/>
    <cellStyle name="Normal 2 2 21 4" xfId="24533"/>
    <cellStyle name="Normal 2 2 21 5" xfId="24534"/>
    <cellStyle name="Normal 2 2 21 6" xfId="24535"/>
    <cellStyle name="Normal 2 2 21 7" xfId="24536"/>
    <cellStyle name="Normal 2 2 21 8" xfId="24537"/>
    <cellStyle name="Normal 2 2 21 9" xfId="24538"/>
    <cellStyle name="Normal 2 2 22" xfId="24539"/>
    <cellStyle name="Normal 2 2 22 2" xfId="24540"/>
    <cellStyle name="Normal 2 2 22 2 2" xfId="24541"/>
    <cellStyle name="Normal 2 2 22 3" xfId="24542"/>
    <cellStyle name="Normal 2 2 22 4" xfId="24543"/>
    <cellStyle name="Normal 2 2 22 5" xfId="24544"/>
    <cellStyle name="Normal 2 2 22 6" xfId="24545"/>
    <cellStyle name="Normal 2 2 22 7" xfId="24546"/>
    <cellStyle name="Normal 2 2 22 8" xfId="24547"/>
    <cellStyle name="Normal 2 2 22 9" xfId="24548"/>
    <cellStyle name="Normal 2 2 23" xfId="24549"/>
    <cellStyle name="Normal 2 2 23 2" xfId="24550"/>
    <cellStyle name="Normal 2 2 23 2 2" xfId="24551"/>
    <cellStyle name="Normal 2 2 23 3" xfId="24552"/>
    <cellStyle name="Normal 2 2 23 4" xfId="24553"/>
    <cellStyle name="Normal 2 2 23 5" xfId="24554"/>
    <cellStyle name="Normal 2 2 23 6" xfId="24555"/>
    <cellStyle name="Normal 2 2 23 7" xfId="24556"/>
    <cellStyle name="Normal 2 2 23 8" xfId="24557"/>
    <cellStyle name="Normal 2 2 23 9" xfId="24558"/>
    <cellStyle name="Normal 2 2 24" xfId="24559"/>
    <cellStyle name="Normal 2 2 24 2" xfId="24560"/>
    <cellStyle name="Normal 2 2 24 2 2" xfId="24561"/>
    <cellStyle name="Normal 2 2 24 3" xfId="24562"/>
    <cellStyle name="Normal 2 2 24 4" xfId="24563"/>
    <cellStyle name="Normal 2 2 24 5" xfId="24564"/>
    <cellStyle name="Normal 2 2 24 6" xfId="24565"/>
    <cellStyle name="Normal 2 2 24 7" xfId="24566"/>
    <cellStyle name="Normal 2 2 24 8" xfId="24567"/>
    <cellStyle name="Normal 2 2 24 9" xfId="24568"/>
    <cellStyle name="Normal 2 2 25" xfId="24569"/>
    <cellStyle name="Normal 2 2 25 2" xfId="24570"/>
    <cellStyle name="Normal 2 2 25 2 2" xfId="24571"/>
    <cellStyle name="Normal 2 2 25 3" xfId="24572"/>
    <cellStyle name="Normal 2 2 25 4" xfId="24573"/>
    <cellStyle name="Normal 2 2 25 5" xfId="24574"/>
    <cellStyle name="Normal 2 2 25 6" xfId="24575"/>
    <cellStyle name="Normal 2 2 25 7" xfId="24576"/>
    <cellStyle name="Normal 2 2 25 8" xfId="24577"/>
    <cellStyle name="Normal 2 2 25 9" xfId="24578"/>
    <cellStyle name="Normal 2 2 26" xfId="24579"/>
    <cellStyle name="Normal 2 2 26 2" xfId="24580"/>
    <cellStyle name="Normal 2 2 26 2 2" xfId="24581"/>
    <cellStyle name="Normal 2 2 26 3" xfId="24582"/>
    <cellStyle name="Normal 2 2 26 4" xfId="24583"/>
    <cellStyle name="Normal 2 2 26 5" xfId="24584"/>
    <cellStyle name="Normal 2 2 26 6" xfId="24585"/>
    <cellStyle name="Normal 2 2 26 7" xfId="24586"/>
    <cellStyle name="Normal 2 2 26 8" xfId="24587"/>
    <cellStyle name="Normal 2 2 26 9" xfId="24588"/>
    <cellStyle name="Normal 2 2 27" xfId="24589"/>
    <cellStyle name="Normal 2 2 27 2" xfId="24590"/>
    <cellStyle name="Normal 2 2 27 2 2" xfId="24591"/>
    <cellStyle name="Normal 2 2 27 3" xfId="24592"/>
    <cellStyle name="Normal 2 2 27 4" xfId="24593"/>
    <cellStyle name="Normal 2 2 27 5" xfId="24594"/>
    <cellStyle name="Normal 2 2 27 6" xfId="24595"/>
    <cellStyle name="Normal 2 2 27 7" xfId="24596"/>
    <cellStyle name="Normal 2 2 27 8" xfId="24597"/>
    <cellStyle name="Normal 2 2 27 9" xfId="24598"/>
    <cellStyle name="Normal 2 2 28" xfId="24599"/>
    <cellStyle name="Normal 2 2 28 2" xfId="24600"/>
    <cellStyle name="Normal 2 2 28 2 2" xfId="24601"/>
    <cellStyle name="Normal 2 2 28 3" xfId="24602"/>
    <cellStyle name="Normal 2 2 28 4" xfId="24603"/>
    <cellStyle name="Normal 2 2 28 5" xfId="24604"/>
    <cellStyle name="Normal 2 2 28 6" xfId="24605"/>
    <cellStyle name="Normal 2 2 28 7" xfId="24606"/>
    <cellStyle name="Normal 2 2 28 8" xfId="24607"/>
    <cellStyle name="Normal 2 2 28 9" xfId="24608"/>
    <cellStyle name="Normal 2 2 29" xfId="24609"/>
    <cellStyle name="Normal 2 2 3" xfId="24610"/>
    <cellStyle name="Normal 2 2 3 10" xfId="24611"/>
    <cellStyle name="Normal 2 2 3 10 2" xfId="24612"/>
    <cellStyle name="Normal 2 2 3 10 3" xfId="24613"/>
    <cellStyle name="Normal 2 2 3 10 4" xfId="24614"/>
    <cellStyle name="Normal 2 2 3 10 5" xfId="24615"/>
    <cellStyle name="Normal 2 2 3 11" xfId="24616"/>
    <cellStyle name="Normal 2 2 3 11 2" xfId="24617"/>
    <cellStyle name="Normal 2 2 3 11 3" xfId="24618"/>
    <cellStyle name="Normal 2 2 3 11 4" xfId="24619"/>
    <cellStyle name="Normal 2 2 3 11 5" xfId="24620"/>
    <cellStyle name="Normal 2 2 3 12" xfId="24621"/>
    <cellStyle name="Normal 2 2 3 12 2" xfId="24622"/>
    <cellStyle name="Normal 2 2 3 12 3" xfId="24623"/>
    <cellStyle name="Normal 2 2 3 12 4" xfId="24624"/>
    <cellStyle name="Normal 2 2 3 12 5" xfId="24625"/>
    <cellStyle name="Normal 2 2 3 13" xfId="24626"/>
    <cellStyle name="Normal 2 2 3 13 2" xfId="24627"/>
    <cellStyle name="Normal 2 2 3 13 3" xfId="24628"/>
    <cellStyle name="Normal 2 2 3 13 4" xfId="24629"/>
    <cellStyle name="Normal 2 2 3 13 5" xfId="24630"/>
    <cellStyle name="Normal 2 2 3 14" xfId="24631"/>
    <cellStyle name="Normal 2 2 3 14 2" xfId="24632"/>
    <cellStyle name="Normal 2 2 3 14 3" xfId="24633"/>
    <cellStyle name="Normal 2 2 3 14 4" xfId="24634"/>
    <cellStyle name="Normal 2 2 3 14 5" xfId="24635"/>
    <cellStyle name="Normal 2 2 3 15" xfId="24636"/>
    <cellStyle name="Normal 2 2 3 15 2" xfId="24637"/>
    <cellStyle name="Normal 2 2 3 15 3" xfId="24638"/>
    <cellStyle name="Normal 2 2 3 15 4" xfId="24639"/>
    <cellStyle name="Normal 2 2 3 15 5" xfId="24640"/>
    <cellStyle name="Normal 2 2 3 16" xfId="24641"/>
    <cellStyle name="Normal 2 2 3 17" xfId="24642"/>
    <cellStyle name="Normal 2 2 3 18" xfId="24643"/>
    <cellStyle name="Normal 2 2 3 19" xfId="24644"/>
    <cellStyle name="Normal 2 2 3 2" xfId="24645"/>
    <cellStyle name="Normal 2 2 3 2 2" xfId="24646"/>
    <cellStyle name="Normal 2 2 3 2 2 2" xfId="24647"/>
    <cellStyle name="Normal 2 2 3 2 2 3" xfId="24648"/>
    <cellStyle name="Normal 2 2 3 2 2 4" xfId="24649"/>
    <cellStyle name="Normal 2 2 3 2 2 5" xfId="24650"/>
    <cellStyle name="Normal 2 2 3 2 3" xfId="24651"/>
    <cellStyle name="Normal 2 2 3 2 3 2" xfId="24652"/>
    <cellStyle name="Normal 2 2 3 2 3 3" xfId="24653"/>
    <cellStyle name="Normal 2 2 3 2 3 4" xfId="24654"/>
    <cellStyle name="Normal 2 2 3 2 3 5" xfId="24655"/>
    <cellStyle name="Normal 2 2 3 2 4" xfId="24656"/>
    <cellStyle name="Normal 2 2 3 2 4 2" xfId="24657"/>
    <cellStyle name="Normal 2 2 3 2 4 3" xfId="24658"/>
    <cellStyle name="Normal 2 2 3 2 4 4" xfId="24659"/>
    <cellStyle name="Normal 2 2 3 2 4 5" xfId="24660"/>
    <cellStyle name="Normal 2 2 3 2 5" xfId="8"/>
    <cellStyle name="Normal 2 2 3 2 5 2" xfId="24661"/>
    <cellStyle name="Normal 2 2 3 2 6" xfId="24662"/>
    <cellStyle name="Normal 2 2 3 2 7" xfId="24663"/>
    <cellStyle name="Normal 2 2 3 2 8" xfId="24664"/>
    <cellStyle name="Normal 2 2 3 2 9" xfId="24665"/>
    <cellStyle name="Normal 2 2 3 20" xfId="24666"/>
    <cellStyle name="Normal 2 2 3 21" xfId="24667"/>
    <cellStyle name="Normal 2 2 3 22" xfId="24668"/>
    <cellStyle name="Normal 2 2 3 23" xfId="24669"/>
    <cellStyle name="Normal 2 2 3 24" xfId="24670"/>
    <cellStyle name="Normal 2 2 3 25" xfId="24671"/>
    <cellStyle name="Normal 2 2 3 26" xfId="24672"/>
    <cellStyle name="Normal 2 2 3 27" xfId="24673"/>
    <cellStyle name="Normal 2 2 3 28" xfId="24674"/>
    <cellStyle name="Normal 2 2 3 29" xfId="24675"/>
    <cellStyle name="Normal 2 2 3 3" xfId="24676"/>
    <cellStyle name="Normal 2 2 3 3 2" xfId="24677"/>
    <cellStyle name="Normal 2 2 3 3 2 2" xfId="24678"/>
    <cellStyle name="Normal 2 2 3 3 2 3" xfId="24679"/>
    <cellStyle name="Normal 2 2 3 3 2 4" xfId="24680"/>
    <cellStyle name="Normal 2 2 3 3 2 5" xfId="24681"/>
    <cellStyle name="Normal 2 2 3 3 3" xfId="24682"/>
    <cellStyle name="Normal 2 2 3 3 3 2" xfId="24683"/>
    <cellStyle name="Normal 2 2 3 3 3 3" xfId="24684"/>
    <cellStyle name="Normal 2 2 3 3 3 4" xfId="24685"/>
    <cellStyle name="Normal 2 2 3 3 3 5" xfId="24686"/>
    <cellStyle name="Normal 2 2 3 3 4" xfId="24687"/>
    <cellStyle name="Normal 2 2 3 3 4 2" xfId="24688"/>
    <cellStyle name="Normal 2 2 3 3 4 3" xfId="24689"/>
    <cellStyle name="Normal 2 2 3 3 4 4" xfId="24690"/>
    <cellStyle name="Normal 2 2 3 3 4 5" xfId="24691"/>
    <cellStyle name="Normal 2 2 3 3 5" xfId="24692"/>
    <cellStyle name="Normal 2 2 3 3 6" xfId="24693"/>
    <cellStyle name="Normal 2 2 3 3 7" xfId="24694"/>
    <cellStyle name="Normal 2 2 3 3 8" xfId="24695"/>
    <cellStyle name="Normal 2 2 3 30" xfId="24696"/>
    <cellStyle name="Normal 2 2 3 31" xfId="24697"/>
    <cellStyle name="Normal 2 2 3 32" xfId="24698"/>
    <cellStyle name="Normal 2 2 3 33" xfId="24699"/>
    <cellStyle name="Normal 2 2 3 34" xfId="24700"/>
    <cellStyle name="Normal 2 2 3 35" xfId="24701"/>
    <cellStyle name="Normal 2 2 3 36" xfId="24702"/>
    <cellStyle name="Normal 2 2 3 37" xfId="24703"/>
    <cellStyle name="Normal 2 2 3 38" xfId="24704"/>
    <cellStyle name="Normal 2 2 3 39" xfId="18"/>
    <cellStyle name="Normal 2 2 3 4" xfId="24705"/>
    <cellStyle name="Normal 2 2 3 4 2" xfId="24706"/>
    <cellStyle name="Normal 2 2 3 4 2 2" xfId="24707"/>
    <cellStyle name="Normal 2 2 3 4 2 3" xfId="24708"/>
    <cellStyle name="Normal 2 2 3 4 2 4" xfId="24709"/>
    <cellStyle name="Normal 2 2 3 4 2 5" xfId="24710"/>
    <cellStyle name="Normal 2 2 3 4 3" xfId="24711"/>
    <cellStyle name="Normal 2 2 3 4 3 2" xfId="24712"/>
    <cellStyle name="Normal 2 2 3 4 3 3" xfId="24713"/>
    <cellStyle name="Normal 2 2 3 4 3 4" xfId="24714"/>
    <cellStyle name="Normal 2 2 3 4 3 5" xfId="24715"/>
    <cellStyle name="Normal 2 2 3 4 4" xfId="24716"/>
    <cellStyle name="Normal 2 2 3 4 4 2" xfId="24717"/>
    <cellStyle name="Normal 2 2 3 4 4 3" xfId="24718"/>
    <cellStyle name="Normal 2 2 3 4 4 4" xfId="24719"/>
    <cellStyle name="Normal 2 2 3 4 4 5" xfId="24720"/>
    <cellStyle name="Normal 2 2 3 4 5" xfId="24721"/>
    <cellStyle name="Normal 2 2 3 4 6" xfId="24722"/>
    <cellStyle name="Normal 2 2 3 4 7" xfId="24723"/>
    <cellStyle name="Normal 2 2 3 4 8" xfId="24724"/>
    <cellStyle name="Normal 2 2 3 40" xfId="24725"/>
    <cellStyle name="Normal 2 2 3 41" xfId="24726"/>
    <cellStyle name="Normal 2 2 3 42" xfId="24727"/>
    <cellStyle name="Normal 2 2 3 43" xfId="24728"/>
    <cellStyle name="Normal 2 2 3 44" xfId="24729"/>
    <cellStyle name="Normal 2 2 3 45" xfId="24730"/>
    <cellStyle name="Normal 2 2 3 46" xfId="24731"/>
    <cellStyle name="Normal 2 2 3 5" xfId="24732"/>
    <cellStyle name="Normal 2 2 3 5 2" xfId="24733"/>
    <cellStyle name="Normal 2 2 3 5 2 2" xfId="24734"/>
    <cellStyle name="Normal 2 2 3 5 2 3" xfId="24735"/>
    <cellStyle name="Normal 2 2 3 5 2 4" xfId="24736"/>
    <cellStyle name="Normal 2 2 3 5 2 5" xfId="24737"/>
    <cellStyle name="Normal 2 2 3 5 3" xfId="24738"/>
    <cellStyle name="Normal 2 2 3 5 3 2" xfId="24739"/>
    <cellStyle name="Normal 2 2 3 5 3 3" xfId="24740"/>
    <cellStyle name="Normal 2 2 3 5 3 4" xfId="24741"/>
    <cellStyle name="Normal 2 2 3 5 3 5" xfId="24742"/>
    <cellStyle name="Normal 2 2 3 5 4" xfId="24743"/>
    <cellStyle name="Normal 2 2 3 5 4 2" xfId="24744"/>
    <cellStyle name="Normal 2 2 3 5 4 3" xfId="24745"/>
    <cellStyle name="Normal 2 2 3 5 4 4" xfId="24746"/>
    <cellStyle name="Normal 2 2 3 5 4 5" xfId="24747"/>
    <cellStyle name="Normal 2 2 3 5 5" xfId="24748"/>
    <cellStyle name="Normal 2 2 3 5 6" xfId="24749"/>
    <cellStyle name="Normal 2 2 3 5 7" xfId="24750"/>
    <cellStyle name="Normal 2 2 3 5 8" xfId="24751"/>
    <cellStyle name="Normal 2 2 3 6" xfId="24752"/>
    <cellStyle name="Normal 2 2 3 6 2" xfId="24753"/>
    <cellStyle name="Normal 2 2 3 6 2 2" xfId="24754"/>
    <cellStyle name="Normal 2 2 3 6 2 3" xfId="24755"/>
    <cellStyle name="Normal 2 2 3 6 2 4" xfId="24756"/>
    <cellStyle name="Normal 2 2 3 6 2 5" xfId="24757"/>
    <cellStyle name="Normal 2 2 3 6 3" xfId="24758"/>
    <cellStyle name="Normal 2 2 3 6 3 2" xfId="24759"/>
    <cellStyle name="Normal 2 2 3 6 3 3" xfId="24760"/>
    <cellStyle name="Normal 2 2 3 6 3 4" xfId="24761"/>
    <cellStyle name="Normal 2 2 3 6 3 5" xfId="24762"/>
    <cellStyle name="Normal 2 2 3 6 4" xfId="24763"/>
    <cellStyle name="Normal 2 2 3 6 4 2" xfId="24764"/>
    <cellStyle name="Normal 2 2 3 6 4 3" xfId="24765"/>
    <cellStyle name="Normal 2 2 3 6 4 4" xfId="24766"/>
    <cellStyle name="Normal 2 2 3 6 4 5" xfId="24767"/>
    <cellStyle name="Normal 2 2 3 6 5" xfId="24768"/>
    <cellStyle name="Normal 2 2 3 6 6" xfId="24769"/>
    <cellStyle name="Normal 2 2 3 6 7" xfId="24770"/>
    <cellStyle name="Normal 2 2 3 6 8" xfId="24771"/>
    <cellStyle name="Normal 2 2 3 7" xfId="24772"/>
    <cellStyle name="Normal 2 2 3 7 2" xfId="24773"/>
    <cellStyle name="Normal 2 2 3 7 2 2" xfId="24774"/>
    <cellStyle name="Normal 2 2 3 7 2 3" xfId="24775"/>
    <cellStyle name="Normal 2 2 3 7 2 4" xfId="24776"/>
    <cellStyle name="Normal 2 2 3 7 2 5" xfId="24777"/>
    <cellStyle name="Normal 2 2 3 7 3" xfId="24778"/>
    <cellStyle name="Normal 2 2 3 7 3 2" xfId="24779"/>
    <cellStyle name="Normal 2 2 3 7 3 3" xfId="24780"/>
    <cellStyle name="Normal 2 2 3 7 3 4" xfId="24781"/>
    <cellStyle name="Normal 2 2 3 7 3 5" xfId="24782"/>
    <cellStyle name="Normal 2 2 3 7 4" xfId="24783"/>
    <cellStyle name="Normal 2 2 3 7 4 2" xfId="24784"/>
    <cellStyle name="Normal 2 2 3 7 4 3" xfId="24785"/>
    <cellStyle name="Normal 2 2 3 7 4 4" xfId="24786"/>
    <cellStyle name="Normal 2 2 3 7 4 5" xfId="24787"/>
    <cellStyle name="Normal 2 2 3 7 5" xfId="24788"/>
    <cellStyle name="Normal 2 2 3 7 6" xfId="24789"/>
    <cellStyle name="Normal 2 2 3 7 7" xfId="24790"/>
    <cellStyle name="Normal 2 2 3 7 8" xfId="24791"/>
    <cellStyle name="Normal 2 2 3 8" xfId="24792"/>
    <cellStyle name="Normal 2 2 3 8 2" xfId="24793"/>
    <cellStyle name="Normal 2 2 3 8 2 2" xfId="24794"/>
    <cellStyle name="Normal 2 2 3 8 2 3" xfId="24795"/>
    <cellStyle name="Normal 2 2 3 8 2 4" xfId="24796"/>
    <cellStyle name="Normal 2 2 3 8 2 5" xfId="24797"/>
    <cellStyle name="Normal 2 2 3 8 3" xfId="24798"/>
    <cellStyle name="Normal 2 2 3 8 3 2" xfId="24799"/>
    <cellStyle name="Normal 2 2 3 8 3 3" xfId="24800"/>
    <cellStyle name="Normal 2 2 3 8 3 4" xfId="24801"/>
    <cellStyle name="Normal 2 2 3 8 3 5" xfId="24802"/>
    <cellStyle name="Normal 2 2 3 8 4" xfId="24803"/>
    <cellStyle name="Normal 2 2 3 8 4 2" xfId="24804"/>
    <cellStyle name="Normal 2 2 3 8 4 3" xfId="24805"/>
    <cellStyle name="Normal 2 2 3 8 4 4" xfId="24806"/>
    <cellStyle name="Normal 2 2 3 8 4 5" xfId="24807"/>
    <cellStyle name="Normal 2 2 3 8 5" xfId="24808"/>
    <cellStyle name="Normal 2 2 3 8 6" xfId="24809"/>
    <cellStyle name="Normal 2 2 3 8 7" xfId="24810"/>
    <cellStyle name="Normal 2 2 3 8 8" xfId="24811"/>
    <cellStyle name="Normal 2 2 3 9" xfId="24812"/>
    <cellStyle name="Normal 2 2 3 9 2" xfId="24813"/>
    <cellStyle name="Normal 2 2 3 9 3" xfId="24814"/>
    <cellStyle name="Normal 2 2 3 9 4" xfId="24815"/>
    <cellStyle name="Normal 2 2 3 9 5" xfId="24816"/>
    <cellStyle name="Normal 2 2 30" xfId="24817"/>
    <cellStyle name="Normal 2 2 31" xfId="24818"/>
    <cellStyle name="Normal 2 2 32" xfId="24819"/>
    <cellStyle name="Normal 2 2 33" xfId="24820"/>
    <cellStyle name="Normal 2 2 34" xfId="24821"/>
    <cellStyle name="Normal 2 2 35" xfId="24822"/>
    <cellStyle name="Normal 2 2 36" xfId="24823"/>
    <cellStyle name="Normal 2 2 37" xfId="24824"/>
    <cellStyle name="Normal 2 2 38" xfId="24825"/>
    <cellStyle name="Normal 2 2 38 2" xfId="24826"/>
    <cellStyle name="Normal 2 2 38 3" xfId="24827"/>
    <cellStyle name="Normal 2 2 39" xfId="24828"/>
    <cellStyle name="Normal 2 2 4" xfId="24829"/>
    <cellStyle name="Normal 2 2 4 10" xfId="24830"/>
    <cellStyle name="Normal 2 2 4 10 2" xfId="24831"/>
    <cellStyle name="Normal 2 2 4 10 3" xfId="24832"/>
    <cellStyle name="Normal 2 2 4 10 4" xfId="24833"/>
    <cellStyle name="Normal 2 2 4 10 5" xfId="24834"/>
    <cellStyle name="Normal 2 2 4 11" xfId="24835"/>
    <cellStyle name="Normal 2 2 4 12" xfId="24836"/>
    <cellStyle name="Normal 2 2 4 13" xfId="24837"/>
    <cellStyle name="Normal 2 2 4 14" xfId="24838"/>
    <cellStyle name="Normal 2 2 4 15" xfId="24839"/>
    <cellStyle name="Normal 2 2 4 16" xfId="24840"/>
    <cellStyle name="Normal 2 2 4 17" xfId="24841"/>
    <cellStyle name="Normal 2 2 4 18" xfId="24842"/>
    <cellStyle name="Normal 2 2 4 19" xfId="24843"/>
    <cellStyle name="Normal 2 2 4 2" xfId="24844"/>
    <cellStyle name="Normal 2 2 4 2 2" xfId="24845"/>
    <cellStyle name="Normal 2 2 4 2 2 2" xfId="24846"/>
    <cellStyle name="Normal 2 2 4 2 2 3" xfId="24847"/>
    <cellStyle name="Normal 2 2 4 2 2 4" xfId="24848"/>
    <cellStyle name="Normal 2 2 4 2 2 5" xfId="24849"/>
    <cellStyle name="Normal 2 2 4 2 3" xfId="24850"/>
    <cellStyle name="Normal 2 2 4 2 3 2" xfId="24851"/>
    <cellStyle name="Normal 2 2 4 2 3 3" xfId="24852"/>
    <cellStyle name="Normal 2 2 4 2 3 4" xfId="24853"/>
    <cellStyle name="Normal 2 2 4 2 3 5" xfId="24854"/>
    <cellStyle name="Normal 2 2 4 2 4" xfId="24855"/>
    <cellStyle name="Normal 2 2 4 2 4 2" xfId="24856"/>
    <cellStyle name="Normal 2 2 4 2 4 3" xfId="24857"/>
    <cellStyle name="Normal 2 2 4 2 4 4" xfId="24858"/>
    <cellStyle name="Normal 2 2 4 2 4 5" xfId="24859"/>
    <cellStyle name="Normal 2 2 4 2 5" xfId="24860"/>
    <cellStyle name="Normal 2 2 4 2 6" xfId="24861"/>
    <cellStyle name="Normal 2 2 4 2 7" xfId="24862"/>
    <cellStyle name="Normal 2 2 4 2 8" xfId="24863"/>
    <cellStyle name="Normal 2 2 4 20" xfId="24864"/>
    <cellStyle name="Normal 2 2 4 21" xfId="24865"/>
    <cellStyle name="Normal 2 2 4 22" xfId="24866"/>
    <cellStyle name="Normal 2 2 4 23" xfId="24867"/>
    <cellStyle name="Normal 2 2 4 24" xfId="24868"/>
    <cellStyle name="Normal 2 2 4 25" xfId="24869"/>
    <cellStyle name="Normal 2 2 4 26" xfId="24870"/>
    <cellStyle name="Normal 2 2 4 27" xfId="24871"/>
    <cellStyle name="Normal 2 2 4 28" xfId="24872"/>
    <cellStyle name="Normal 2 2 4 29" xfId="24873"/>
    <cellStyle name="Normal 2 2 4 3" xfId="24874"/>
    <cellStyle name="Normal 2 2 4 3 2" xfId="24875"/>
    <cellStyle name="Normal 2 2 4 3 2 2" xfId="24876"/>
    <cellStyle name="Normal 2 2 4 3 2 3" xfId="24877"/>
    <cellStyle name="Normal 2 2 4 3 2 4" xfId="24878"/>
    <cellStyle name="Normal 2 2 4 3 2 5" xfId="24879"/>
    <cellStyle name="Normal 2 2 4 3 3" xfId="24880"/>
    <cellStyle name="Normal 2 2 4 3 3 2" xfId="24881"/>
    <cellStyle name="Normal 2 2 4 3 3 3" xfId="24882"/>
    <cellStyle name="Normal 2 2 4 3 3 4" xfId="24883"/>
    <cellStyle name="Normal 2 2 4 3 3 5" xfId="24884"/>
    <cellStyle name="Normal 2 2 4 3 4" xfId="24885"/>
    <cellStyle name="Normal 2 2 4 3 4 2" xfId="24886"/>
    <cellStyle name="Normal 2 2 4 3 4 3" xfId="24887"/>
    <cellStyle name="Normal 2 2 4 3 4 4" xfId="24888"/>
    <cellStyle name="Normal 2 2 4 3 4 5" xfId="24889"/>
    <cellStyle name="Normal 2 2 4 3 5" xfId="24890"/>
    <cellStyle name="Normal 2 2 4 3 6" xfId="24891"/>
    <cellStyle name="Normal 2 2 4 3 7" xfId="24892"/>
    <cellStyle name="Normal 2 2 4 3 8" xfId="24893"/>
    <cellStyle name="Normal 2 2 4 30" xfId="24894"/>
    <cellStyle name="Normal 2 2 4 31" xfId="24895"/>
    <cellStyle name="Normal 2 2 4 32" xfId="24896"/>
    <cellStyle name="Normal 2 2 4 33" xfId="24897"/>
    <cellStyle name="Normal 2 2 4 34" xfId="24898"/>
    <cellStyle name="Normal 2 2 4 35" xfId="24899"/>
    <cellStyle name="Normal 2 2 4 36" xfId="24900"/>
    <cellStyle name="Normal 2 2 4 37" xfId="24901"/>
    <cellStyle name="Normal 2 2 4 38" xfId="24902"/>
    <cellStyle name="Normal 2 2 4 39" xfId="24903"/>
    <cellStyle name="Normal 2 2 4 4" xfId="24904"/>
    <cellStyle name="Normal 2 2 4 4 2" xfId="24905"/>
    <cellStyle name="Normal 2 2 4 4 2 2" xfId="24906"/>
    <cellStyle name="Normal 2 2 4 4 2 3" xfId="24907"/>
    <cellStyle name="Normal 2 2 4 4 2 4" xfId="24908"/>
    <cellStyle name="Normal 2 2 4 4 2 5" xfId="24909"/>
    <cellStyle name="Normal 2 2 4 4 3" xfId="24910"/>
    <cellStyle name="Normal 2 2 4 4 3 2" xfId="24911"/>
    <cellStyle name="Normal 2 2 4 4 3 3" xfId="24912"/>
    <cellStyle name="Normal 2 2 4 4 3 4" xfId="24913"/>
    <cellStyle name="Normal 2 2 4 4 3 5" xfId="24914"/>
    <cellStyle name="Normal 2 2 4 4 4" xfId="24915"/>
    <cellStyle name="Normal 2 2 4 4 4 2" xfId="24916"/>
    <cellStyle name="Normal 2 2 4 4 4 3" xfId="24917"/>
    <cellStyle name="Normal 2 2 4 4 4 4" xfId="24918"/>
    <cellStyle name="Normal 2 2 4 4 4 5" xfId="24919"/>
    <cellStyle name="Normal 2 2 4 4 5" xfId="24920"/>
    <cellStyle name="Normal 2 2 4 4 6" xfId="24921"/>
    <cellStyle name="Normal 2 2 4 4 7" xfId="24922"/>
    <cellStyle name="Normal 2 2 4 4 8" xfId="24923"/>
    <cellStyle name="Normal 2 2 4 40" xfId="24924"/>
    <cellStyle name="Normal 2 2 4 41" xfId="24925"/>
    <cellStyle name="Normal 2 2 4 5" xfId="24926"/>
    <cellStyle name="Normal 2 2 4 5 2" xfId="24927"/>
    <cellStyle name="Normal 2 2 4 5 3" xfId="24928"/>
    <cellStyle name="Normal 2 2 4 5 4" xfId="24929"/>
    <cellStyle name="Normal 2 2 4 5 5" xfId="24930"/>
    <cellStyle name="Normal 2 2 4 5 6" xfId="24931"/>
    <cellStyle name="Normal 2 2 4 6" xfId="24932"/>
    <cellStyle name="Normal 2 2 4 6 2" xfId="24933"/>
    <cellStyle name="Normal 2 2 4 6 3" xfId="24934"/>
    <cellStyle name="Normal 2 2 4 6 4" xfId="24935"/>
    <cellStyle name="Normal 2 2 4 6 5" xfId="24936"/>
    <cellStyle name="Normal 2 2 4 6 6" xfId="24937"/>
    <cellStyle name="Normal 2 2 4 7" xfId="24938"/>
    <cellStyle name="Normal 2 2 4 7 2" xfId="24939"/>
    <cellStyle name="Normal 2 2 4 7 3" xfId="24940"/>
    <cellStyle name="Normal 2 2 4 7 4" xfId="24941"/>
    <cellStyle name="Normal 2 2 4 7 5" xfId="24942"/>
    <cellStyle name="Normal 2 2 4 7 6" xfId="24943"/>
    <cellStyle name="Normal 2 2 4 8" xfId="24944"/>
    <cellStyle name="Normal 2 2 4 8 2" xfId="24945"/>
    <cellStyle name="Normal 2 2 4 8 3" xfId="24946"/>
    <cellStyle name="Normal 2 2 4 8 4" xfId="24947"/>
    <cellStyle name="Normal 2 2 4 8 5" xfId="24948"/>
    <cellStyle name="Normal 2 2 4 8 6" xfId="24949"/>
    <cellStyle name="Normal 2 2 4 9" xfId="24950"/>
    <cellStyle name="Normal 2 2 4 9 2" xfId="24951"/>
    <cellStyle name="Normal 2 2 4 9 3" xfId="24952"/>
    <cellStyle name="Normal 2 2 4 9 4" xfId="24953"/>
    <cellStyle name="Normal 2 2 4 9 5" xfId="24954"/>
    <cellStyle name="Normal 2 2 40" xfId="24955"/>
    <cellStyle name="Normal 2 2 41" xfId="24956"/>
    <cellStyle name="Normal 2 2 5" xfId="24957"/>
    <cellStyle name="Normal 2 2 5 10" xfId="24958"/>
    <cellStyle name="Normal 2 2 5 11" xfId="24959"/>
    <cellStyle name="Normal 2 2 5 12" xfId="24960"/>
    <cellStyle name="Normal 2 2 5 13" xfId="24961"/>
    <cellStyle name="Normal 2 2 5 2" xfId="24962"/>
    <cellStyle name="Normal 2 2 5 2 2" xfId="24963"/>
    <cellStyle name="Normal 2 2 5 2 2 2" xfId="24964"/>
    <cellStyle name="Normal 2 2 5 2 2 3" xfId="24965"/>
    <cellStyle name="Normal 2 2 5 2 2 4" xfId="24966"/>
    <cellStyle name="Normal 2 2 5 2 2 5" xfId="24967"/>
    <cellStyle name="Normal 2 2 5 2 3" xfId="24968"/>
    <cellStyle name="Normal 2 2 5 2 3 2" xfId="24969"/>
    <cellStyle name="Normal 2 2 5 2 3 3" xfId="24970"/>
    <cellStyle name="Normal 2 2 5 2 3 4" xfId="24971"/>
    <cellStyle name="Normal 2 2 5 2 3 5" xfId="24972"/>
    <cellStyle name="Normal 2 2 5 2 4" xfId="24973"/>
    <cellStyle name="Normal 2 2 5 2 4 2" xfId="24974"/>
    <cellStyle name="Normal 2 2 5 2 4 3" xfId="24975"/>
    <cellStyle name="Normal 2 2 5 2 4 4" xfId="24976"/>
    <cellStyle name="Normal 2 2 5 2 4 5" xfId="24977"/>
    <cellStyle name="Normal 2 2 5 2 5" xfId="24978"/>
    <cellStyle name="Normal 2 2 5 2 6" xfId="24979"/>
    <cellStyle name="Normal 2 2 5 2 7" xfId="24980"/>
    <cellStyle name="Normal 2 2 5 2 8" xfId="24981"/>
    <cellStyle name="Normal 2 2 5 3" xfId="24982"/>
    <cellStyle name="Normal 2 2 5 3 2" xfId="24983"/>
    <cellStyle name="Normal 2 2 5 3 2 2" xfId="24984"/>
    <cellStyle name="Normal 2 2 5 3 2 3" xfId="24985"/>
    <cellStyle name="Normal 2 2 5 3 2 4" xfId="24986"/>
    <cellStyle name="Normal 2 2 5 3 2 5" xfId="24987"/>
    <cellStyle name="Normal 2 2 5 3 3" xfId="24988"/>
    <cellStyle name="Normal 2 2 5 3 3 2" xfId="24989"/>
    <cellStyle name="Normal 2 2 5 3 3 3" xfId="24990"/>
    <cellStyle name="Normal 2 2 5 3 3 4" xfId="24991"/>
    <cellStyle name="Normal 2 2 5 3 3 5" xfId="24992"/>
    <cellStyle name="Normal 2 2 5 3 4" xfId="24993"/>
    <cellStyle name="Normal 2 2 5 3 4 2" xfId="24994"/>
    <cellStyle name="Normal 2 2 5 3 4 3" xfId="24995"/>
    <cellStyle name="Normal 2 2 5 3 4 4" xfId="24996"/>
    <cellStyle name="Normal 2 2 5 3 4 5" xfId="24997"/>
    <cellStyle name="Normal 2 2 5 3 5" xfId="24998"/>
    <cellStyle name="Normal 2 2 5 3 6" xfId="24999"/>
    <cellStyle name="Normal 2 2 5 3 7" xfId="25000"/>
    <cellStyle name="Normal 2 2 5 3 8" xfId="25001"/>
    <cellStyle name="Normal 2 2 5 4" xfId="25002"/>
    <cellStyle name="Normal 2 2 5 4 2" xfId="25003"/>
    <cellStyle name="Normal 2 2 5 4 2 2" xfId="25004"/>
    <cellStyle name="Normal 2 2 5 4 2 3" xfId="25005"/>
    <cellStyle name="Normal 2 2 5 4 2 4" xfId="25006"/>
    <cellStyle name="Normal 2 2 5 4 2 5" xfId="25007"/>
    <cellStyle name="Normal 2 2 5 4 3" xfId="25008"/>
    <cellStyle name="Normal 2 2 5 4 3 2" xfId="25009"/>
    <cellStyle name="Normal 2 2 5 4 3 3" xfId="25010"/>
    <cellStyle name="Normal 2 2 5 4 3 4" xfId="25011"/>
    <cellStyle name="Normal 2 2 5 4 3 5" xfId="25012"/>
    <cellStyle name="Normal 2 2 5 4 4" xfId="25013"/>
    <cellStyle name="Normal 2 2 5 4 4 2" xfId="25014"/>
    <cellStyle name="Normal 2 2 5 4 4 3" xfId="25015"/>
    <cellStyle name="Normal 2 2 5 4 4 4" xfId="25016"/>
    <cellStyle name="Normal 2 2 5 4 4 5" xfId="25017"/>
    <cellStyle name="Normal 2 2 5 4 5" xfId="25018"/>
    <cellStyle name="Normal 2 2 5 4 6" xfId="25019"/>
    <cellStyle name="Normal 2 2 5 4 7" xfId="25020"/>
    <cellStyle name="Normal 2 2 5 4 8" xfId="25021"/>
    <cellStyle name="Normal 2 2 5 5" xfId="25022"/>
    <cellStyle name="Normal 2 2 5 5 2" xfId="25023"/>
    <cellStyle name="Normal 2 2 5 5 2 2" xfId="25024"/>
    <cellStyle name="Normal 2 2 5 5 3" xfId="25025"/>
    <cellStyle name="Normal 2 2 5 5 4" xfId="25026"/>
    <cellStyle name="Normal 2 2 5 5 5" xfId="25027"/>
    <cellStyle name="Normal 2 2 5 5 6" xfId="25028"/>
    <cellStyle name="Normal 2 2 5 6" xfId="25029"/>
    <cellStyle name="Normal 2 2 5 7" xfId="25030"/>
    <cellStyle name="Normal 2 2 5 8" xfId="25031"/>
    <cellStyle name="Normal 2 2 5 8 2" xfId="25032"/>
    <cellStyle name="Normal 2 2 5 9" xfId="25033"/>
    <cellStyle name="Normal 2 2 6" xfId="25034"/>
    <cellStyle name="Normal 2 2 6 10" xfId="25035"/>
    <cellStyle name="Normal 2 2 6 11" xfId="25036"/>
    <cellStyle name="Normal 2 2 6 12" xfId="25037"/>
    <cellStyle name="Normal 2 2 6 13" xfId="25038"/>
    <cellStyle name="Normal 2 2 6 2" xfId="25039"/>
    <cellStyle name="Normal 2 2 6 3" xfId="25040"/>
    <cellStyle name="Normal 2 2 6 4" xfId="25041"/>
    <cellStyle name="Normal 2 2 6 5" xfId="25042"/>
    <cellStyle name="Normal 2 2 6 6" xfId="25043"/>
    <cellStyle name="Normal 2 2 6 7" xfId="25044"/>
    <cellStyle name="Normal 2 2 6 8" xfId="25045"/>
    <cellStyle name="Normal 2 2 6 9" xfId="25046"/>
    <cellStyle name="Normal 2 2 7" xfId="25047"/>
    <cellStyle name="Normal 2 2 7 10" xfId="25048"/>
    <cellStyle name="Normal 2 2 7 11" xfId="25049"/>
    <cellStyle name="Normal 2 2 7 2" xfId="25050"/>
    <cellStyle name="Normal 2 2 7 3" xfId="25051"/>
    <cellStyle name="Normal 2 2 7 4" xfId="25052"/>
    <cellStyle name="Normal 2 2 7 5" xfId="25053"/>
    <cellStyle name="Normal 2 2 7 6" xfId="25054"/>
    <cellStyle name="Normal 2 2 7 7" xfId="25055"/>
    <cellStyle name="Normal 2 2 7 8" xfId="25056"/>
    <cellStyle name="Normal 2 2 7 9" xfId="25057"/>
    <cellStyle name="Normal 2 2 8" xfId="25058"/>
    <cellStyle name="Normal 2 2 8 10" xfId="25059"/>
    <cellStyle name="Normal 2 2 8 11" xfId="25060"/>
    <cellStyle name="Normal 2 2 8 2" xfId="25061"/>
    <cellStyle name="Normal 2 2 8 3" xfId="25062"/>
    <cellStyle name="Normal 2 2 8 4" xfId="25063"/>
    <cellStyle name="Normal 2 2 8 5" xfId="25064"/>
    <cellStyle name="Normal 2 2 8 6" xfId="25065"/>
    <cellStyle name="Normal 2 2 8 7" xfId="25066"/>
    <cellStyle name="Normal 2 2 8 8" xfId="25067"/>
    <cellStyle name="Normal 2 2 8 9" xfId="25068"/>
    <cellStyle name="Normal 2 2 9" xfId="25069"/>
    <cellStyle name="Normal 2 2 9 2" xfId="25070"/>
    <cellStyle name="Normal 2 2 9 3" xfId="25071"/>
    <cellStyle name="Normal 2 2 9 4" xfId="25072"/>
    <cellStyle name="Normal 2 2 9 5" xfId="25073"/>
    <cellStyle name="Normal 2 2 9 6" xfId="25074"/>
    <cellStyle name="Normal 2 2_detail auditor" xfId="25075"/>
    <cellStyle name="Normal 2 20" xfId="25076"/>
    <cellStyle name="Normal 2 20 10" xfId="25077"/>
    <cellStyle name="Normal 2 20 10 2" xfId="25078"/>
    <cellStyle name="Normal 2 20 10 2 2" xfId="25079"/>
    <cellStyle name="Normal 2 20 10 3" xfId="25080"/>
    <cellStyle name="Normal 2 20 10 4" xfId="25081"/>
    <cellStyle name="Normal 2 20 10 5" xfId="25082"/>
    <cellStyle name="Normal 2 20 10 6" xfId="25083"/>
    <cellStyle name="Normal 2 20 10 7" xfId="25084"/>
    <cellStyle name="Normal 2 20 10 8" xfId="25085"/>
    <cellStyle name="Normal 2 20 10 9" xfId="25086"/>
    <cellStyle name="Normal 2 20 11" xfId="25087"/>
    <cellStyle name="Normal 2 20 11 2" xfId="25088"/>
    <cellStyle name="Normal 2 20 11 2 2" xfId="25089"/>
    <cellStyle name="Normal 2 20 11 3" xfId="25090"/>
    <cellStyle name="Normal 2 20 11 4" xfId="25091"/>
    <cellStyle name="Normal 2 20 11 5" xfId="25092"/>
    <cellStyle name="Normal 2 20 11 6" xfId="25093"/>
    <cellStyle name="Normal 2 20 11 7" xfId="25094"/>
    <cellStyle name="Normal 2 20 11 8" xfId="25095"/>
    <cellStyle name="Normal 2 20 11 9" xfId="25096"/>
    <cellStyle name="Normal 2 20 12" xfId="25097"/>
    <cellStyle name="Normal 2 20 12 2" xfId="25098"/>
    <cellStyle name="Normal 2 20 12 2 2" xfId="25099"/>
    <cellStyle name="Normal 2 20 12 3" xfId="25100"/>
    <cellStyle name="Normal 2 20 12 4" xfId="25101"/>
    <cellStyle name="Normal 2 20 12 5" xfId="25102"/>
    <cellStyle name="Normal 2 20 12 6" xfId="25103"/>
    <cellStyle name="Normal 2 20 12 7" xfId="25104"/>
    <cellStyle name="Normal 2 20 12 8" xfId="25105"/>
    <cellStyle name="Normal 2 20 12 9" xfId="25106"/>
    <cellStyle name="Normal 2 20 13" xfId="25107"/>
    <cellStyle name="Normal 2 20 13 2" xfId="25108"/>
    <cellStyle name="Normal 2 20 13 2 2" xfId="25109"/>
    <cellStyle name="Normal 2 20 13 3" xfId="25110"/>
    <cellStyle name="Normal 2 20 13 4" xfId="25111"/>
    <cellStyle name="Normal 2 20 13 5" xfId="25112"/>
    <cellStyle name="Normal 2 20 13 6" xfId="25113"/>
    <cellStyle name="Normal 2 20 13 7" xfId="25114"/>
    <cellStyle name="Normal 2 20 13 8" xfId="25115"/>
    <cellStyle name="Normal 2 20 13 9" xfId="25116"/>
    <cellStyle name="Normal 2 20 14" xfId="25117"/>
    <cellStyle name="Normal 2 20 14 2" xfId="25118"/>
    <cellStyle name="Normal 2 20 14 2 2" xfId="25119"/>
    <cellStyle name="Normal 2 20 14 3" xfId="25120"/>
    <cellStyle name="Normal 2 20 14 4" xfId="25121"/>
    <cellStyle name="Normal 2 20 14 5" xfId="25122"/>
    <cellStyle name="Normal 2 20 14 6" xfId="25123"/>
    <cellStyle name="Normal 2 20 14 7" xfId="25124"/>
    <cellStyle name="Normal 2 20 14 8" xfId="25125"/>
    <cellStyle name="Normal 2 20 14 9" xfId="25126"/>
    <cellStyle name="Normal 2 20 15" xfId="25127"/>
    <cellStyle name="Normal 2 20 16" xfId="25128"/>
    <cellStyle name="Normal 2 20 17" xfId="25129"/>
    <cellStyle name="Normal 2 20 18" xfId="25130"/>
    <cellStyle name="Normal 2 20 19" xfId="25131"/>
    <cellStyle name="Normal 2 20 2" xfId="25132"/>
    <cellStyle name="Normal 2 20 2 10" xfId="25133"/>
    <cellStyle name="Normal 2 20 2 11" xfId="25134"/>
    <cellStyle name="Normal 2 20 2 12" xfId="25135"/>
    <cellStyle name="Normal 2 20 2 13" xfId="25136"/>
    <cellStyle name="Normal 2 20 2 2" xfId="25137"/>
    <cellStyle name="Normal 2 20 2 3" xfId="25138"/>
    <cellStyle name="Normal 2 20 2 4" xfId="25139"/>
    <cellStyle name="Normal 2 20 2 5" xfId="25140"/>
    <cellStyle name="Normal 2 20 2 6" xfId="25141"/>
    <cellStyle name="Normal 2 20 2 7" xfId="25142"/>
    <cellStyle name="Normal 2 20 2 8" xfId="25143"/>
    <cellStyle name="Normal 2 20 2 9" xfId="25144"/>
    <cellStyle name="Normal 2 20 20" xfId="25145"/>
    <cellStyle name="Normal 2 20 21" xfId="25146"/>
    <cellStyle name="Normal 2 20 22" xfId="25147"/>
    <cellStyle name="Normal 2 20 23" xfId="25148"/>
    <cellStyle name="Normal 2 20 24" xfId="25149"/>
    <cellStyle name="Normal 2 20 25" xfId="25150"/>
    <cellStyle name="Normal 2 20 26" xfId="25151"/>
    <cellStyle name="Normal 2 20 27" xfId="25152"/>
    <cellStyle name="Normal 2 20 28" xfId="25153"/>
    <cellStyle name="Normal 2 20 29" xfId="25154"/>
    <cellStyle name="Normal 2 20 3" xfId="25155"/>
    <cellStyle name="Normal 2 20 3 10" xfId="25156"/>
    <cellStyle name="Normal 2 20 3 11" xfId="25157"/>
    <cellStyle name="Normal 2 20 3 12" xfId="25158"/>
    <cellStyle name="Normal 2 20 3 13" xfId="25159"/>
    <cellStyle name="Normal 2 20 3 2" xfId="25160"/>
    <cellStyle name="Normal 2 20 3 3" xfId="25161"/>
    <cellStyle name="Normal 2 20 3 4" xfId="25162"/>
    <cellStyle name="Normal 2 20 3 5" xfId="25163"/>
    <cellStyle name="Normal 2 20 3 6" xfId="25164"/>
    <cellStyle name="Normal 2 20 3 7" xfId="25165"/>
    <cellStyle name="Normal 2 20 3 8" xfId="25166"/>
    <cellStyle name="Normal 2 20 3 9" xfId="25167"/>
    <cellStyle name="Normal 2 20 30" xfId="25168"/>
    <cellStyle name="Normal 2 20 4" xfId="25169"/>
    <cellStyle name="Normal 2 20 4 10" xfId="25170"/>
    <cellStyle name="Normal 2 20 4 11" xfId="25171"/>
    <cellStyle name="Normal 2 20 4 12" xfId="25172"/>
    <cellStyle name="Normal 2 20 4 13" xfId="25173"/>
    <cellStyle name="Normal 2 20 4 2" xfId="25174"/>
    <cellStyle name="Normal 2 20 4 3" xfId="25175"/>
    <cellStyle name="Normal 2 20 4 4" xfId="25176"/>
    <cellStyle name="Normal 2 20 4 5" xfId="25177"/>
    <cellStyle name="Normal 2 20 4 6" xfId="25178"/>
    <cellStyle name="Normal 2 20 4 7" xfId="25179"/>
    <cellStyle name="Normal 2 20 4 8" xfId="25180"/>
    <cellStyle name="Normal 2 20 4 9" xfId="25181"/>
    <cellStyle name="Normal 2 20 5" xfId="25182"/>
    <cellStyle name="Normal 2 20 5 10" xfId="25183"/>
    <cellStyle name="Normal 2 20 5 11" xfId="25184"/>
    <cellStyle name="Normal 2 20 5 12" xfId="25185"/>
    <cellStyle name="Normal 2 20 5 13" xfId="25186"/>
    <cellStyle name="Normal 2 20 5 2" xfId="25187"/>
    <cellStyle name="Normal 2 20 5 3" xfId="25188"/>
    <cellStyle name="Normal 2 20 5 4" xfId="25189"/>
    <cellStyle name="Normal 2 20 5 5" xfId="25190"/>
    <cellStyle name="Normal 2 20 5 6" xfId="25191"/>
    <cellStyle name="Normal 2 20 5 7" xfId="25192"/>
    <cellStyle name="Normal 2 20 5 8" xfId="25193"/>
    <cellStyle name="Normal 2 20 5 9" xfId="25194"/>
    <cellStyle name="Normal 2 20 6" xfId="25195"/>
    <cellStyle name="Normal 2 20 6 10" xfId="25196"/>
    <cellStyle name="Normal 2 20 6 11" xfId="25197"/>
    <cellStyle name="Normal 2 20 6 12" xfId="25198"/>
    <cellStyle name="Normal 2 20 6 13" xfId="25199"/>
    <cellStyle name="Normal 2 20 6 2" xfId="25200"/>
    <cellStyle name="Normal 2 20 6 3" xfId="25201"/>
    <cellStyle name="Normal 2 20 6 4" xfId="25202"/>
    <cellStyle name="Normal 2 20 6 5" xfId="25203"/>
    <cellStyle name="Normal 2 20 6 6" xfId="25204"/>
    <cellStyle name="Normal 2 20 6 7" xfId="25205"/>
    <cellStyle name="Normal 2 20 6 8" xfId="25206"/>
    <cellStyle name="Normal 2 20 6 9" xfId="25207"/>
    <cellStyle name="Normal 2 20 7" xfId="25208"/>
    <cellStyle name="Normal 2 20 7 10" xfId="25209"/>
    <cellStyle name="Normal 2 20 7 11" xfId="25210"/>
    <cellStyle name="Normal 2 20 7 12" xfId="25211"/>
    <cellStyle name="Normal 2 20 7 13" xfId="25212"/>
    <cellStyle name="Normal 2 20 7 2" xfId="25213"/>
    <cellStyle name="Normal 2 20 7 3" xfId="25214"/>
    <cellStyle name="Normal 2 20 7 4" xfId="25215"/>
    <cellStyle name="Normal 2 20 7 5" xfId="25216"/>
    <cellStyle name="Normal 2 20 7 6" xfId="25217"/>
    <cellStyle name="Normal 2 20 7 7" xfId="25218"/>
    <cellStyle name="Normal 2 20 7 8" xfId="25219"/>
    <cellStyle name="Normal 2 20 7 9" xfId="25220"/>
    <cellStyle name="Normal 2 20 8" xfId="25221"/>
    <cellStyle name="Normal 2 20 8 2" xfId="25222"/>
    <cellStyle name="Normal 2 20 8 2 2" xfId="25223"/>
    <cellStyle name="Normal 2 20 8 3" xfId="25224"/>
    <cellStyle name="Normal 2 20 8 4" xfId="25225"/>
    <cellStyle name="Normal 2 20 8 5" xfId="25226"/>
    <cellStyle name="Normal 2 20 8 6" xfId="25227"/>
    <cellStyle name="Normal 2 20 8 7" xfId="25228"/>
    <cellStyle name="Normal 2 20 8 8" xfId="25229"/>
    <cellStyle name="Normal 2 20 8 9" xfId="25230"/>
    <cellStyle name="Normal 2 20 9" xfId="25231"/>
    <cellStyle name="Normal 2 20 9 2" xfId="25232"/>
    <cellStyle name="Normal 2 20 9 2 2" xfId="25233"/>
    <cellStyle name="Normal 2 20 9 3" xfId="25234"/>
    <cellStyle name="Normal 2 20 9 4" xfId="25235"/>
    <cellStyle name="Normal 2 20 9 5" xfId="25236"/>
    <cellStyle name="Normal 2 20 9 6" xfId="25237"/>
    <cellStyle name="Normal 2 20 9 7" xfId="25238"/>
    <cellStyle name="Normal 2 20 9 8" xfId="25239"/>
    <cellStyle name="Normal 2 20 9 9" xfId="25240"/>
    <cellStyle name="Normal 2 21" xfId="25241"/>
    <cellStyle name="Normal 2 21 10" xfId="25242"/>
    <cellStyle name="Normal 2 21 10 2" xfId="25243"/>
    <cellStyle name="Normal 2 21 10 2 2" xfId="25244"/>
    <cellStyle name="Normal 2 21 10 3" xfId="25245"/>
    <cellStyle name="Normal 2 21 10 4" xfId="25246"/>
    <cellStyle name="Normal 2 21 10 5" xfId="25247"/>
    <cellStyle name="Normal 2 21 10 6" xfId="25248"/>
    <cellStyle name="Normal 2 21 10 7" xfId="25249"/>
    <cellStyle name="Normal 2 21 10 8" xfId="25250"/>
    <cellStyle name="Normal 2 21 10 9" xfId="25251"/>
    <cellStyle name="Normal 2 21 11" xfId="25252"/>
    <cellStyle name="Normal 2 21 11 2" xfId="25253"/>
    <cellStyle name="Normal 2 21 11 2 2" xfId="25254"/>
    <cellStyle name="Normal 2 21 11 3" xfId="25255"/>
    <cellStyle name="Normal 2 21 11 4" xfId="25256"/>
    <cellStyle name="Normal 2 21 11 5" xfId="25257"/>
    <cellStyle name="Normal 2 21 11 6" xfId="25258"/>
    <cellStyle name="Normal 2 21 11 7" xfId="25259"/>
    <cellStyle name="Normal 2 21 11 8" xfId="25260"/>
    <cellStyle name="Normal 2 21 11 9" xfId="25261"/>
    <cellStyle name="Normal 2 21 12" xfId="25262"/>
    <cellStyle name="Normal 2 21 12 2" xfId="25263"/>
    <cellStyle name="Normal 2 21 12 2 2" xfId="25264"/>
    <cellStyle name="Normal 2 21 12 3" xfId="25265"/>
    <cellStyle name="Normal 2 21 12 4" xfId="25266"/>
    <cellStyle name="Normal 2 21 12 5" xfId="25267"/>
    <cellStyle name="Normal 2 21 12 6" xfId="25268"/>
    <cellStyle name="Normal 2 21 12 7" xfId="25269"/>
    <cellStyle name="Normal 2 21 12 8" xfId="25270"/>
    <cellStyle name="Normal 2 21 12 9" xfId="25271"/>
    <cellStyle name="Normal 2 21 13" xfId="25272"/>
    <cellStyle name="Normal 2 21 13 2" xfId="25273"/>
    <cellStyle name="Normal 2 21 13 2 2" xfId="25274"/>
    <cellStyle name="Normal 2 21 13 3" xfId="25275"/>
    <cellStyle name="Normal 2 21 13 4" xfId="25276"/>
    <cellStyle name="Normal 2 21 13 5" xfId="25277"/>
    <cellStyle name="Normal 2 21 13 6" xfId="25278"/>
    <cellStyle name="Normal 2 21 13 7" xfId="25279"/>
    <cellStyle name="Normal 2 21 13 8" xfId="25280"/>
    <cellStyle name="Normal 2 21 13 9" xfId="25281"/>
    <cellStyle name="Normal 2 21 14" xfId="25282"/>
    <cellStyle name="Normal 2 21 14 2" xfId="25283"/>
    <cellStyle name="Normal 2 21 14 2 2" xfId="25284"/>
    <cellStyle name="Normal 2 21 14 3" xfId="25285"/>
    <cellStyle name="Normal 2 21 14 4" xfId="25286"/>
    <cellStyle name="Normal 2 21 14 5" xfId="25287"/>
    <cellStyle name="Normal 2 21 14 6" xfId="25288"/>
    <cellStyle name="Normal 2 21 14 7" xfId="25289"/>
    <cellStyle name="Normal 2 21 14 8" xfId="25290"/>
    <cellStyle name="Normal 2 21 14 9" xfId="25291"/>
    <cellStyle name="Normal 2 21 15" xfId="25292"/>
    <cellStyle name="Normal 2 21 16" xfId="25293"/>
    <cellStyle name="Normal 2 21 17" xfId="25294"/>
    <cellStyle name="Normal 2 21 18" xfId="25295"/>
    <cellStyle name="Normal 2 21 19" xfId="25296"/>
    <cellStyle name="Normal 2 21 2" xfId="25297"/>
    <cellStyle name="Normal 2 21 2 10" xfId="25298"/>
    <cellStyle name="Normal 2 21 2 11" xfId="25299"/>
    <cellStyle name="Normal 2 21 2 12" xfId="25300"/>
    <cellStyle name="Normal 2 21 2 13" xfId="25301"/>
    <cellStyle name="Normal 2 21 2 2" xfId="25302"/>
    <cellStyle name="Normal 2 21 2 3" xfId="25303"/>
    <cellStyle name="Normal 2 21 2 4" xfId="25304"/>
    <cellStyle name="Normal 2 21 2 5" xfId="25305"/>
    <cellStyle name="Normal 2 21 2 6" xfId="25306"/>
    <cellStyle name="Normal 2 21 2 7" xfId="25307"/>
    <cellStyle name="Normal 2 21 2 8" xfId="25308"/>
    <cellStyle name="Normal 2 21 2 9" xfId="25309"/>
    <cellStyle name="Normal 2 21 20" xfId="25310"/>
    <cellStyle name="Normal 2 21 21" xfId="25311"/>
    <cellStyle name="Normal 2 21 22" xfId="25312"/>
    <cellStyle name="Normal 2 21 23" xfId="25313"/>
    <cellStyle name="Normal 2 21 24" xfId="25314"/>
    <cellStyle name="Normal 2 21 25" xfId="25315"/>
    <cellStyle name="Normal 2 21 26" xfId="25316"/>
    <cellStyle name="Normal 2 21 27" xfId="25317"/>
    <cellStyle name="Normal 2 21 28" xfId="25318"/>
    <cellStyle name="Normal 2 21 29" xfId="25319"/>
    <cellStyle name="Normal 2 21 3" xfId="25320"/>
    <cellStyle name="Normal 2 21 3 10" xfId="25321"/>
    <cellStyle name="Normal 2 21 3 11" xfId="25322"/>
    <cellStyle name="Normal 2 21 3 12" xfId="25323"/>
    <cellStyle name="Normal 2 21 3 13" xfId="25324"/>
    <cellStyle name="Normal 2 21 3 2" xfId="25325"/>
    <cellStyle name="Normal 2 21 3 3" xfId="25326"/>
    <cellStyle name="Normal 2 21 3 4" xfId="25327"/>
    <cellStyle name="Normal 2 21 3 5" xfId="25328"/>
    <cellStyle name="Normal 2 21 3 6" xfId="25329"/>
    <cellStyle name="Normal 2 21 3 7" xfId="25330"/>
    <cellStyle name="Normal 2 21 3 8" xfId="25331"/>
    <cellStyle name="Normal 2 21 3 9" xfId="25332"/>
    <cellStyle name="Normal 2 21 30" xfId="25333"/>
    <cellStyle name="Normal 2 21 4" xfId="25334"/>
    <cellStyle name="Normal 2 21 4 10" xfId="25335"/>
    <cellStyle name="Normal 2 21 4 11" xfId="25336"/>
    <cellStyle name="Normal 2 21 4 12" xfId="25337"/>
    <cellStyle name="Normal 2 21 4 13" xfId="25338"/>
    <cellStyle name="Normal 2 21 4 2" xfId="25339"/>
    <cellStyle name="Normal 2 21 4 3" xfId="25340"/>
    <cellStyle name="Normal 2 21 4 4" xfId="25341"/>
    <cellStyle name="Normal 2 21 4 5" xfId="25342"/>
    <cellStyle name="Normal 2 21 4 6" xfId="25343"/>
    <cellStyle name="Normal 2 21 4 7" xfId="25344"/>
    <cellStyle name="Normal 2 21 4 8" xfId="25345"/>
    <cellStyle name="Normal 2 21 4 9" xfId="25346"/>
    <cellStyle name="Normal 2 21 5" xfId="25347"/>
    <cellStyle name="Normal 2 21 5 10" xfId="25348"/>
    <cellStyle name="Normal 2 21 5 11" xfId="25349"/>
    <cellStyle name="Normal 2 21 5 12" xfId="25350"/>
    <cellStyle name="Normal 2 21 5 13" xfId="25351"/>
    <cellStyle name="Normal 2 21 5 2" xfId="25352"/>
    <cellStyle name="Normal 2 21 5 3" xfId="25353"/>
    <cellStyle name="Normal 2 21 5 4" xfId="25354"/>
    <cellStyle name="Normal 2 21 5 5" xfId="25355"/>
    <cellStyle name="Normal 2 21 5 6" xfId="25356"/>
    <cellStyle name="Normal 2 21 5 7" xfId="25357"/>
    <cellStyle name="Normal 2 21 5 8" xfId="25358"/>
    <cellStyle name="Normal 2 21 5 9" xfId="25359"/>
    <cellStyle name="Normal 2 21 6" xfId="25360"/>
    <cellStyle name="Normal 2 21 6 10" xfId="25361"/>
    <cellStyle name="Normal 2 21 6 11" xfId="25362"/>
    <cellStyle name="Normal 2 21 6 12" xfId="25363"/>
    <cellStyle name="Normal 2 21 6 13" xfId="25364"/>
    <cellStyle name="Normal 2 21 6 2" xfId="25365"/>
    <cellStyle name="Normal 2 21 6 3" xfId="25366"/>
    <cellStyle name="Normal 2 21 6 4" xfId="25367"/>
    <cellStyle name="Normal 2 21 6 5" xfId="25368"/>
    <cellStyle name="Normal 2 21 6 6" xfId="25369"/>
    <cellStyle name="Normal 2 21 6 7" xfId="25370"/>
    <cellStyle name="Normal 2 21 6 8" xfId="25371"/>
    <cellStyle name="Normal 2 21 6 9" xfId="25372"/>
    <cellStyle name="Normal 2 21 7" xfId="25373"/>
    <cellStyle name="Normal 2 21 7 10" xfId="25374"/>
    <cellStyle name="Normal 2 21 7 11" xfId="25375"/>
    <cellStyle name="Normal 2 21 7 12" xfId="25376"/>
    <cellStyle name="Normal 2 21 7 13" xfId="25377"/>
    <cellStyle name="Normal 2 21 7 2" xfId="25378"/>
    <cellStyle name="Normal 2 21 7 3" xfId="25379"/>
    <cellStyle name="Normal 2 21 7 4" xfId="25380"/>
    <cellStyle name="Normal 2 21 7 5" xfId="25381"/>
    <cellStyle name="Normal 2 21 7 6" xfId="25382"/>
    <cellStyle name="Normal 2 21 7 7" xfId="25383"/>
    <cellStyle name="Normal 2 21 7 8" xfId="25384"/>
    <cellStyle name="Normal 2 21 7 9" xfId="25385"/>
    <cellStyle name="Normal 2 21 8" xfId="25386"/>
    <cellStyle name="Normal 2 21 8 2" xfId="25387"/>
    <cellStyle name="Normal 2 21 8 2 2" xfId="25388"/>
    <cellStyle name="Normal 2 21 8 3" xfId="25389"/>
    <cellStyle name="Normal 2 21 8 4" xfId="25390"/>
    <cellStyle name="Normal 2 21 8 5" xfId="25391"/>
    <cellStyle name="Normal 2 21 8 6" xfId="25392"/>
    <cellStyle name="Normal 2 21 8 7" xfId="25393"/>
    <cellStyle name="Normal 2 21 8 8" xfId="25394"/>
    <cellStyle name="Normal 2 21 8 9" xfId="25395"/>
    <cellStyle name="Normal 2 21 9" xfId="25396"/>
    <cellStyle name="Normal 2 21 9 2" xfId="25397"/>
    <cellStyle name="Normal 2 21 9 2 2" xfId="25398"/>
    <cellStyle name="Normal 2 21 9 3" xfId="25399"/>
    <cellStyle name="Normal 2 21 9 4" xfId="25400"/>
    <cellStyle name="Normal 2 21 9 5" xfId="25401"/>
    <cellStyle name="Normal 2 21 9 6" xfId="25402"/>
    <cellStyle name="Normal 2 21 9 7" xfId="25403"/>
    <cellStyle name="Normal 2 21 9 8" xfId="25404"/>
    <cellStyle name="Normal 2 21 9 9" xfId="25405"/>
    <cellStyle name="Normal 2 22" xfId="25406"/>
    <cellStyle name="Normal 2 22 10" xfId="25407"/>
    <cellStyle name="Normal 2 22 10 2" xfId="25408"/>
    <cellStyle name="Normal 2 22 10 2 2" xfId="25409"/>
    <cellStyle name="Normal 2 22 10 3" xfId="25410"/>
    <cellStyle name="Normal 2 22 10 4" xfId="25411"/>
    <cellStyle name="Normal 2 22 10 5" xfId="25412"/>
    <cellStyle name="Normal 2 22 10 6" xfId="25413"/>
    <cellStyle name="Normal 2 22 10 7" xfId="25414"/>
    <cellStyle name="Normal 2 22 10 8" xfId="25415"/>
    <cellStyle name="Normal 2 22 10 9" xfId="25416"/>
    <cellStyle name="Normal 2 22 11" xfId="25417"/>
    <cellStyle name="Normal 2 22 11 2" xfId="25418"/>
    <cellStyle name="Normal 2 22 11 2 2" xfId="25419"/>
    <cellStyle name="Normal 2 22 11 3" xfId="25420"/>
    <cellStyle name="Normal 2 22 11 4" xfId="25421"/>
    <cellStyle name="Normal 2 22 11 5" xfId="25422"/>
    <cellStyle name="Normal 2 22 11 6" xfId="25423"/>
    <cellStyle name="Normal 2 22 11 7" xfId="25424"/>
    <cellStyle name="Normal 2 22 11 8" xfId="25425"/>
    <cellStyle name="Normal 2 22 11 9" xfId="25426"/>
    <cellStyle name="Normal 2 22 12" xfId="25427"/>
    <cellStyle name="Normal 2 22 12 2" xfId="25428"/>
    <cellStyle name="Normal 2 22 12 2 2" xfId="25429"/>
    <cellStyle name="Normal 2 22 12 3" xfId="25430"/>
    <cellStyle name="Normal 2 22 12 4" xfId="25431"/>
    <cellStyle name="Normal 2 22 12 5" xfId="25432"/>
    <cellStyle name="Normal 2 22 12 6" xfId="25433"/>
    <cellStyle name="Normal 2 22 12 7" xfId="25434"/>
    <cellStyle name="Normal 2 22 12 8" xfId="25435"/>
    <cellStyle name="Normal 2 22 12 9" xfId="25436"/>
    <cellStyle name="Normal 2 22 13" xfId="25437"/>
    <cellStyle name="Normal 2 22 13 2" xfId="25438"/>
    <cellStyle name="Normal 2 22 13 2 2" xfId="25439"/>
    <cellStyle name="Normal 2 22 13 3" xfId="25440"/>
    <cellStyle name="Normal 2 22 13 4" xfId="25441"/>
    <cellStyle name="Normal 2 22 13 5" xfId="25442"/>
    <cellStyle name="Normal 2 22 13 6" xfId="25443"/>
    <cellStyle name="Normal 2 22 13 7" xfId="25444"/>
    <cellStyle name="Normal 2 22 13 8" xfId="25445"/>
    <cellStyle name="Normal 2 22 13 9" xfId="25446"/>
    <cellStyle name="Normal 2 22 14" xfId="25447"/>
    <cellStyle name="Normal 2 22 14 2" xfId="25448"/>
    <cellStyle name="Normal 2 22 14 2 2" xfId="25449"/>
    <cellStyle name="Normal 2 22 14 3" xfId="25450"/>
    <cellStyle name="Normal 2 22 14 4" xfId="25451"/>
    <cellStyle name="Normal 2 22 14 5" xfId="25452"/>
    <cellStyle name="Normal 2 22 14 6" xfId="25453"/>
    <cellStyle name="Normal 2 22 14 7" xfId="25454"/>
    <cellStyle name="Normal 2 22 14 8" xfId="25455"/>
    <cellStyle name="Normal 2 22 14 9" xfId="25456"/>
    <cellStyle name="Normal 2 22 15" xfId="25457"/>
    <cellStyle name="Normal 2 22 16" xfId="25458"/>
    <cellStyle name="Normal 2 22 17" xfId="25459"/>
    <cellStyle name="Normal 2 22 18" xfId="25460"/>
    <cellStyle name="Normal 2 22 19" xfId="25461"/>
    <cellStyle name="Normal 2 22 2" xfId="25462"/>
    <cellStyle name="Normal 2 22 2 10" xfId="25463"/>
    <cellStyle name="Normal 2 22 2 11" xfId="25464"/>
    <cellStyle name="Normal 2 22 2 12" xfId="25465"/>
    <cellStyle name="Normal 2 22 2 13" xfId="25466"/>
    <cellStyle name="Normal 2 22 2 2" xfId="25467"/>
    <cellStyle name="Normal 2 22 2 3" xfId="25468"/>
    <cellStyle name="Normal 2 22 2 4" xfId="25469"/>
    <cellStyle name="Normal 2 22 2 5" xfId="25470"/>
    <cellStyle name="Normal 2 22 2 6" xfId="25471"/>
    <cellStyle name="Normal 2 22 2 7" xfId="25472"/>
    <cellStyle name="Normal 2 22 2 8" xfId="25473"/>
    <cellStyle name="Normal 2 22 2 9" xfId="25474"/>
    <cellStyle name="Normal 2 22 20" xfId="25475"/>
    <cellStyle name="Normal 2 22 21" xfId="25476"/>
    <cellStyle name="Normal 2 22 22" xfId="25477"/>
    <cellStyle name="Normal 2 22 23" xfId="25478"/>
    <cellStyle name="Normal 2 22 24" xfId="25479"/>
    <cellStyle name="Normal 2 22 25" xfId="25480"/>
    <cellStyle name="Normal 2 22 26" xfId="25481"/>
    <cellStyle name="Normal 2 22 27" xfId="25482"/>
    <cellStyle name="Normal 2 22 28" xfId="25483"/>
    <cellStyle name="Normal 2 22 29" xfId="25484"/>
    <cellStyle name="Normal 2 22 3" xfId="25485"/>
    <cellStyle name="Normal 2 22 3 10" xfId="25486"/>
    <cellStyle name="Normal 2 22 3 11" xfId="25487"/>
    <cellStyle name="Normal 2 22 3 12" xfId="25488"/>
    <cellStyle name="Normal 2 22 3 13" xfId="25489"/>
    <cellStyle name="Normal 2 22 3 2" xfId="25490"/>
    <cellStyle name="Normal 2 22 3 3" xfId="25491"/>
    <cellStyle name="Normal 2 22 3 4" xfId="25492"/>
    <cellStyle name="Normal 2 22 3 5" xfId="25493"/>
    <cellStyle name="Normal 2 22 3 6" xfId="25494"/>
    <cellStyle name="Normal 2 22 3 7" xfId="25495"/>
    <cellStyle name="Normal 2 22 3 8" xfId="25496"/>
    <cellStyle name="Normal 2 22 3 9" xfId="25497"/>
    <cellStyle name="Normal 2 22 30" xfId="25498"/>
    <cellStyle name="Normal 2 22 31" xfId="25499"/>
    <cellStyle name="Normal 2 22 4" xfId="25500"/>
    <cellStyle name="Normal 2 22 4 10" xfId="25501"/>
    <cellStyle name="Normal 2 22 4 11" xfId="25502"/>
    <cellStyle name="Normal 2 22 4 12" xfId="25503"/>
    <cellStyle name="Normal 2 22 4 13" xfId="25504"/>
    <cellStyle name="Normal 2 22 4 2" xfId="25505"/>
    <cellStyle name="Normal 2 22 4 3" xfId="25506"/>
    <cellStyle name="Normal 2 22 4 4" xfId="25507"/>
    <cellStyle name="Normal 2 22 4 5" xfId="25508"/>
    <cellStyle name="Normal 2 22 4 6" xfId="25509"/>
    <cellStyle name="Normal 2 22 4 7" xfId="25510"/>
    <cellStyle name="Normal 2 22 4 8" xfId="25511"/>
    <cellStyle name="Normal 2 22 4 9" xfId="25512"/>
    <cellStyle name="Normal 2 22 5" xfId="25513"/>
    <cellStyle name="Normal 2 22 5 10" xfId="25514"/>
    <cellStyle name="Normal 2 22 5 11" xfId="25515"/>
    <cellStyle name="Normal 2 22 5 12" xfId="25516"/>
    <cellStyle name="Normal 2 22 5 13" xfId="25517"/>
    <cellStyle name="Normal 2 22 5 2" xfId="25518"/>
    <cellStyle name="Normal 2 22 5 3" xfId="25519"/>
    <cellStyle name="Normal 2 22 5 4" xfId="25520"/>
    <cellStyle name="Normal 2 22 5 5" xfId="25521"/>
    <cellStyle name="Normal 2 22 5 6" xfId="25522"/>
    <cellStyle name="Normal 2 22 5 7" xfId="25523"/>
    <cellStyle name="Normal 2 22 5 8" xfId="25524"/>
    <cellStyle name="Normal 2 22 5 9" xfId="25525"/>
    <cellStyle name="Normal 2 22 6" xfId="25526"/>
    <cellStyle name="Normal 2 22 6 10" xfId="25527"/>
    <cellStyle name="Normal 2 22 6 11" xfId="25528"/>
    <cellStyle name="Normal 2 22 6 12" xfId="25529"/>
    <cellStyle name="Normal 2 22 6 13" xfId="25530"/>
    <cellStyle name="Normal 2 22 6 2" xfId="25531"/>
    <cellStyle name="Normal 2 22 6 3" xfId="25532"/>
    <cellStyle name="Normal 2 22 6 4" xfId="25533"/>
    <cellStyle name="Normal 2 22 6 5" xfId="25534"/>
    <cellStyle name="Normal 2 22 6 6" xfId="25535"/>
    <cellStyle name="Normal 2 22 6 7" xfId="25536"/>
    <cellStyle name="Normal 2 22 6 8" xfId="25537"/>
    <cellStyle name="Normal 2 22 6 9" xfId="25538"/>
    <cellStyle name="Normal 2 22 7" xfId="25539"/>
    <cellStyle name="Normal 2 22 7 10" xfId="25540"/>
    <cellStyle name="Normal 2 22 7 11" xfId="25541"/>
    <cellStyle name="Normal 2 22 7 12" xfId="25542"/>
    <cellStyle name="Normal 2 22 7 13" xfId="25543"/>
    <cellStyle name="Normal 2 22 7 2" xfId="25544"/>
    <cellStyle name="Normal 2 22 7 3" xfId="25545"/>
    <cellStyle name="Normal 2 22 7 4" xfId="25546"/>
    <cellStyle name="Normal 2 22 7 5" xfId="25547"/>
    <cellStyle name="Normal 2 22 7 6" xfId="25548"/>
    <cellStyle name="Normal 2 22 7 7" xfId="25549"/>
    <cellStyle name="Normal 2 22 7 8" xfId="25550"/>
    <cellStyle name="Normal 2 22 7 9" xfId="25551"/>
    <cellStyle name="Normal 2 22 8" xfId="25552"/>
    <cellStyle name="Normal 2 22 8 2" xfId="25553"/>
    <cellStyle name="Normal 2 22 8 2 2" xfId="25554"/>
    <cellStyle name="Normal 2 22 8 3" xfId="25555"/>
    <cellStyle name="Normal 2 22 8 4" xfId="25556"/>
    <cellStyle name="Normal 2 22 8 5" xfId="25557"/>
    <cellStyle name="Normal 2 22 8 6" xfId="25558"/>
    <cellStyle name="Normal 2 22 8 7" xfId="25559"/>
    <cellStyle name="Normal 2 22 8 8" xfId="25560"/>
    <cellStyle name="Normal 2 22 8 9" xfId="25561"/>
    <cellStyle name="Normal 2 22 9" xfId="25562"/>
    <cellStyle name="Normal 2 22 9 2" xfId="25563"/>
    <cellStyle name="Normal 2 22 9 2 2" xfId="25564"/>
    <cellStyle name="Normal 2 22 9 3" xfId="25565"/>
    <cellStyle name="Normal 2 22 9 4" xfId="25566"/>
    <cellStyle name="Normal 2 22 9 5" xfId="25567"/>
    <cellStyle name="Normal 2 22 9 6" xfId="25568"/>
    <cellStyle name="Normal 2 22 9 7" xfId="25569"/>
    <cellStyle name="Normal 2 22 9 8" xfId="25570"/>
    <cellStyle name="Normal 2 22 9 9" xfId="25571"/>
    <cellStyle name="Normal 2 23" xfId="25572"/>
    <cellStyle name="Normal 2 23 10" xfId="25573"/>
    <cellStyle name="Normal 2 23 10 2" xfId="25574"/>
    <cellStyle name="Normal 2 23 10 2 2" xfId="25575"/>
    <cellStyle name="Normal 2 23 10 3" xfId="25576"/>
    <cellStyle name="Normal 2 23 10 4" xfId="25577"/>
    <cellStyle name="Normal 2 23 10 5" xfId="25578"/>
    <cellStyle name="Normal 2 23 10 6" xfId="25579"/>
    <cellStyle name="Normal 2 23 10 7" xfId="25580"/>
    <cellStyle name="Normal 2 23 10 8" xfId="25581"/>
    <cellStyle name="Normal 2 23 10 9" xfId="25582"/>
    <cellStyle name="Normal 2 23 11" xfId="25583"/>
    <cellStyle name="Normal 2 23 11 2" xfId="25584"/>
    <cellStyle name="Normal 2 23 11 2 2" xfId="25585"/>
    <cellStyle name="Normal 2 23 11 3" xfId="25586"/>
    <cellStyle name="Normal 2 23 11 4" xfId="25587"/>
    <cellStyle name="Normal 2 23 11 5" xfId="25588"/>
    <cellStyle name="Normal 2 23 11 6" xfId="25589"/>
    <cellStyle name="Normal 2 23 11 7" xfId="25590"/>
    <cellStyle name="Normal 2 23 11 8" xfId="25591"/>
    <cellStyle name="Normal 2 23 11 9" xfId="25592"/>
    <cellStyle name="Normal 2 23 12" xfId="25593"/>
    <cellStyle name="Normal 2 23 12 2" xfId="25594"/>
    <cellStyle name="Normal 2 23 12 2 2" xfId="25595"/>
    <cellStyle name="Normal 2 23 12 3" xfId="25596"/>
    <cellStyle name="Normal 2 23 12 4" xfId="25597"/>
    <cellStyle name="Normal 2 23 12 5" xfId="25598"/>
    <cellStyle name="Normal 2 23 12 6" xfId="25599"/>
    <cellStyle name="Normal 2 23 12 7" xfId="25600"/>
    <cellStyle name="Normal 2 23 12 8" xfId="25601"/>
    <cellStyle name="Normal 2 23 12 9" xfId="25602"/>
    <cellStyle name="Normal 2 23 13" xfId="25603"/>
    <cellStyle name="Normal 2 23 13 2" xfId="25604"/>
    <cellStyle name="Normal 2 23 13 2 2" xfId="25605"/>
    <cellStyle name="Normal 2 23 13 3" xfId="25606"/>
    <cellStyle name="Normal 2 23 13 4" xfId="25607"/>
    <cellStyle name="Normal 2 23 13 5" xfId="25608"/>
    <cellStyle name="Normal 2 23 13 6" xfId="25609"/>
    <cellStyle name="Normal 2 23 13 7" xfId="25610"/>
    <cellStyle name="Normal 2 23 13 8" xfId="25611"/>
    <cellStyle name="Normal 2 23 13 9" xfId="25612"/>
    <cellStyle name="Normal 2 23 14" xfId="25613"/>
    <cellStyle name="Normal 2 23 14 2" xfId="25614"/>
    <cellStyle name="Normal 2 23 14 2 2" xfId="25615"/>
    <cellStyle name="Normal 2 23 14 3" xfId="25616"/>
    <cellStyle name="Normal 2 23 14 4" xfId="25617"/>
    <cellStyle name="Normal 2 23 14 5" xfId="25618"/>
    <cellStyle name="Normal 2 23 14 6" xfId="25619"/>
    <cellStyle name="Normal 2 23 14 7" xfId="25620"/>
    <cellStyle name="Normal 2 23 14 8" xfId="25621"/>
    <cellStyle name="Normal 2 23 14 9" xfId="25622"/>
    <cellStyle name="Normal 2 23 15" xfId="25623"/>
    <cellStyle name="Normal 2 23 16" xfId="25624"/>
    <cellStyle name="Normal 2 23 17" xfId="25625"/>
    <cellStyle name="Normal 2 23 18" xfId="25626"/>
    <cellStyle name="Normal 2 23 19" xfId="25627"/>
    <cellStyle name="Normal 2 23 2" xfId="25628"/>
    <cellStyle name="Normal 2 23 2 10" xfId="25629"/>
    <cellStyle name="Normal 2 23 2 11" xfId="25630"/>
    <cellStyle name="Normal 2 23 2 12" xfId="25631"/>
    <cellStyle name="Normal 2 23 2 13" xfId="25632"/>
    <cellStyle name="Normal 2 23 2 2" xfId="25633"/>
    <cellStyle name="Normal 2 23 2 3" xfId="25634"/>
    <cellStyle name="Normal 2 23 2 4" xfId="25635"/>
    <cellStyle name="Normal 2 23 2 5" xfId="25636"/>
    <cellStyle name="Normal 2 23 2 6" xfId="25637"/>
    <cellStyle name="Normal 2 23 2 7" xfId="25638"/>
    <cellStyle name="Normal 2 23 2 8" xfId="25639"/>
    <cellStyle name="Normal 2 23 2 9" xfId="25640"/>
    <cellStyle name="Normal 2 23 20" xfId="25641"/>
    <cellStyle name="Normal 2 23 21" xfId="25642"/>
    <cellStyle name="Normal 2 23 22" xfId="25643"/>
    <cellStyle name="Normal 2 23 23" xfId="25644"/>
    <cellStyle name="Normal 2 23 24" xfId="25645"/>
    <cellStyle name="Normal 2 23 25" xfId="25646"/>
    <cellStyle name="Normal 2 23 26" xfId="25647"/>
    <cellStyle name="Normal 2 23 27" xfId="25648"/>
    <cellStyle name="Normal 2 23 3" xfId="25649"/>
    <cellStyle name="Normal 2 23 3 10" xfId="25650"/>
    <cellStyle name="Normal 2 23 3 11" xfId="25651"/>
    <cellStyle name="Normal 2 23 3 12" xfId="25652"/>
    <cellStyle name="Normal 2 23 3 13" xfId="25653"/>
    <cellStyle name="Normal 2 23 3 2" xfId="25654"/>
    <cellStyle name="Normal 2 23 3 3" xfId="25655"/>
    <cellStyle name="Normal 2 23 3 4" xfId="25656"/>
    <cellStyle name="Normal 2 23 3 5" xfId="25657"/>
    <cellStyle name="Normal 2 23 3 6" xfId="25658"/>
    <cellStyle name="Normal 2 23 3 7" xfId="25659"/>
    <cellStyle name="Normal 2 23 3 8" xfId="25660"/>
    <cellStyle name="Normal 2 23 3 9" xfId="25661"/>
    <cellStyle name="Normal 2 23 4" xfId="25662"/>
    <cellStyle name="Normal 2 23 4 10" xfId="25663"/>
    <cellStyle name="Normal 2 23 4 11" xfId="25664"/>
    <cellStyle name="Normal 2 23 4 12" xfId="25665"/>
    <cellStyle name="Normal 2 23 4 13" xfId="25666"/>
    <cellStyle name="Normal 2 23 4 2" xfId="25667"/>
    <cellStyle name="Normal 2 23 4 3" xfId="25668"/>
    <cellStyle name="Normal 2 23 4 4" xfId="25669"/>
    <cellStyle name="Normal 2 23 4 5" xfId="25670"/>
    <cellStyle name="Normal 2 23 4 6" xfId="25671"/>
    <cellStyle name="Normal 2 23 4 7" xfId="25672"/>
    <cellStyle name="Normal 2 23 4 8" xfId="25673"/>
    <cellStyle name="Normal 2 23 4 9" xfId="25674"/>
    <cellStyle name="Normal 2 23 5" xfId="25675"/>
    <cellStyle name="Normal 2 23 5 2" xfId="25676"/>
    <cellStyle name="Normal 2 23 5 2 2" xfId="25677"/>
    <cellStyle name="Normal 2 23 5 3" xfId="25678"/>
    <cellStyle name="Normal 2 23 5 4" xfId="25679"/>
    <cellStyle name="Normal 2 23 5 5" xfId="25680"/>
    <cellStyle name="Normal 2 23 5 6" xfId="25681"/>
    <cellStyle name="Normal 2 23 5 7" xfId="25682"/>
    <cellStyle name="Normal 2 23 5 8" xfId="25683"/>
    <cellStyle name="Normal 2 23 5 9" xfId="25684"/>
    <cellStyle name="Normal 2 23 6" xfId="25685"/>
    <cellStyle name="Normal 2 23 6 2" xfId="25686"/>
    <cellStyle name="Normal 2 23 6 2 2" xfId="25687"/>
    <cellStyle name="Normal 2 23 6 3" xfId="25688"/>
    <cellStyle name="Normal 2 23 6 4" xfId="25689"/>
    <cellStyle name="Normal 2 23 6 5" xfId="25690"/>
    <cellStyle name="Normal 2 23 6 6" xfId="25691"/>
    <cellStyle name="Normal 2 23 6 7" xfId="25692"/>
    <cellStyle name="Normal 2 23 6 8" xfId="25693"/>
    <cellStyle name="Normal 2 23 6 9" xfId="25694"/>
    <cellStyle name="Normal 2 23 7" xfId="25695"/>
    <cellStyle name="Normal 2 23 7 2" xfId="25696"/>
    <cellStyle name="Normal 2 23 7 2 2" xfId="25697"/>
    <cellStyle name="Normal 2 23 7 3" xfId="25698"/>
    <cellStyle name="Normal 2 23 7 4" xfId="25699"/>
    <cellStyle name="Normal 2 23 7 5" xfId="25700"/>
    <cellStyle name="Normal 2 23 7 6" xfId="25701"/>
    <cellStyle name="Normal 2 23 7 7" xfId="25702"/>
    <cellStyle name="Normal 2 23 7 8" xfId="25703"/>
    <cellStyle name="Normal 2 23 7 9" xfId="25704"/>
    <cellStyle name="Normal 2 23 8" xfId="25705"/>
    <cellStyle name="Normal 2 23 8 2" xfId="25706"/>
    <cellStyle name="Normal 2 23 8 2 2" xfId="25707"/>
    <cellStyle name="Normal 2 23 8 3" xfId="25708"/>
    <cellStyle name="Normal 2 23 8 4" xfId="25709"/>
    <cellStyle name="Normal 2 23 8 5" xfId="25710"/>
    <cellStyle name="Normal 2 23 8 6" xfId="25711"/>
    <cellStyle name="Normal 2 23 8 7" xfId="25712"/>
    <cellStyle name="Normal 2 23 8 8" xfId="25713"/>
    <cellStyle name="Normal 2 23 8 9" xfId="25714"/>
    <cellStyle name="Normal 2 23 9" xfId="25715"/>
    <cellStyle name="Normal 2 23 9 2" xfId="25716"/>
    <cellStyle name="Normal 2 23 9 2 2" xfId="25717"/>
    <cellStyle name="Normal 2 23 9 3" xfId="25718"/>
    <cellStyle name="Normal 2 23 9 4" xfId="25719"/>
    <cellStyle name="Normal 2 23 9 5" xfId="25720"/>
    <cellStyle name="Normal 2 23 9 6" xfId="25721"/>
    <cellStyle name="Normal 2 23 9 7" xfId="25722"/>
    <cellStyle name="Normal 2 23 9 8" xfId="25723"/>
    <cellStyle name="Normal 2 23 9 9" xfId="25724"/>
    <cellStyle name="Normal 2 24" xfId="25725"/>
    <cellStyle name="Normal 2 24 10" xfId="25726"/>
    <cellStyle name="Normal 2 24 11" xfId="25727"/>
    <cellStyle name="Normal 2 24 12" xfId="25728"/>
    <cellStyle name="Normal 2 24 13" xfId="25729"/>
    <cellStyle name="Normal 2 24 14" xfId="25730"/>
    <cellStyle name="Normal 2 24 15" xfId="25731"/>
    <cellStyle name="Normal 2 24 16" xfId="25732"/>
    <cellStyle name="Normal 2 24 2" xfId="25733"/>
    <cellStyle name="Normal 2 24 2 2" xfId="25734"/>
    <cellStyle name="Normal 2 24 2 3" xfId="25735"/>
    <cellStyle name="Normal 2 24 2 4" xfId="25736"/>
    <cellStyle name="Normal 2 24 2 5" xfId="25737"/>
    <cellStyle name="Normal 2 24 3" xfId="25738"/>
    <cellStyle name="Normal 2 24 3 2" xfId="25739"/>
    <cellStyle name="Normal 2 24 3 3" xfId="25740"/>
    <cellStyle name="Normal 2 24 3 4" xfId="25741"/>
    <cellStyle name="Normal 2 24 3 5" xfId="25742"/>
    <cellStyle name="Normal 2 24 4" xfId="25743"/>
    <cellStyle name="Normal 2 24 4 2" xfId="25744"/>
    <cellStyle name="Normal 2 24 4 3" xfId="25745"/>
    <cellStyle name="Normal 2 24 4 4" xfId="25746"/>
    <cellStyle name="Normal 2 24 4 5" xfId="25747"/>
    <cellStyle name="Normal 2 24 5" xfId="25748"/>
    <cellStyle name="Normal 2 24 6" xfId="25749"/>
    <cellStyle name="Normal 2 24 7" xfId="25750"/>
    <cellStyle name="Normal 2 24 8" xfId="25751"/>
    <cellStyle name="Normal 2 24 9" xfId="25752"/>
    <cellStyle name="Normal 2 25" xfId="25753"/>
    <cellStyle name="Normal 2 25 10" xfId="25754"/>
    <cellStyle name="Normal 2 25 11" xfId="25755"/>
    <cellStyle name="Normal 2 25 12" xfId="25756"/>
    <cellStyle name="Normal 2 25 13" xfId="25757"/>
    <cellStyle name="Normal 2 25 14" xfId="25758"/>
    <cellStyle name="Normal 2 25 15" xfId="25759"/>
    <cellStyle name="Normal 2 25 16" xfId="25760"/>
    <cellStyle name="Normal 2 25 2" xfId="25761"/>
    <cellStyle name="Normal 2 25 2 2" xfId="25762"/>
    <cellStyle name="Normal 2 25 2 3" xfId="25763"/>
    <cellStyle name="Normal 2 25 2 4" xfId="25764"/>
    <cellStyle name="Normal 2 25 2 5" xfId="25765"/>
    <cellStyle name="Normal 2 25 3" xfId="25766"/>
    <cellStyle name="Normal 2 25 3 2" xfId="25767"/>
    <cellStyle name="Normal 2 25 3 3" xfId="25768"/>
    <cellStyle name="Normal 2 25 3 4" xfId="25769"/>
    <cellStyle name="Normal 2 25 3 5" xfId="25770"/>
    <cellStyle name="Normal 2 25 4" xfId="25771"/>
    <cellStyle name="Normal 2 25 4 2" xfId="25772"/>
    <cellStyle name="Normal 2 25 4 3" xfId="25773"/>
    <cellStyle name="Normal 2 25 4 4" xfId="25774"/>
    <cellStyle name="Normal 2 25 4 5" xfId="25775"/>
    <cellStyle name="Normal 2 25 5" xfId="25776"/>
    <cellStyle name="Normal 2 25 6" xfId="25777"/>
    <cellStyle name="Normal 2 25 7" xfId="25778"/>
    <cellStyle name="Normal 2 25 8" xfId="25779"/>
    <cellStyle name="Normal 2 25 9" xfId="25780"/>
    <cellStyle name="Normal 2 26" xfId="25781"/>
    <cellStyle name="Normal 2 26 10" xfId="25782"/>
    <cellStyle name="Normal 2 26 11" xfId="25783"/>
    <cellStyle name="Normal 2 26 12" xfId="25784"/>
    <cellStyle name="Normal 2 26 2" xfId="25785"/>
    <cellStyle name="Normal 2 26 2 2" xfId="25786"/>
    <cellStyle name="Normal 2 26 2 2 2" xfId="25787"/>
    <cellStyle name="Normal 2 26 2 3" xfId="25788"/>
    <cellStyle name="Normal 2 26 2 4" xfId="25789"/>
    <cellStyle name="Normal 2 26 2 5" xfId="25790"/>
    <cellStyle name="Normal 2 26 2 6" xfId="25791"/>
    <cellStyle name="Normal 2 26 3" xfId="25792"/>
    <cellStyle name="Normal 2 26 3 2" xfId="25793"/>
    <cellStyle name="Normal 2 26 3 3" xfId="25794"/>
    <cellStyle name="Normal 2 26 3 4" xfId="25795"/>
    <cellStyle name="Normal 2 26 3 5" xfId="25796"/>
    <cellStyle name="Normal 2 26 4" xfId="25797"/>
    <cellStyle name="Normal 2 26 4 2" xfId="25798"/>
    <cellStyle name="Normal 2 26 4 3" xfId="25799"/>
    <cellStyle name="Normal 2 26 4 4" xfId="25800"/>
    <cellStyle name="Normal 2 26 4 5" xfId="25801"/>
    <cellStyle name="Normal 2 26 5" xfId="25802"/>
    <cellStyle name="Normal 2 26 5 2" xfId="25803"/>
    <cellStyle name="Normal 2 26 6" xfId="25804"/>
    <cellStyle name="Normal 2 26 7" xfId="25805"/>
    <cellStyle name="Normal 2 26 8" xfId="25806"/>
    <cellStyle name="Normal 2 26 9" xfId="25807"/>
    <cellStyle name="Normal 2 27" xfId="25808"/>
    <cellStyle name="Normal 2 27 10" xfId="25809"/>
    <cellStyle name="Normal 2 27 11" xfId="25810"/>
    <cellStyle name="Normal 2 27 12" xfId="25811"/>
    <cellStyle name="Normal 2 27 2" xfId="25812"/>
    <cellStyle name="Normal 2 27 2 2" xfId="25813"/>
    <cellStyle name="Normal 2 27 2 2 2" xfId="25814"/>
    <cellStyle name="Normal 2 27 2 3" xfId="25815"/>
    <cellStyle name="Normal 2 27 2 4" xfId="25816"/>
    <cellStyle name="Normal 2 27 2 5" xfId="25817"/>
    <cellStyle name="Normal 2 27 2 6" xfId="25818"/>
    <cellStyle name="Normal 2 27 3" xfId="25819"/>
    <cellStyle name="Normal 2 27 3 2" xfId="25820"/>
    <cellStyle name="Normal 2 27 3 3" xfId="25821"/>
    <cellStyle name="Normal 2 27 3 4" xfId="25822"/>
    <cellStyle name="Normal 2 27 3 5" xfId="25823"/>
    <cellStyle name="Normal 2 27 4" xfId="25824"/>
    <cellStyle name="Normal 2 27 4 2" xfId="25825"/>
    <cellStyle name="Normal 2 27 4 3" xfId="25826"/>
    <cellStyle name="Normal 2 27 4 4" xfId="25827"/>
    <cellStyle name="Normal 2 27 4 5" xfId="25828"/>
    <cellStyle name="Normal 2 27 5" xfId="25829"/>
    <cellStyle name="Normal 2 27 5 2" xfId="25830"/>
    <cellStyle name="Normal 2 27 6" xfId="25831"/>
    <cellStyle name="Normal 2 27 7" xfId="25832"/>
    <cellStyle name="Normal 2 27 8" xfId="25833"/>
    <cellStyle name="Normal 2 27 9" xfId="25834"/>
    <cellStyle name="Normal 2 28" xfId="25835"/>
    <cellStyle name="Normal 2 28 10" xfId="25836"/>
    <cellStyle name="Normal 2 28 11" xfId="25837"/>
    <cellStyle name="Normal 2 28 12" xfId="25838"/>
    <cellStyle name="Normal 2 28 13" xfId="25839"/>
    <cellStyle name="Normal 2 28 14" xfId="25840"/>
    <cellStyle name="Normal 2 28 2" xfId="25841"/>
    <cellStyle name="Normal 2 28 2 2" xfId="25842"/>
    <cellStyle name="Normal 2 28 2 2 2" xfId="25843"/>
    <cellStyle name="Normal 2 28 2 3" xfId="25844"/>
    <cellStyle name="Normal 2 28 2 4" xfId="25845"/>
    <cellStyle name="Normal 2 28 2 5" xfId="25846"/>
    <cellStyle name="Normal 2 28 2 6" xfId="25847"/>
    <cellStyle name="Normal 2 28 3" xfId="25848"/>
    <cellStyle name="Normal 2 28 3 2" xfId="25849"/>
    <cellStyle name="Normal 2 28 3 3" xfId="25850"/>
    <cellStyle name="Normal 2 28 3 4" xfId="25851"/>
    <cellStyle name="Normal 2 28 3 5" xfId="25852"/>
    <cellStyle name="Normal 2 28 4" xfId="25853"/>
    <cellStyle name="Normal 2 28 4 2" xfId="25854"/>
    <cellStyle name="Normal 2 28 4 3" xfId="25855"/>
    <cellStyle name="Normal 2 28 4 4" xfId="25856"/>
    <cellStyle name="Normal 2 28 4 5" xfId="25857"/>
    <cellStyle name="Normal 2 28 5" xfId="25858"/>
    <cellStyle name="Normal 2 28 5 2" xfId="25859"/>
    <cellStyle name="Normal 2 28 6" xfId="25860"/>
    <cellStyle name="Normal 2 28 7" xfId="25861"/>
    <cellStyle name="Normal 2 28 8" xfId="25862"/>
    <cellStyle name="Normal 2 28 9" xfId="25863"/>
    <cellStyle name="Normal 2 29" xfId="25864"/>
    <cellStyle name="Normal 2 29 10" xfId="25865"/>
    <cellStyle name="Normal 2 29 11" xfId="25866"/>
    <cellStyle name="Normal 2 29 12" xfId="25867"/>
    <cellStyle name="Normal 2 29 2" xfId="25868"/>
    <cellStyle name="Normal 2 29 2 2" xfId="25869"/>
    <cellStyle name="Normal 2 29 2 2 2" xfId="25870"/>
    <cellStyle name="Normal 2 29 2 3" xfId="25871"/>
    <cellStyle name="Normal 2 29 2 4" xfId="25872"/>
    <cellStyle name="Normal 2 29 2 5" xfId="25873"/>
    <cellStyle name="Normal 2 29 2 6" xfId="25874"/>
    <cellStyle name="Normal 2 29 3" xfId="25875"/>
    <cellStyle name="Normal 2 29 3 2" xfId="25876"/>
    <cellStyle name="Normal 2 29 3 3" xfId="25877"/>
    <cellStyle name="Normal 2 29 3 4" xfId="25878"/>
    <cellStyle name="Normal 2 29 3 5" xfId="25879"/>
    <cellStyle name="Normal 2 29 4" xfId="25880"/>
    <cellStyle name="Normal 2 29 4 2" xfId="25881"/>
    <cellStyle name="Normal 2 29 4 3" xfId="25882"/>
    <cellStyle name="Normal 2 29 4 4" xfId="25883"/>
    <cellStyle name="Normal 2 29 4 5" xfId="25884"/>
    <cellStyle name="Normal 2 29 5" xfId="25885"/>
    <cellStyle name="Normal 2 29 5 2" xfId="25886"/>
    <cellStyle name="Normal 2 29 6" xfId="25887"/>
    <cellStyle name="Normal 2 29 7" xfId="25888"/>
    <cellStyle name="Normal 2 29 8" xfId="25889"/>
    <cellStyle name="Normal 2 29 9" xfId="25890"/>
    <cellStyle name="Normal 2 3" xfId="25891"/>
    <cellStyle name="Normal 2 3 10" xfId="25892"/>
    <cellStyle name="Normal 2 3 10 10" xfId="25893"/>
    <cellStyle name="Normal 2 3 10 11" xfId="25894"/>
    <cellStyle name="Normal 2 3 10 12" xfId="25895"/>
    <cellStyle name="Normal 2 3 10 13" xfId="25896"/>
    <cellStyle name="Normal 2 3 10 14" xfId="25897"/>
    <cellStyle name="Normal 2 3 10 15" xfId="25898"/>
    <cellStyle name="Normal 2 3 10 16" xfId="25899"/>
    <cellStyle name="Normal 2 3 10 2" xfId="25900"/>
    <cellStyle name="Normal 2 3 10 2 2" xfId="25901"/>
    <cellStyle name="Normal 2 3 10 2 3" xfId="25902"/>
    <cellStyle name="Normal 2 3 10 2 4" xfId="25903"/>
    <cellStyle name="Normal 2 3 10 2 5" xfId="25904"/>
    <cellStyle name="Normal 2 3 10 3" xfId="25905"/>
    <cellStyle name="Normal 2 3 10 3 2" xfId="25906"/>
    <cellStyle name="Normal 2 3 10 3 3" xfId="25907"/>
    <cellStyle name="Normal 2 3 10 3 4" xfId="25908"/>
    <cellStyle name="Normal 2 3 10 3 5" xfId="25909"/>
    <cellStyle name="Normal 2 3 10 4" xfId="25910"/>
    <cellStyle name="Normal 2 3 10 4 2" xfId="25911"/>
    <cellStyle name="Normal 2 3 10 4 3" xfId="25912"/>
    <cellStyle name="Normal 2 3 10 4 4" xfId="25913"/>
    <cellStyle name="Normal 2 3 10 4 5" xfId="25914"/>
    <cellStyle name="Normal 2 3 10 5" xfId="25915"/>
    <cellStyle name="Normal 2 3 10 6" xfId="25916"/>
    <cellStyle name="Normal 2 3 10 7" xfId="25917"/>
    <cellStyle name="Normal 2 3 10 8" xfId="25918"/>
    <cellStyle name="Normal 2 3 10 9" xfId="25919"/>
    <cellStyle name="Normal 2 3 11" xfId="25920"/>
    <cellStyle name="Normal 2 3 11 10" xfId="25921"/>
    <cellStyle name="Normal 2 3 11 11" xfId="25922"/>
    <cellStyle name="Normal 2 3 11 12" xfId="25923"/>
    <cellStyle name="Normal 2 3 11 13" xfId="25924"/>
    <cellStyle name="Normal 2 3 11 2" xfId="25925"/>
    <cellStyle name="Normal 2 3 11 3" xfId="25926"/>
    <cellStyle name="Normal 2 3 11 4" xfId="25927"/>
    <cellStyle name="Normal 2 3 11 5" xfId="25928"/>
    <cellStyle name="Normal 2 3 11 6" xfId="25929"/>
    <cellStyle name="Normal 2 3 11 7" xfId="25930"/>
    <cellStyle name="Normal 2 3 11 8" xfId="25931"/>
    <cellStyle name="Normal 2 3 11 9" xfId="25932"/>
    <cellStyle name="Normal 2 3 12" xfId="25933"/>
    <cellStyle name="Normal 2 3 12 10" xfId="25934"/>
    <cellStyle name="Normal 2 3 12 11" xfId="25935"/>
    <cellStyle name="Normal 2 3 12 12" xfId="25936"/>
    <cellStyle name="Normal 2 3 12 13" xfId="25937"/>
    <cellStyle name="Normal 2 3 12 2" xfId="25938"/>
    <cellStyle name="Normal 2 3 12 3" xfId="25939"/>
    <cellStyle name="Normal 2 3 12 4" xfId="25940"/>
    <cellStyle name="Normal 2 3 12 5" xfId="25941"/>
    <cellStyle name="Normal 2 3 12 6" xfId="25942"/>
    <cellStyle name="Normal 2 3 12 7" xfId="25943"/>
    <cellStyle name="Normal 2 3 12 8" xfId="25944"/>
    <cellStyle name="Normal 2 3 12 9" xfId="25945"/>
    <cellStyle name="Normal 2 3 13" xfId="25946"/>
    <cellStyle name="Normal 2 3 13 10" xfId="25947"/>
    <cellStyle name="Normal 2 3 13 11" xfId="25948"/>
    <cellStyle name="Normal 2 3 13 12" xfId="25949"/>
    <cellStyle name="Normal 2 3 13 13" xfId="25950"/>
    <cellStyle name="Normal 2 3 13 2" xfId="25951"/>
    <cellStyle name="Normal 2 3 13 3" xfId="25952"/>
    <cellStyle name="Normal 2 3 13 4" xfId="25953"/>
    <cellStyle name="Normal 2 3 13 5" xfId="25954"/>
    <cellStyle name="Normal 2 3 13 6" xfId="25955"/>
    <cellStyle name="Normal 2 3 13 7" xfId="25956"/>
    <cellStyle name="Normal 2 3 13 8" xfId="25957"/>
    <cellStyle name="Normal 2 3 13 9" xfId="25958"/>
    <cellStyle name="Normal 2 3 14" xfId="25959"/>
    <cellStyle name="Normal 2 3 14 10" xfId="25960"/>
    <cellStyle name="Normal 2 3 14 11" xfId="25961"/>
    <cellStyle name="Normal 2 3 14 12" xfId="25962"/>
    <cellStyle name="Normal 2 3 14 13" xfId="25963"/>
    <cellStyle name="Normal 2 3 14 2" xfId="25964"/>
    <cellStyle name="Normal 2 3 14 3" xfId="25965"/>
    <cellStyle name="Normal 2 3 14 4" xfId="25966"/>
    <cellStyle name="Normal 2 3 14 5" xfId="25967"/>
    <cellStyle name="Normal 2 3 14 6" xfId="25968"/>
    <cellStyle name="Normal 2 3 14 7" xfId="25969"/>
    <cellStyle name="Normal 2 3 14 8" xfId="25970"/>
    <cellStyle name="Normal 2 3 14 9" xfId="25971"/>
    <cellStyle name="Normal 2 3 15" xfId="25972"/>
    <cellStyle name="Normal 2 3 15 10" xfId="25973"/>
    <cellStyle name="Normal 2 3 15 11" xfId="25974"/>
    <cellStyle name="Normal 2 3 15 12" xfId="25975"/>
    <cellStyle name="Normal 2 3 15 13" xfId="25976"/>
    <cellStyle name="Normal 2 3 15 2" xfId="25977"/>
    <cellStyle name="Normal 2 3 15 3" xfId="25978"/>
    <cellStyle name="Normal 2 3 15 4" xfId="25979"/>
    <cellStyle name="Normal 2 3 15 5" xfId="25980"/>
    <cellStyle name="Normal 2 3 15 6" xfId="25981"/>
    <cellStyle name="Normal 2 3 15 7" xfId="25982"/>
    <cellStyle name="Normal 2 3 15 8" xfId="25983"/>
    <cellStyle name="Normal 2 3 15 9" xfId="25984"/>
    <cellStyle name="Normal 2 3 16" xfId="25985"/>
    <cellStyle name="Normal 2 3 16 2" xfId="25986"/>
    <cellStyle name="Normal 2 3 16 3" xfId="25987"/>
    <cellStyle name="Normal 2 3 16 4" xfId="25988"/>
    <cellStyle name="Normal 2 3 16 5" xfId="25989"/>
    <cellStyle name="Normal 2 3 17" xfId="25990"/>
    <cellStyle name="Normal 2 3 17 2" xfId="25991"/>
    <cellStyle name="Normal 2 3 17 3" xfId="25992"/>
    <cellStyle name="Normal 2 3 17 4" xfId="25993"/>
    <cellStyle name="Normal 2 3 17 5" xfId="25994"/>
    <cellStyle name="Normal 2 3 18" xfId="25995"/>
    <cellStyle name="Normal 2 3 19" xfId="25996"/>
    <cellStyle name="Normal 2 3 2" xfId="25997"/>
    <cellStyle name="Normal 2 3 2 10" xfId="25998"/>
    <cellStyle name="Normal 2 3 2 11" xfId="25999"/>
    <cellStyle name="Normal 2 3 2 12" xfId="26000"/>
    <cellStyle name="Normal 2 3 2 13" xfId="26001"/>
    <cellStyle name="Normal 2 3 2 14" xfId="26002"/>
    <cellStyle name="Normal 2 3 2 15" xfId="26003"/>
    <cellStyle name="Normal 2 3 2 16" xfId="26004"/>
    <cellStyle name="Normal 2 3 2 17" xfId="26005"/>
    <cellStyle name="Normal 2 3 2 18" xfId="26006"/>
    <cellStyle name="Normal 2 3 2 19" xfId="26007"/>
    <cellStyle name="Normal 2 3 2 2" xfId="26008"/>
    <cellStyle name="Normal 2 3 2 2 10" xfId="26009"/>
    <cellStyle name="Normal 2 3 2 2 11" xfId="26010"/>
    <cellStyle name="Normal 2 3 2 2 12" xfId="26011"/>
    <cellStyle name="Normal 2 3 2 2 13" xfId="26012"/>
    <cellStyle name="Normal 2 3 2 2 14" xfId="26013"/>
    <cellStyle name="Normal 2 3 2 2 15" xfId="26014"/>
    <cellStyle name="Normal 2 3 2 2 16" xfId="26015"/>
    <cellStyle name="Normal 2 3 2 2 17" xfId="26016"/>
    <cellStyle name="Normal 2 3 2 2 18" xfId="26017"/>
    <cellStyle name="Normal 2 3 2 2 19" xfId="26018"/>
    <cellStyle name="Normal 2 3 2 2 2" xfId="26019"/>
    <cellStyle name="Normal 2 3 2 2 2 10" xfId="26020"/>
    <cellStyle name="Normal 2 3 2 2 2 11" xfId="26021"/>
    <cellStyle name="Normal 2 3 2 2 2 12" xfId="26022"/>
    <cellStyle name="Normal 2 3 2 2 2 13" xfId="26023"/>
    <cellStyle name="Normal 2 3 2 2 2 14" xfId="26024"/>
    <cellStyle name="Normal 2 3 2 2 2 15" xfId="26025"/>
    <cellStyle name="Normal 2 3 2 2 2 16" xfId="26026"/>
    <cellStyle name="Normal 2 3 2 2 2 17" xfId="26027"/>
    <cellStyle name="Normal 2 3 2 2 2 18" xfId="26028"/>
    <cellStyle name="Normal 2 3 2 2 2 19" xfId="26029"/>
    <cellStyle name="Normal 2 3 2 2 2 2" xfId="26030"/>
    <cellStyle name="Normal 2 3 2 2 2 3" xfId="26031"/>
    <cellStyle name="Normal 2 3 2 2 2 4" xfId="26032"/>
    <cellStyle name="Normal 2 3 2 2 2 5" xfId="26033"/>
    <cellStyle name="Normal 2 3 2 2 2 6" xfId="26034"/>
    <cellStyle name="Normal 2 3 2 2 2 7" xfId="26035"/>
    <cellStyle name="Normal 2 3 2 2 2 8" xfId="26036"/>
    <cellStyle name="Normal 2 3 2 2 2 9" xfId="26037"/>
    <cellStyle name="Normal 2 3 2 2 3" xfId="26038"/>
    <cellStyle name="Normal 2 3 2 2 4" xfId="26039"/>
    <cellStyle name="Normal 2 3 2 2 5" xfId="26040"/>
    <cellStyle name="Normal 2 3 2 2 6" xfId="26041"/>
    <cellStyle name="Normal 2 3 2 2 7" xfId="26042"/>
    <cellStyle name="Normal 2 3 2 2 8" xfId="26043"/>
    <cellStyle name="Normal 2 3 2 2 9" xfId="26044"/>
    <cellStyle name="Normal 2 3 2 20" xfId="26045"/>
    <cellStyle name="Normal 2 3 2 21" xfId="26046"/>
    <cellStyle name="Normal 2 3 2 22" xfId="26047"/>
    <cellStyle name="Normal 2 3 2 23" xfId="26048"/>
    <cellStyle name="Normal 2 3 2 24" xfId="26049"/>
    <cellStyle name="Normal 2 3 2 25" xfId="26050"/>
    <cellStyle name="Normal 2 3 2 26" xfId="26051"/>
    <cellStyle name="Normal 2 3 2 27" xfId="26052"/>
    <cellStyle name="Normal 2 3 2 28" xfId="26053"/>
    <cellStyle name="Normal 2 3 2 29" xfId="26054"/>
    <cellStyle name="Normal 2 3 2 3" xfId="26055"/>
    <cellStyle name="Normal 2 3 2 3 2" xfId="26056"/>
    <cellStyle name="Normal 2 3 2 3 3" xfId="26057"/>
    <cellStyle name="Normal 2 3 2 3 4" xfId="26058"/>
    <cellStyle name="Normal 2 3 2 3 5" xfId="26059"/>
    <cellStyle name="Normal 2 3 2 30" xfId="26060"/>
    <cellStyle name="Normal 2 3 2 4" xfId="26061"/>
    <cellStyle name="Normal 2 3 2 4 2" xfId="26062"/>
    <cellStyle name="Normal 2 3 2 4 3" xfId="26063"/>
    <cellStyle name="Normal 2 3 2 4 4" xfId="26064"/>
    <cellStyle name="Normal 2 3 2 4 5" xfId="26065"/>
    <cellStyle name="Normal 2 3 2 5" xfId="26066"/>
    <cellStyle name="Normal 2 3 2 5 2" xfId="26067"/>
    <cellStyle name="Normal 2 3 2 5 3" xfId="26068"/>
    <cellStyle name="Normal 2 3 2 5 4" xfId="26069"/>
    <cellStyle name="Normal 2 3 2 5 5" xfId="26070"/>
    <cellStyle name="Normal 2 3 2 6" xfId="26071"/>
    <cellStyle name="Normal 2 3 2 6 2" xfId="26072"/>
    <cellStyle name="Normal 2 3 2 6 3" xfId="26073"/>
    <cellStyle name="Normal 2 3 2 6 4" xfId="26074"/>
    <cellStyle name="Normal 2 3 2 6 5" xfId="26075"/>
    <cellStyle name="Normal 2 3 2 7" xfId="26076"/>
    <cellStyle name="Normal 2 3 2 7 2" xfId="26077"/>
    <cellStyle name="Normal 2 3 2 7 3" xfId="26078"/>
    <cellStyle name="Normal 2 3 2 7 4" xfId="26079"/>
    <cellStyle name="Normal 2 3 2 7 5" xfId="26080"/>
    <cellStyle name="Normal 2 3 2 8" xfId="26081"/>
    <cellStyle name="Normal 2 3 2 9" xfId="26082"/>
    <cellStyle name="Normal 2 3 20" xfId="26083"/>
    <cellStyle name="Normal 2 3 21" xfId="26084"/>
    <cellStyle name="Normal 2 3 22" xfId="26085"/>
    <cellStyle name="Normal 2 3 23" xfId="26086"/>
    <cellStyle name="Normal 2 3 24" xfId="26087"/>
    <cellStyle name="Normal 2 3 25" xfId="26088"/>
    <cellStyle name="Normal 2 3 26" xfId="26089"/>
    <cellStyle name="Normal 2 3 27" xfId="26090"/>
    <cellStyle name="Normal 2 3 28" xfId="26091"/>
    <cellStyle name="Normal 2 3 29" xfId="26092"/>
    <cellStyle name="Normal 2 3 3" xfId="26093"/>
    <cellStyle name="Normal 2 3 3 10" xfId="26094"/>
    <cellStyle name="Normal 2 3 3 11" xfId="26095"/>
    <cellStyle name="Normal 2 3 3 12" xfId="26096"/>
    <cellStyle name="Normal 2 3 3 13" xfId="26097"/>
    <cellStyle name="Normal 2 3 3 14" xfId="26098"/>
    <cellStyle name="Normal 2 3 3 15" xfId="26099"/>
    <cellStyle name="Normal 2 3 3 16" xfId="26100"/>
    <cellStyle name="Normal 2 3 3 17" xfId="26101"/>
    <cellStyle name="Normal 2 3 3 18" xfId="26102"/>
    <cellStyle name="Normal 2 3 3 19" xfId="26103"/>
    <cellStyle name="Normal 2 3 3 2" xfId="26104"/>
    <cellStyle name="Normal 2 3 3 2 10" xfId="26105"/>
    <cellStyle name="Normal 2 3 3 2 11" xfId="26106"/>
    <cellStyle name="Normal 2 3 3 2 12" xfId="26107"/>
    <cellStyle name="Normal 2 3 3 2 13" xfId="26108"/>
    <cellStyle name="Normal 2 3 3 2 14" xfId="26109"/>
    <cellStyle name="Normal 2 3 3 2 15" xfId="26110"/>
    <cellStyle name="Normal 2 3 3 2 16" xfId="26111"/>
    <cellStyle name="Normal 2 3 3 2 17" xfId="26112"/>
    <cellStyle name="Normal 2 3 3 2 18" xfId="26113"/>
    <cellStyle name="Normal 2 3 3 2 19" xfId="26114"/>
    <cellStyle name="Normal 2 3 3 2 2" xfId="26115"/>
    <cellStyle name="Normal 2 3 3 2 2 10" xfId="26116"/>
    <cellStyle name="Normal 2 3 3 2 2 11" xfId="26117"/>
    <cellStyle name="Normal 2 3 3 2 2 12" xfId="26118"/>
    <cellStyle name="Normal 2 3 3 2 2 13" xfId="26119"/>
    <cellStyle name="Normal 2 3 3 2 2 14" xfId="26120"/>
    <cellStyle name="Normal 2 3 3 2 2 15" xfId="26121"/>
    <cellStyle name="Normal 2 3 3 2 2 16" xfId="26122"/>
    <cellStyle name="Normal 2 3 3 2 2 17" xfId="26123"/>
    <cellStyle name="Normal 2 3 3 2 2 18" xfId="26124"/>
    <cellStyle name="Normal 2 3 3 2 2 19" xfId="26125"/>
    <cellStyle name="Normal 2 3 3 2 2 2" xfId="26126"/>
    <cellStyle name="Normal 2 3 3 2 2 3" xfId="26127"/>
    <cellStyle name="Normal 2 3 3 2 2 4" xfId="26128"/>
    <cellStyle name="Normal 2 3 3 2 2 5" xfId="26129"/>
    <cellStyle name="Normal 2 3 3 2 2 6" xfId="26130"/>
    <cellStyle name="Normal 2 3 3 2 2 7" xfId="26131"/>
    <cellStyle name="Normal 2 3 3 2 2 8" xfId="26132"/>
    <cellStyle name="Normal 2 3 3 2 2 9" xfId="26133"/>
    <cellStyle name="Normal 2 3 3 2 3" xfId="26134"/>
    <cellStyle name="Normal 2 3 3 2 4" xfId="26135"/>
    <cellStyle name="Normal 2 3 3 2 5" xfId="26136"/>
    <cellStyle name="Normal 2 3 3 2 6" xfId="26137"/>
    <cellStyle name="Normal 2 3 3 2 7" xfId="26138"/>
    <cellStyle name="Normal 2 3 3 2 8" xfId="26139"/>
    <cellStyle name="Normal 2 3 3 2 9" xfId="26140"/>
    <cellStyle name="Normal 2 3 3 20" xfId="26141"/>
    <cellStyle name="Normal 2 3 3 21" xfId="26142"/>
    <cellStyle name="Normal 2 3 3 22" xfId="26143"/>
    <cellStyle name="Normal 2 3 3 23" xfId="26144"/>
    <cellStyle name="Normal 2 3 3 24" xfId="26145"/>
    <cellStyle name="Normal 2 3 3 25" xfId="26146"/>
    <cellStyle name="Normal 2 3 3 26" xfId="26147"/>
    <cellStyle name="Normal 2 3 3 3" xfId="26148"/>
    <cellStyle name="Normal 2 3 3 3 2" xfId="26149"/>
    <cellStyle name="Normal 2 3 3 3 3" xfId="26150"/>
    <cellStyle name="Normal 2 3 3 3 4" xfId="26151"/>
    <cellStyle name="Normal 2 3 3 3 5" xfId="26152"/>
    <cellStyle name="Normal 2 3 3 4" xfId="26153"/>
    <cellStyle name="Normal 2 3 3 4 2" xfId="26154"/>
    <cellStyle name="Normal 2 3 3 4 3" xfId="26155"/>
    <cellStyle name="Normal 2 3 3 4 4" xfId="26156"/>
    <cellStyle name="Normal 2 3 3 4 5" xfId="26157"/>
    <cellStyle name="Normal 2 3 3 5" xfId="26158"/>
    <cellStyle name="Normal 2 3 3 5 2" xfId="26159"/>
    <cellStyle name="Normal 2 3 3 5 3" xfId="26160"/>
    <cellStyle name="Normal 2 3 3 5 4" xfId="26161"/>
    <cellStyle name="Normal 2 3 3 5 5" xfId="26162"/>
    <cellStyle name="Normal 2 3 3 6" xfId="26163"/>
    <cellStyle name="Normal 2 3 3 6 2" xfId="26164"/>
    <cellStyle name="Normal 2 3 3 6 3" xfId="26165"/>
    <cellStyle name="Normal 2 3 3 6 4" xfId="26166"/>
    <cellStyle name="Normal 2 3 3 6 5" xfId="26167"/>
    <cellStyle name="Normal 2 3 3 7" xfId="26168"/>
    <cellStyle name="Normal 2 3 3 7 2" xfId="26169"/>
    <cellStyle name="Normal 2 3 3 7 3" xfId="26170"/>
    <cellStyle name="Normal 2 3 3 7 4" xfId="26171"/>
    <cellStyle name="Normal 2 3 3 7 5" xfId="26172"/>
    <cellStyle name="Normal 2 3 3 8" xfId="26173"/>
    <cellStyle name="Normal 2 3 3 9" xfId="26174"/>
    <cellStyle name="Normal 2 3 30" xfId="26175"/>
    <cellStyle name="Normal 2 3 31" xfId="26176"/>
    <cellStyle name="Normal 2 3 32" xfId="26177"/>
    <cellStyle name="Normal 2 3 33" xfId="26178"/>
    <cellStyle name="Normal 2 3 34" xfId="26179"/>
    <cellStyle name="Normal 2 3 35" xfId="26180"/>
    <cellStyle name="Normal 2 3 36" xfId="26181"/>
    <cellStyle name="Normal 2 3 37" xfId="26182"/>
    <cellStyle name="Normal 2 3 38" xfId="26183"/>
    <cellStyle name="Normal 2 3 39" xfId="26184"/>
    <cellStyle name="Normal 2 3 4" xfId="26185"/>
    <cellStyle name="Normal 2 3 4 10" xfId="26186"/>
    <cellStyle name="Normal 2 3 4 11" xfId="26187"/>
    <cellStyle name="Normal 2 3 4 12" xfId="26188"/>
    <cellStyle name="Normal 2 3 4 13" xfId="26189"/>
    <cellStyle name="Normal 2 3 4 14" xfId="26190"/>
    <cellStyle name="Normal 2 3 4 15" xfId="26191"/>
    <cellStyle name="Normal 2 3 4 16" xfId="26192"/>
    <cellStyle name="Normal 2 3 4 2" xfId="26193"/>
    <cellStyle name="Normal 2 3 4 2 2" xfId="26194"/>
    <cellStyle name="Normal 2 3 4 2 3" xfId="26195"/>
    <cellStyle name="Normal 2 3 4 2 4" xfId="26196"/>
    <cellStyle name="Normal 2 3 4 2 5" xfId="26197"/>
    <cellStyle name="Normal 2 3 4 3" xfId="26198"/>
    <cellStyle name="Normal 2 3 4 3 2" xfId="26199"/>
    <cellStyle name="Normal 2 3 4 3 3" xfId="26200"/>
    <cellStyle name="Normal 2 3 4 3 4" xfId="26201"/>
    <cellStyle name="Normal 2 3 4 3 5" xfId="26202"/>
    <cellStyle name="Normal 2 3 4 4" xfId="26203"/>
    <cellStyle name="Normal 2 3 4 4 2" xfId="26204"/>
    <cellStyle name="Normal 2 3 4 4 3" xfId="26205"/>
    <cellStyle name="Normal 2 3 4 4 4" xfId="26206"/>
    <cellStyle name="Normal 2 3 4 4 5" xfId="26207"/>
    <cellStyle name="Normal 2 3 4 5" xfId="26208"/>
    <cellStyle name="Normal 2 3 4 6" xfId="26209"/>
    <cellStyle name="Normal 2 3 4 7" xfId="26210"/>
    <cellStyle name="Normal 2 3 4 8" xfId="26211"/>
    <cellStyle name="Normal 2 3 4 9" xfId="26212"/>
    <cellStyle name="Normal 2 3 40" xfId="26213"/>
    <cellStyle name="Normal 2 3 41" xfId="26214"/>
    <cellStyle name="Normal 2 3 42" xfId="26215"/>
    <cellStyle name="Normal 2 3 43" xfId="26216"/>
    <cellStyle name="Normal 2 3 44" xfId="26217"/>
    <cellStyle name="Normal 2 3 45" xfId="26218"/>
    <cellStyle name="Normal 2 3 46" xfId="26219"/>
    <cellStyle name="Normal 2 3 47" xfId="26220"/>
    <cellStyle name="Normal 2 3 48" xfId="26221"/>
    <cellStyle name="Normal 2 3 49" xfId="26222"/>
    <cellStyle name="Normal 2 3 5" xfId="26223"/>
    <cellStyle name="Normal 2 3 5 10" xfId="26224"/>
    <cellStyle name="Normal 2 3 5 11" xfId="26225"/>
    <cellStyle name="Normal 2 3 5 12" xfId="26226"/>
    <cellStyle name="Normal 2 3 5 13" xfId="26227"/>
    <cellStyle name="Normal 2 3 5 14" xfId="26228"/>
    <cellStyle name="Normal 2 3 5 15" xfId="26229"/>
    <cellStyle name="Normal 2 3 5 16" xfId="26230"/>
    <cellStyle name="Normal 2 3 5 2" xfId="26231"/>
    <cellStyle name="Normal 2 3 5 2 2" xfId="26232"/>
    <cellStyle name="Normal 2 3 5 2 3" xfId="26233"/>
    <cellStyle name="Normal 2 3 5 2 4" xfId="26234"/>
    <cellStyle name="Normal 2 3 5 2 5" xfId="26235"/>
    <cellStyle name="Normal 2 3 5 3" xfId="26236"/>
    <cellStyle name="Normal 2 3 5 3 2" xfId="26237"/>
    <cellStyle name="Normal 2 3 5 3 3" xfId="26238"/>
    <cellStyle name="Normal 2 3 5 3 4" xfId="26239"/>
    <cellStyle name="Normal 2 3 5 3 5" xfId="26240"/>
    <cellStyle name="Normal 2 3 5 4" xfId="26241"/>
    <cellStyle name="Normal 2 3 5 4 2" xfId="26242"/>
    <cellStyle name="Normal 2 3 5 4 3" xfId="26243"/>
    <cellStyle name="Normal 2 3 5 4 4" xfId="26244"/>
    <cellStyle name="Normal 2 3 5 4 5" xfId="26245"/>
    <cellStyle name="Normal 2 3 5 5" xfId="26246"/>
    <cellStyle name="Normal 2 3 5 6" xfId="26247"/>
    <cellStyle name="Normal 2 3 5 7" xfId="26248"/>
    <cellStyle name="Normal 2 3 5 8" xfId="26249"/>
    <cellStyle name="Normal 2 3 5 9" xfId="26250"/>
    <cellStyle name="Normal 2 3 50" xfId="26251"/>
    <cellStyle name="Normal 2 3 51" xfId="26252"/>
    <cellStyle name="Normal 2 3 52" xfId="26253"/>
    <cellStyle name="Normal 2 3 53" xfId="26254"/>
    <cellStyle name="Normal 2 3 54" xfId="26255"/>
    <cellStyle name="Normal 2 3 55" xfId="26256"/>
    <cellStyle name="Normal 2 3 56" xfId="26257"/>
    <cellStyle name="Normal 2 3 6" xfId="26258"/>
    <cellStyle name="Normal 2 3 6 10" xfId="26259"/>
    <cellStyle name="Normal 2 3 6 11" xfId="26260"/>
    <cellStyle name="Normal 2 3 6 12" xfId="26261"/>
    <cellStyle name="Normal 2 3 6 13" xfId="26262"/>
    <cellStyle name="Normal 2 3 6 14" xfId="26263"/>
    <cellStyle name="Normal 2 3 6 15" xfId="26264"/>
    <cellStyle name="Normal 2 3 6 16" xfId="26265"/>
    <cellStyle name="Normal 2 3 6 2" xfId="26266"/>
    <cellStyle name="Normal 2 3 6 2 2" xfId="26267"/>
    <cellStyle name="Normal 2 3 6 2 3" xfId="26268"/>
    <cellStyle name="Normal 2 3 6 2 4" xfId="26269"/>
    <cellStyle name="Normal 2 3 6 2 5" xfId="26270"/>
    <cellStyle name="Normal 2 3 6 3" xfId="26271"/>
    <cellStyle name="Normal 2 3 6 3 2" xfId="26272"/>
    <cellStyle name="Normal 2 3 6 3 3" xfId="26273"/>
    <cellStyle name="Normal 2 3 6 3 4" xfId="26274"/>
    <cellStyle name="Normal 2 3 6 3 5" xfId="26275"/>
    <cellStyle name="Normal 2 3 6 4" xfId="26276"/>
    <cellStyle name="Normal 2 3 6 4 2" xfId="26277"/>
    <cellStyle name="Normal 2 3 6 4 3" xfId="26278"/>
    <cellStyle name="Normal 2 3 6 4 4" xfId="26279"/>
    <cellStyle name="Normal 2 3 6 4 5" xfId="26280"/>
    <cellStyle name="Normal 2 3 6 5" xfId="26281"/>
    <cellStyle name="Normal 2 3 6 6" xfId="26282"/>
    <cellStyle name="Normal 2 3 6 7" xfId="26283"/>
    <cellStyle name="Normal 2 3 6 8" xfId="26284"/>
    <cellStyle name="Normal 2 3 6 9" xfId="26285"/>
    <cellStyle name="Normal 2 3 7" xfId="26286"/>
    <cellStyle name="Normal 2 3 7 10" xfId="26287"/>
    <cellStyle name="Normal 2 3 7 11" xfId="26288"/>
    <cellStyle name="Normal 2 3 7 12" xfId="26289"/>
    <cellStyle name="Normal 2 3 7 13" xfId="26290"/>
    <cellStyle name="Normal 2 3 7 14" xfId="26291"/>
    <cellStyle name="Normal 2 3 7 15" xfId="26292"/>
    <cellStyle name="Normal 2 3 7 16" xfId="26293"/>
    <cellStyle name="Normal 2 3 7 2" xfId="26294"/>
    <cellStyle name="Normal 2 3 7 2 2" xfId="26295"/>
    <cellStyle name="Normal 2 3 7 2 3" xfId="26296"/>
    <cellStyle name="Normal 2 3 7 2 4" xfId="26297"/>
    <cellStyle name="Normal 2 3 7 2 5" xfId="26298"/>
    <cellStyle name="Normal 2 3 7 3" xfId="26299"/>
    <cellStyle name="Normal 2 3 7 3 2" xfId="26300"/>
    <cellStyle name="Normal 2 3 7 3 3" xfId="26301"/>
    <cellStyle name="Normal 2 3 7 3 4" xfId="26302"/>
    <cellStyle name="Normal 2 3 7 3 5" xfId="26303"/>
    <cellStyle name="Normal 2 3 7 4" xfId="26304"/>
    <cellStyle name="Normal 2 3 7 4 2" xfId="26305"/>
    <cellStyle name="Normal 2 3 7 4 3" xfId="26306"/>
    <cellStyle name="Normal 2 3 7 4 4" xfId="26307"/>
    <cellStyle name="Normal 2 3 7 4 5" xfId="26308"/>
    <cellStyle name="Normal 2 3 7 5" xfId="26309"/>
    <cellStyle name="Normal 2 3 7 6" xfId="26310"/>
    <cellStyle name="Normal 2 3 7 7" xfId="26311"/>
    <cellStyle name="Normal 2 3 7 8" xfId="26312"/>
    <cellStyle name="Normal 2 3 7 9" xfId="26313"/>
    <cellStyle name="Normal 2 3 8" xfId="26314"/>
    <cellStyle name="Normal 2 3 8 10" xfId="26315"/>
    <cellStyle name="Normal 2 3 8 11" xfId="26316"/>
    <cellStyle name="Normal 2 3 8 12" xfId="26317"/>
    <cellStyle name="Normal 2 3 8 13" xfId="26318"/>
    <cellStyle name="Normal 2 3 8 14" xfId="26319"/>
    <cellStyle name="Normal 2 3 8 15" xfId="26320"/>
    <cellStyle name="Normal 2 3 8 16" xfId="26321"/>
    <cellStyle name="Normal 2 3 8 2" xfId="26322"/>
    <cellStyle name="Normal 2 3 8 2 2" xfId="26323"/>
    <cellStyle name="Normal 2 3 8 2 3" xfId="26324"/>
    <cellStyle name="Normal 2 3 8 2 4" xfId="26325"/>
    <cellStyle name="Normal 2 3 8 2 5" xfId="26326"/>
    <cellStyle name="Normal 2 3 8 3" xfId="26327"/>
    <cellStyle name="Normal 2 3 8 3 2" xfId="26328"/>
    <cellStyle name="Normal 2 3 8 3 3" xfId="26329"/>
    <cellStyle name="Normal 2 3 8 3 4" xfId="26330"/>
    <cellStyle name="Normal 2 3 8 3 5" xfId="26331"/>
    <cellStyle name="Normal 2 3 8 4" xfId="26332"/>
    <cellStyle name="Normal 2 3 8 4 2" xfId="26333"/>
    <cellStyle name="Normal 2 3 8 4 3" xfId="26334"/>
    <cellStyle name="Normal 2 3 8 4 4" xfId="26335"/>
    <cellStyle name="Normal 2 3 8 4 5" xfId="26336"/>
    <cellStyle name="Normal 2 3 8 5" xfId="26337"/>
    <cellStyle name="Normal 2 3 8 6" xfId="26338"/>
    <cellStyle name="Normal 2 3 8 7" xfId="26339"/>
    <cellStyle name="Normal 2 3 8 8" xfId="26340"/>
    <cellStyle name="Normal 2 3 8 9" xfId="26341"/>
    <cellStyle name="Normal 2 3 9" xfId="26342"/>
    <cellStyle name="Normal 2 3 9 10" xfId="26343"/>
    <cellStyle name="Normal 2 3 9 11" xfId="26344"/>
    <cellStyle name="Normal 2 3 9 12" xfId="26345"/>
    <cellStyle name="Normal 2 3 9 13" xfId="26346"/>
    <cellStyle name="Normal 2 3 9 14" xfId="26347"/>
    <cellStyle name="Normal 2 3 9 15" xfId="26348"/>
    <cellStyle name="Normal 2 3 9 16" xfId="26349"/>
    <cellStyle name="Normal 2 3 9 2" xfId="26350"/>
    <cellStyle name="Normal 2 3 9 2 2" xfId="26351"/>
    <cellStyle name="Normal 2 3 9 2 3" xfId="26352"/>
    <cellStyle name="Normal 2 3 9 2 4" xfId="26353"/>
    <cellStyle name="Normal 2 3 9 2 5" xfId="26354"/>
    <cellStyle name="Normal 2 3 9 3" xfId="26355"/>
    <cellStyle name="Normal 2 3 9 3 2" xfId="26356"/>
    <cellStyle name="Normal 2 3 9 3 3" xfId="26357"/>
    <cellStyle name="Normal 2 3 9 3 4" xfId="26358"/>
    <cellStyle name="Normal 2 3 9 3 5" xfId="26359"/>
    <cellStyle name="Normal 2 3 9 4" xfId="26360"/>
    <cellStyle name="Normal 2 3 9 4 2" xfId="26361"/>
    <cellStyle name="Normal 2 3 9 4 3" xfId="26362"/>
    <cellStyle name="Normal 2 3 9 4 4" xfId="26363"/>
    <cellStyle name="Normal 2 3 9 4 5" xfId="26364"/>
    <cellStyle name="Normal 2 3 9 5" xfId="26365"/>
    <cellStyle name="Normal 2 3 9 6" xfId="26366"/>
    <cellStyle name="Normal 2 3 9 7" xfId="26367"/>
    <cellStyle name="Normal 2 3 9 8" xfId="26368"/>
    <cellStyle name="Normal 2 3 9 9" xfId="26369"/>
    <cellStyle name="Normal 2 3_Installment payments as per agreement" xfId="26370"/>
    <cellStyle name="Normal 2 30" xfId="26371"/>
    <cellStyle name="Normal 2 30 10" xfId="26372"/>
    <cellStyle name="Normal 2 30 11" xfId="26373"/>
    <cellStyle name="Normal 2 30 12" xfId="26374"/>
    <cellStyle name="Normal 2 30 2" xfId="26375"/>
    <cellStyle name="Normal 2 30 2 2" xfId="26376"/>
    <cellStyle name="Normal 2 30 3" xfId="26377"/>
    <cellStyle name="Normal 2 30 4" xfId="26378"/>
    <cellStyle name="Normal 2 30 5" xfId="26379"/>
    <cellStyle name="Normal 2 30 6" xfId="26380"/>
    <cellStyle name="Normal 2 30 7" xfId="26381"/>
    <cellStyle name="Normal 2 30 8" xfId="26382"/>
    <cellStyle name="Normal 2 30 9" xfId="26383"/>
    <cellStyle name="Normal 2 31" xfId="26384"/>
    <cellStyle name="Normal 2 31 10" xfId="26385"/>
    <cellStyle name="Normal 2 31 11" xfId="26386"/>
    <cellStyle name="Normal 2 31 12" xfId="26387"/>
    <cellStyle name="Normal 2 31 2" xfId="26388"/>
    <cellStyle name="Normal 2 31 3" xfId="26389"/>
    <cellStyle name="Normal 2 31 4" xfId="26390"/>
    <cellStyle name="Normal 2 31 5" xfId="26391"/>
    <cellStyle name="Normal 2 31 6" xfId="26392"/>
    <cellStyle name="Normal 2 31 7" xfId="26393"/>
    <cellStyle name="Normal 2 31 8" xfId="26394"/>
    <cellStyle name="Normal 2 31 9" xfId="26395"/>
    <cellStyle name="Normal 2 32" xfId="26396"/>
    <cellStyle name="Normal 2 32 10" xfId="26397"/>
    <cellStyle name="Normal 2 32 11" xfId="26398"/>
    <cellStyle name="Normal 2 32 12" xfId="26399"/>
    <cellStyle name="Normal 2 32 2" xfId="26400"/>
    <cellStyle name="Normal 2 32 3" xfId="26401"/>
    <cellStyle name="Normal 2 32 4" xfId="26402"/>
    <cellStyle name="Normal 2 32 5" xfId="26403"/>
    <cellStyle name="Normal 2 32 6" xfId="26404"/>
    <cellStyle name="Normal 2 32 7" xfId="26405"/>
    <cellStyle name="Normal 2 32 8" xfId="26406"/>
    <cellStyle name="Normal 2 32 9" xfId="26407"/>
    <cellStyle name="Normal 2 33" xfId="26408"/>
    <cellStyle name="Normal 2 33 10" xfId="26409"/>
    <cellStyle name="Normal 2 33 11" xfId="26410"/>
    <cellStyle name="Normal 2 33 12" xfId="26411"/>
    <cellStyle name="Normal 2 33 2" xfId="26412"/>
    <cellStyle name="Normal 2 33 3" xfId="26413"/>
    <cellStyle name="Normal 2 33 4" xfId="26414"/>
    <cellStyle name="Normal 2 33 5" xfId="26415"/>
    <cellStyle name="Normal 2 33 6" xfId="26416"/>
    <cellStyle name="Normal 2 33 7" xfId="26417"/>
    <cellStyle name="Normal 2 33 8" xfId="26418"/>
    <cellStyle name="Normal 2 33 9" xfId="26419"/>
    <cellStyle name="Normal 2 34" xfId="26420"/>
    <cellStyle name="Normal 2 34 10" xfId="26421"/>
    <cellStyle name="Normal 2 34 11" xfId="26422"/>
    <cellStyle name="Normal 2 34 12" xfId="26423"/>
    <cellStyle name="Normal 2 34 2" xfId="26424"/>
    <cellStyle name="Normal 2 34 3" xfId="26425"/>
    <cellStyle name="Normal 2 34 4" xfId="26426"/>
    <cellStyle name="Normal 2 34 5" xfId="26427"/>
    <cellStyle name="Normal 2 34 6" xfId="26428"/>
    <cellStyle name="Normal 2 34 7" xfId="26429"/>
    <cellStyle name="Normal 2 34 8" xfId="26430"/>
    <cellStyle name="Normal 2 34 9" xfId="26431"/>
    <cellStyle name="Normal 2 35" xfId="26432"/>
    <cellStyle name="Normal 2 35 10" xfId="26433"/>
    <cellStyle name="Normal 2 35 11" xfId="26434"/>
    <cellStyle name="Normal 2 35 12" xfId="26435"/>
    <cellStyle name="Normal 2 35 13" xfId="26436"/>
    <cellStyle name="Normal 2 35 14" xfId="26437"/>
    <cellStyle name="Normal 2 35 2" xfId="26438"/>
    <cellStyle name="Normal 2 35 3" xfId="26439"/>
    <cellStyle name="Normal 2 35 4" xfId="26440"/>
    <cellStyle name="Normal 2 35 5" xfId="26441"/>
    <cellStyle name="Normal 2 35 6" xfId="26442"/>
    <cellStyle name="Normal 2 35 7" xfId="26443"/>
    <cellStyle name="Normal 2 35 8" xfId="26444"/>
    <cellStyle name="Normal 2 35 9" xfId="26445"/>
    <cellStyle name="Normal 2 36" xfId="26446"/>
    <cellStyle name="Normal 2 36 10" xfId="26447"/>
    <cellStyle name="Normal 2 36 11" xfId="26448"/>
    <cellStyle name="Normal 2 36 12" xfId="26449"/>
    <cellStyle name="Normal 2 36 2" xfId="26450"/>
    <cellStyle name="Normal 2 36 3" xfId="26451"/>
    <cellStyle name="Normal 2 36 4" xfId="26452"/>
    <cellStyle name="Normal 2 36 5" xfId="26453"/>
    <cellStyle name="Normal 2 36 6" xfId="26454"/>
    <cellStyle name="Normal 2 36 7" xfId="26455"/>
    <cellStyle name="Normal 2 36 8" xfId="26456"/>
    <cellStyle name="Normal 2 36 9" xfId="26457"/>
    <cellStyle name="Normal 2 37" xfId="26458"/>
    <cellStyle name="Normal 2 37 10" xfId="26459"/>
    <cellStyle name="Normal 2 37 11" xfId="26460"/>
    <cellStyle name="Normal 2 37 12" xfId="26461"/>
    <cellStyle name="Normal 2 37 2" xfId="26462"/>
    <cellStyle name="Normal 2 37 3" xfId="26463"/>
    <cellStyle name="Normal 2 37 4" xfId="26464"/>
    <cellStyle name="Normal 2 37 5" xfId="26465"/>
    <cellStyle name="Normal 2 37 6" xfId="26466"/>
    <cellStyle name="Normal 2 37 7" xfId="26467"/>
    <cellStyle name="Normal 2 37 8" xfId="26468"/>
    <cellStyle name="Normal 2 37 9" xfId="26469"/>
    <cellStyle name="Normal 2 38" xfId="26470"/>
    <cellStyle name="Normal 2 38 10" xfId="26471"/>
    <cellStyle name="Normal 2 38 11" xfId="26472"/>
    <cellStyle name="Normal 2 38 12" xfId="26473"/>
    <cellStyle name="Normal 2 38 2" xfId="26474"/>
    <cellStyle name="Normal 2 38 3" xfId="26475"/>
    <cellStyle name="Normal 2 38 4" xfId="26476"/>
    <cellStyle name="Normal 2 38 5" xfId="26477"/>
    <cellStyle name="Normal 2 38 6" xfId="26478"/>
    <cellStyle name="Normal 2 38 7" xfId="26479"/>
    <cellStyle name="Normal 2 38 8" xfId="26480"/>
    <cellStyle name="Normal 2 38 9" xfId="26481"/>
    <cellStyle name="Normal 2 39" xfId="26482"/>
    <cellStyle name="Normal 2 39 10" xfId="26483"/>
    <cellStyle name="Normal 2 39 11" xfId="26484"/>
    <cellStyle name="Normal 2 39 12" xfId="26485"/>
    <cellStyle name="Normal 2 39 2" xfId="26486"/>
    <cellStyle name="Normal 2 39 3" xfId="26487"/>
    <cellStyle name="Normal 2 39 4" xfId="26488"/>
    <cellStyle name="Normal 2 39 5" xfId="26489"/>
    <cellStyle name="Normal 2 39 6" xfId="26490"/>
    <cellStyle name="Normal 2 39 7" xfId="26491"/>
    <cellStyle name="Normal 2 39 8" xfId="26492"/>
    <cellStyle name="Normal 2 39 9" xfId="26493"/>
    <cellStyle name="Normal 2 4" xfId="26494"/>
    <cellStyle name="Normal 2 4 10" xfId="26495"/>
    <cellStyle name="Normal 2 4 10 10" xfId="26496"/>
    <cellStyle name="Normal 2 4 10 11" xfId="26497"/>
    <cellStyle name="Normal 2 4 10 12" xfId="26498"/>
    <cellStyle name="Normal 2 4 10 13" xfId="26499"/>
    <cellStyle name="Normal 2 4 10 14" xfId="26500"/>
    <cellStyle name="Normal 2 4 10 15" xfId="26501"/>
    <cellStyle name="Normal 2 4 10 16" xfId="26502"/>
    <cellStyle name="Normal 2 4 10 2" xfId="26503"/>
    <cellStyle name="Normal 2 4 10 2 2" xfId="26504"/>
    <cellStyle name="Normal 2 4 10 2 3" xfId="26505"/>
    <cellStyle name="Normal 2 4 10 2 4" xfId="26506"/>
    <cellStyle name="Normal 2 4 10 2 5" xfId="26507"/>
    <cellStyle name="Normal 2 4 10 3" xfId="26508"/>
    <cellStyle name="Normal 2 4 10 3 2" xfId="26509"/>
    <cellStyle name="Normal 2 4 10 3 3" xfId="26510"/>
    <cellStyle name="Normal 2 4 10 3 4" xfId="26511"/>
    <cellStyle name="Normal 2 4 10 3 5" xfId="26512"/>
    <cellStyle name="Normal 2 4 10 4" xfId="26513"/>
    <cellStyle name="Normal 2 4 10 4 2" xfId="26514"/>
    <cellStyle name="Normal 2 4 10 4 3" xfId="26515"/>
    <cellStyle name="Normal 2 4 10 4 4" xfId="26516"/>
    <cellStyle name="Normal 2 4 10 4 5" xfId="26517"/>
    <cellStyle name="Normal 2 4 10 5" xfId="26518"/>
    <cellStyle name="Normal 2 4 10 6" xfId="26519"/>
    <cellStyle name="Normal 2 4 10 7" xfId="26520"/>
    <cellStyle name="Normal 2 4 10 8" xfId="26521"/>
    <cellStyle name="Normal 2 4 10 9" xfId="26522"/>
    <cellStyle name="Normal 2 4 11" xfId="26523"/>
    <cellStyle name="Normal 2 4 11 10" xfId="26524"/>
    <cellStyle name="Normal 2 4 11 11" xfId="26525"/>
    <cellStyle name="Normal 2 4 11 12" xfId="26526"/>
    <cellStyle name="Normal 2 4 11 13" xfId="26527"/>
    <cellStyle name="Normal 2 4 11 2" xfId="26528"/>
    <cellStyle name="Normal 2 4 11 3" xfId="26529"/>
    <cellStyle name="Normal 2 4 11 4" xfId="26530"/>
    <cellStyle name="Normal 2 4 11 5" xfId="26531"/>
    <cellStyle name="Normal 2 4 11 6" xfId="26532"/>
    <cellStyle name="Normal 2 4 11 7" xfId="26533"/>
    <cellStyle name="Normal 2 4 11 8" xfId="26534"/>
    <cellStyle name="Normal 2 4 11 9" xfId="26535"/>
    <cellStyle name="Normal 2 4 12" xfId="26536"/>
    <cellStyle name="Normal 2 4 12 10" xfId="26537"/>
    <cellStyle name="Normal 2 4 12 11" xfId="26538"/>
    <cellStyle name="Normal 2 4 12 12" xfId="26539"/>
    <cellStyle name="Normal 2 4 12 13" xfId="26540"/>
    <cellStyle name="Normal 2 4 12 2" xfId="26541"/>
    <cellStyle name="Normal 2 4 12 3" xfId="26542"/>
    <cellStyle name="Normal 2 4 12 4" xfId="26543"/>
    <cellStyle name="Normal 2 4 12 5" xfId="26544"/>
    <cellStyle name="Normal 2 4 12 6" xfId="26545"/>
    <cellStyle name="Normal 2 4 12 7" xfId="26546"/>
    <cellStyle name="Normal 2 4 12 8" xfId="26547"/>
    <cellStyle name="Normal 2 4 12 9" xfId="26548"/>
    <cellStyle name="Normal 2 4 13" xfId="26549"/>
    <cellStyle name="Normal 2 4 13 10" xfId="26550"/>
    <cellStyle name="Normal 2 4 13 11" xfId="26551"/>
    <cellStyle name="Normal 2 4 13 12" xfId="26552"/>
    <cellStyle name="Normal 2 4 13 13" xfId="26553"/>
    <cellStyle name="Normal 2 4 13 2" xfId="26554"/>
    <cellStyle name="Normal 2 4 13 3" xfId="26555"/>
    <cellStyle name="Normal 2 4 13 4" xfId="26556"/>
    <cellStyle name="Normal 2 4 13 5" xfId="26557"/>
    <cellStyle name="Normal 2 4 13 6" xfId="26558"/>
    <cellStyle name="Normal 2 4 13 7" xfId="26559"/>
    <cellStyle name="Normal 2 4 13 8" xfId="26560"/>
    <cellStyle name="Normal 2 4 13 9" xfId="26561"/>
    <cellStyle name="Normal 2 4 14" xfId="26562"/>
    <cellStyle name="Normal 2 4 14 10" xfId="26563"/>
    <cellStyle name="Normal 2 4 14 11" xfId="26564"/>
    <cellStyle name="Normal 2 4 14 12" xfId="26565"/>
    <cellStyle name="Normal 2 4 14 13" xfId="26566"/>
    <cellStyle name="Normal 2 4 14 2" xfId="26567"/>
    <cellStyle name="Normal 2 4 14 3" xfId="26568"/>
    <cellStyle name="Normal 2 4 14 4" xfId="26569"/>
    <cellStyle name="Normal 2 4 14 5" xfId="26570"/>
    <cellStyle name="Normal 2 4 14 6" xfId="26571"/>
    <cellStyle name="Normal 2 4 14 7" xfId="26572"/>
    <cellStyle name="Normal 2 4 14 8" xfId="26573"/>
    <cellStyle name="Normal 2 4 14 9" xfId="26574"/>
    <cellStyle name="Normal 2 4 15" xfId="26575"/>
    <cellStyle name="Normal 2 4 15 10" xfId="26576"/>
    <cellStyle name="Normal 2 4 15 11" xfId="26577"/>
    <cellStyle name="Normal 2 4 15 12" xfId="26578"/>
    <cellStyle name="Normal 2 4 15 13" xfId="26579"/>
    <cellStyle name="Normal 2 4 15 2" xfId="26580"/>
    <cellStyle name="Normal 2 4 15 3" xfId="26581"/>
    <cellStyle name="Normal 2 4 15 4" xfId="26582"/>
    <cellStyle name="Normal 2 4 15 5" xfId="26583"/>
    <cellStyle name="Normal 2 4 15 6" xfId="26584"/>
    <cellStyle name="Normal 2 4 15 7" xfId="26585"/>
    <cellStyle name="Normal 2 4 15 8" xfId="26586"/>
    <cellStyle name="Normal 2 4 15 9" xfId="26587"/>
    <cellStyle name="Normal 2 4 16" xfId="26588"/>
    <cellStyle name="Normal 2 4 16 2" xfId="26589"/>
    <cellStyle name="Normal 2 4 16 3" xfId="26590"/>
    <cellStyle name="Normal 2 4 16 4" xfId="26591"/>
    <cellStyle name="Normal 2 4 16 5" xfId="26592"/>
    <cellStyle name="Normal 2 4 17" xfId="26593"/>
    <cellStyle name="Normal 2 4 17 2" xfId="26594"/>
    <cellStyle name="Normal 2 4 17 3" xfId="26595"/>
    <cellStyle name="Normal 2 4 17 4" xfId="26596"/>
    <cellStyle name="Normal 2 4 17 5" xfId="26597"/>
    <cellStyle name="Normal 2 4 18" xfId="26598"/>
    <cellStyle name="Normal 2 4 19" xfId="26599"/>
    <cellStyle name="Normal 2 4 2" xfId="26600"/>
    <cellStyle name="Normal 2 4 2 10" xfId="26601"/>
    <cellStyle name="Normal 2 4 2 11" xfId="26602"/>
    <cellStyle name="Normal 2 4 2 12" xfId="26603"/>
    <cellStyle name="Normal 2 4 2 13" xfId="26604"/>
    <cellStyle name="Normal 2 4 2 14" xfId="26605"/>
    <cellStyle name="Normal 2 4 2 15" xfId="26606"/>
    <cellStyle name="Normal 2 4 2 16" xfId="26607"/>
    <cellStyle name="Normal 2 4 2 17" xfId="26608"/>
    <cellStyle name="Normal 2 4 2 18" xfId="26609"/>
    <cellStyle name="Normal 2 4 2 19" xfId="26610"/>
    <cellStyle name="Normal 2 4 2 2" xfId="26611"/>
    <cellStyle name="Normal 2 4 2 2 10" xfId="26612"/>
    <cellStyle name="Normal 2 4 2 2 11" xfId="26613"/>
    <cellStyle name="Normal 2 4 2 2 12" xfId="26614"/>
    <cellStyle name="Normal 2 4 2 2 13" xfId="26615"/>
    <cellStyle name="Normal 2 4 2 2 14" xfId="26616"/>
    <cellStyle name="Normal 2 4 2 2 15" xfId="26617"/>
    <cellStyle name="Normal 2 4 2 2 16" xfId="26618"/>
    <cellStyle name="Normal 2 4 2 2 17" xfId="26619"/>
    <cellStyle name="Normal 2 4 2 2 18" xfId="26620"/>
    <cellStyle name="Normal 2 4 2 2 19" xfId="26621"/>
    <cellStyle name="Normal 2 4 2 2 2" xfId="26622"/>
    <cellStyle name="Normal 2 4 2 2 2 10" xfId="26623"/>
    <cellStyle name="Normal 2 4 2 2 2 11" xfId="26624"/>
    <cellStyle name="Normal 2 4 2 2 2 12" xfId="26625"/>
    <cellStyle name="Normal 2 4 2 2 2 13" xfId="26626"/>
    <cellStyle name="Normal 2 4 2 2 2 14" xfId="26627"/>
    <cellStyle name="Normal 2 4 2 2 2 15" xfId="26628"/>
    <cellStyle name="Normal 2 4 2 2 2 16" xfId="26629"/>
    <cellStyle name="Normal 2 4 2 2 2 17" xfId="26630"/>
    <cellStyle name="Normal 2 4 2 2 2 18" xfId="26631"/>
    <cellStyle name="Normal 2 4 2 2 2 19" xfId="26632"/>
    <cellStyle name="Normal 2 4 2 2 2 2" xfId="26633"/>
    <cellStyle name="Normal 2 4 2 2 2 3" xfId="26634"/>
    <cellStyle name="Normal 2 4 2 2 2 4" xfId="26635"/>
    <cellStyle name="Normal 2 4 2 2 2 5" xfId="26636"/>
    <cellStyle name="Normal 2 4 2 2 2 6" xfId="26637"/>
    <cellStyle name="Normal 2 4 2 2 2 7" xfId="26638"/>
    <cellStyle name="Normal 2 4 2 2 2 8" xfId="26639"/>
    <cellStyle name="Normal 2 4 2 2 2 9" xfId="26640"/>
    <cellStyle name="Normal 2 4 2 2 3" xfId="26641"/>
    <cellStyle name="Normal 2 4 2 2 4" xfId="26642"/>
    <cellStyle name="Normal 2 4 2 2 5" xfId="26643"/>
    <cellStyle name="Normal 2 4 2 2 6" xfId="26644"/>
    <cellStyle name="Normal 2 4 2 2 7" xfId="26645"/>
    <cellStyle name="Normal 2 4 2 2 8" xfId="26646"/>
    <cellStyle name="Normal 2 4 2 2 9" xfId="26647"/>
    <cellStyle name="Normal 2 4 2 20" xfId="26648"/>
    <cellStyle name="Normal 2 4 2 21" xfId="26649"/>
    <cellStyle name="Normal 2 4 2 22" xfId="26650"/>
    <cellStyle name="Normal 2 4 2 23" xfId="26651"/>
    <cellStyle name="Normal 2 4 2 24" xfId="26652"/>
    <cellStyle name="Normal 2 4 2 25" xfId="26653"/>
    <cellStyle name="Normal 2 4 2 26" xfId="26654"/>
    <cellStyle name="Normal 2 4 2 27" xfId="26655"/>
    <cellStyle name="Normal 2 4 2 28" xfId="26656"/>
    <cellStyle name="Normal 2 4 2 29" xfId="26657"/>
    <cellStyle name="Normal 2 4 2 3" xfId="26658"/>
    <cellStyle name="Normal 2 4 2 3 2" xfId="26659"/>
    <cellStyle name="Normal 2 4 2 3 3" xfId="26660"/>
    <cellStyle name="Normal 2 4 2 3 4" xfId="26661"/>
    <cellStyle name="Normal 2 4 2 3 5" xfId="26662"/>
    <cellStyle name="Normal 2 4 2 30" xfId="26663"/>
    <cellStyle name="Normal 2 4 2 4" xfId="26664"/>
    <cellStyle name="Normal 2 4 2 4 2" xfId="26665"/>
    <cellStyle name="Normal 2 4 2 4 3" xfId="26666"/>
    <cellStyle name="Normal 2 4 2 4 4" xfId="26667"/>
    <cellStyle name="Normal 2 4 2 4 5" xfId="26668"/>
    <cellStyle name="Normal 2 4 2 5" xfId="26669"/>
    <cellStyle name="Normal 2 4 2 5 2" xfId="26670"/>
    <cellStyle name="Normal 2 4 2 5 3" xfId="26671"/>
    <cellStyle name="Normal 2 4 2 5 4" xfId="26672"/>
    <cellStyle name="Normal 2 4 2 5 5" xfId="26673"/>
    <cellStyle name="Normal 2 4 2 6" xfId="26674"/>
    <cellStyle name="Normal 2 4 2 6 2" xfId="26675"/>
    <cellStyle name="Normal 2 4 2 6 3" xfId="26676"/>
    <cellStyle name="Normal 2 4 2 6 4" xfId="26677"/>
    <cellStyle name="Normal 2 4 2 6 5" xfId="26678"/>
    <cellStyle name="Normal 2 4 2 7" xfId="26679"/>
    <cellStyle name="Normal 2 4 2 7 2" xfId="26680"/>
    <cellStyle name="Normal 2 4 2 7 3" xfId="26681"/>
    <cellStyle name="Normal 2 4 2 7 4" xfId="26682"/>
    <cellStyle name="Normal 2 4 2 7 5" xfId="26683"/>
    <cellStyle name="Normal 2 4 2 8" xfId="26684"/>
    <cellStyle name="Normal 2 4 2 9" xfId="26685"/>
    <cellStyle name="Normal 2 4 20" xfId="26686"/>
    <cellStyle name="Normal 2 4 21" xfId="26687"/>
    <cellStyle name="Normal 2 4 22" xfId="26688"/>
    <cellStyle name="Normal 2 4 23" xfId="26689"/>
    <cellStyle name="Normal 2 4 24" xfId="26690"/>
    <cellStyle name="Normal 2 4 25" xfId="26691"/>
    <cellStyle name="Normal 2 4 26" xfId="26692"/>
    <cellStyle name="Normal 2 4 27" xfId="26693"/>
    <cellStyle name="Normal 2 4 28" xfId="26694"/>
    <cellStyle name="Normal 2 4 29" xfId="26695"/>
    <cellStyle name="Normal 2 4 3" xfId="26696"/>
    <cellStyle name="Normal 2 4 3 10" xfId="26697"/>
    <cellStyle name="Normal 2 4 3 11" xfId="26698"/>
    <cellStyle name="Normal 2 4 3 12" xfId="26699"/>
    <cellStyle name="Normal 2 4 3 13" xfId="26700"/>
    <cellStyle name="Normal 2 4 3 14" xfId="26701"/>
    <cellStyle name="Normal 2 4 3 15" xfId="26702"/>
    <cellStyle name="Normal 2 4 3 16" xfId="26703"/>
    <cellStyle name="Normal 2 4 3 17" xfId="26704"/>
    <cellStyle name="Normal 2 4 3 18" xfId="26705"/>
    <cellStyle name="Normal 2 4 3 19" xfId="26706"/>
    <cellStyle name="Normal 2 4 3 2" xfId="26707"/>
    <cellStyle name="Normal 2 4 3 2 2" xfId="26708"/>
    <cellStyle name="Normal 2 4 3 2 3" xfId="26709"/>
    <cellStyle name="Normal 2 4 3 2 4" xfId="26710"/>
    <cellStyle name="Normal 2 4 3 2 5" xfId="26711"/>
    <cellStyle name="Normal 2 4 3 3" xfId="26712"/>
    <cellStyle name="Normal 2 4 3 3 2" xfId="26713"/>
    <cellStyle name="Normal 2 4 3 3 3" xfId="26714"/>
    <cellStyle name="Normal 2 4 3 3 4" xfId="26715"/>
    <cellStyle name="Normal 2 4 3 3 5" xfId="26716"/>
    <cellStyle name="Normal 2 4 3 4" xfId="26717"/>
    <cellStyle name="Normal 2 4 3 4 2" xfId="26718"/>
    <cellStyle name="Normal 2 4 3 4 3" xfId="26719"/>
    <cellStyle name="Normal 2 4 3 4 4" xfId="26720"/>
    <cellStyle name="Normal 2 4 3 4 5" xfId="26721"/>
    <cellStyle name="Normal 2 4 3 5" xfId="26722"/>
    <cellStyle name="Normal 2 4 3 5 2" xfId="26723"/>
    <cellStyle name="Normal 2 4 3 5 3" xfId="26724"/>
    <cellStyle name="Normal 2 4 3 5 4" xfId="26725"/>
    <cellStyle name="Normal 2 4 3 5 5" xfId="26726"/>
    <cellStyle name="Normal 2 4 3 6" xfId="26727"/>
    <cellStyle name="Normal 2 4 3 6 2" xfId="26728"/>
    <cellStyle name="Normal 2 4 3 6 3" xfId="26729"/>
    <cellStyle name="Normal 2 4 3 6 4" xfId="26730"/>
    <cellStyle name="Normal 2 4 3 6 5" xfId="26731"/>
    <cellStyle name="Normal 2 4 3 7" xfId="26732"/>
    <cellStyle name="Normal 2 4 3 7 2" xfId="26733"/>
    <cellStyle name="Normal 2 4 3 7 3" xfId="26734"/>
    <cellStyle name="Normal 2 4 3 7 4" xfId="26735"/>
    <cellStyle name="Normal 2 4 3 7 5" xfId="26736"/>
    <cellStyle name="Normal 2 4 3 8" xfId="26737"/>
    <cellStyle name="Normal 2 4 3 9" xfId="26738"/>
    <cellStyle name="Normal 2 4 30" xfId="26739"/>
    <cellStyle name="Normal 2 4 31" xfId="26740"/>
    <cellStyle name="Normal 2 4 32" xfId="26741"/>
    <cellStyle name="Normal 2 4 33" xfId="26742"/>
    <cellStyle name="Normal 2 4 34" xfId="26743"/>
    <cellStyle name="Normal 2 4 35" xfId="26744"/>
    <cellStyle name="Normal 2 4 36" xfId="26745"/>
    <cellStyle name="Normal 2 4 37" xfId="26746"/>
    <cellStyle name="Normal 2 4 38" xfId="26747"/>
    <cellStyle name="Normal 2 4 39" xfId="26748"/>
    <cellStyle name="Normal 2 4 4" xfId="26749"/>
    <cellStyle name="Normal 2 4 4 10" xfId="26750"/>
    <cellStyle name="Normal 2 4 4 11" xfId="26751"/>
    <cellStyle name="Normal 2 4 4 12" xfId="26752"/>
    <cellStyle name="Normal 2 4 4 13" xfId="26753"/>
    <cellStyle name="Normal 2 4 4 14" xfId="26754"/>
    <cellStyle name="Normal 2 4 4 15" xfId="26755"/>
    <cellStyle name="Normal 2 4 4 16" xfId="26756"/>
    <cellStyle name="Normal 2 4 4 2" xfId="26757"/>
    <cellStyle name="Normal 2 4 4 2 2" xfId="26758"/>
    <cellStyle name="Normal 2 4 4 2 3" xfId="26759"/>
    <cellStyle name="Normal 2 4 4 2 4" xfId="26760"/>
    <cellStyle name="Normal 2 4 4 2 5" xfId="26761"/>
    <cellStyle name="Normal 2 4 4 3" xfId="26762"/>
    <cellStyle name="Normal 2 4 4 3 2" xfId="26763"/>
    <cellStyle name="Normal 2 4 4 3 3" xfId="26764"/>
    <cellStyle name="Normal 2 4 4 3 4" xfId="26765"/>
    <cellStyle name="Normal 2 4 4 3 5" xfId="26766"/>
    <cellStyle name="Normal 2 4 4 4" xfId="26767"/>
    <cellStyle name="Normal 2 4 4 4 2" xfId="26768"/>
    <cellStyle name="Normal 2 4 4 4 3" xfId="26769"/>
    <cellStyle name="Normal 2 4 4 4 4" xfId="26770"/>
    <cellStyle name="Normal 2 4 4 4 5" xfId="26771"/>
    <cellStyle name="Normal 2 4 4 5" xfId="26772"/>
    <cellStyle name="Normal 2 4 4 6" xfId="26773"/>
    <cellStyle name="Normal 2 4 4 7" xfId="26774"/>
    <cellStyle name="Normal 2 4 4 8" xfId="26775"/>
    <cellStyle name="Normal 2 4 4 9" xfId="26776"/>
    <cellStyle name="Normal 2 4 40" xfId="26777"/>
    <cellStyle name="Normal 2 4 41" xfId="26778"/>
    <cellStyle name="Normal 2 4 42" xfId="26779"/>
    <cellStyle name="Normal 2 4 43" xfId="26780"/>
    <cellStyle name="Normal 2 4 44" xfId="26781"/>
    <cellStyle name="Normal 2 4 45" xfId="26782"/>
    <cellStyle name="Normal 2 4 46" xfId="26783"/>
    <cellStyle name="Normal 2 4 47" xfId="26784"/>
    <cellStyle name="Normal 2 4 48" xfId="26785"/>
    <cellStyle name="Normal 2 4 49" xfId="26786"/>
    <cellStyle name="Normal 2 4 5" xfId="26787"/>
    <cellStyle name="Normal 2 4 5 10" xfId="26788"/>
    <cellStyle name="Normal 2 4 5 11" xfId="26789"/>
    <cellStyle name="Normal 2 4 5 12" xfId="26790"/>
    <cellStyle name="Normal 2 4 5 13" xfId="26791"/>
    <cellStyle name="Normal 2 4 5 14" xfId="26792"/>
    <cellStyle name="Normal 2 4 5 15" xfId="26793"/>
    <cellStyle name="Normal 2 4 5 16" xfId="26794"/>
    <cellStyle name="Normal 2 4 5 17" xfId="26795"/>
    <cellStyle name="Normal 2 4 5 18" xfId="26796"/>
    <cellStyle name="Normal 2 4 5 19" xfId="26797"/>
    <cellStyle name="Normal 2 4 5 2" xfId="26798"/>
    <cellStyle name="Normal 2 4 5 2 10" xfId="26799"/>
    <cellStyle name="Normal 2 4 5 2 11" xfId="26800"/>
    <cellStyle name="Normal 2 4 5 2 12" xfId="26801"/>
    <cellStyle name="Normal 2 4 5 2 13" xfId="26802"/>
    <cellStyle name="Normal 2 4 5 2 14" xfId="26803"/>
    <cellStyle name="Normal 2 4 5 2 15" xfId="26804"/>
    <cellStyle name="Normal 2 4 5 2 16" xfId="26805"/>
    <cellStyle name="Normal 2 4 5 2 17" xfId="26806"/>
    <cellStyle name="Normal 2 4 5 2 18" xfId="26807"/>
    <cellStyle name="Normal 2 4 5 2 19" xfId="26808"/>
    <cellStyle name="Normal 2 4 5 2 2" xfId="26809"/>
    <cellStyle name="Normal 2 4 5 2 3" xfId="26810"/>
    <cellStyle name="Normal 2 4 5 2 4" xfId="26811"/>
    <cellStyle name="Normal 2 4 5 2 5" xfId="26812"/>
    <cellStyle name="Normal 2 4 5 2 6" xfId="26813"/>
    <cellStyle name="Normal 2 4 5 2 7" xfId="26814"/>
    <cellStyle name="Normal 2 4 5 2 8" xfId="26815"/>
    <cellStyle name="Normal 2 4 5 2 9" xfId="26816"/>
    <cellStyle name="Normal 2 4 5 3" xfId="26817"/>
    <cellStyle name="Normal 2 4 5 3 2" xfId="26818"/>
    <cellStyle name="Normal 2 4 5 3 3" xfId="26819"/>
    <cellStyle name="Normal 2 4 5 3 4" xfId="26820"/>
    <cellStyle name="Normal 2 4 5 3 5" xfId="26821"/>
    <cellStyle name="Normal 2 4 5 4" xfId="26822"/>
    <cellStyle name="Normal 2 4 5 4 2" xfId="26823"/>
    <cellStyle name="Normal 2 4 5 4 3" xfId="26824"/>
    <cellStyle name="Normal 2 4 5 4 4" xfId="26825"/>
    <cellStyle name="Normal 2 4 5 4 5" xfId="26826"/>
    <cellStyle name="Normal 2 4 5 5" xfId="26827"/>
    <cellStyle name="Normal 2 4 5 6" xfId="26828"/>
    <cellStyle name="Normal 2 4 5 7" xfId="26829"/>
    <cellStyle name="Normal 2 4 5 8" xfId="26830"/>
    <cellStyle name="Normal 2 4 5 9" xfId="26831"/>
    <cellStyle name="Normal 2 4 50" xfId="26832"/>
    <cellStyle name="Normal 2 4 51" xfId="26833"/>
    <cellStyle name="Normal 2 4 52" xfId="26834"/>
    <cellStyle name="Normal 2 4 53" xfId="26835"/>
    <cellStyle name="Normal 2 4 54" xfId="26836"/>
    <cellStyle name="Normal 2 4 55" xfId="26837"/>
    <cellStyle name="Normal 2 4 56" xfId="26838"/>
    <cellStyle name="Normal 2 4 57" xfId="26839"/>
    <cellStyle name="Normal 2 4 6" xfId="26840"/>
    <cellStyle name="Normal 2 4 6 10" xfId="26841"/>
    <cellStyle name="Normal 2 4 6 11" xfId="26842"/>
    <cellStyle name="Normal 2 4 6 12" xfId="26843"/>
    <cellStyle name="Normal 2 4 6 13" xfId="26844"/>
    <cellStyle name="Normal 2 4 6 14" xfId="26845"/>
    <cellStyle name="Normal 2 4 6 15" xfId="26846"/>
    <cellStyle name="Normal 2 4 6 16" xfId="26847"/>
    <cellStyle name="Normal 2 4 6 2" xfId="26848"/>
    <cellStyle name="Normal 2 4 6 2 2" xfId="26849"/>
    <cellStyle name="Normal 2 4 6 2 3" xfId="26850"/>
    <cellStyle name="Normal 2 4 6 2 4" xfId="26851"/>
    <cellStyle name="Normal 2 4 6 2 5" xfId="26852"/>
    <cellStyle name="Normal 2 4 6 3" xfId="26853"/>
    <cellStyle name="Normal 2 4 6 3 2" xfId="26854"/>
    <cellStyle name="Normal 2 4 6 3 3" xfId="26855"/>
    <cellStyle name="Normal 2 4 6 3 4" xfId="26856"/>
    <cellStyle name="Normal 2 4 6 3 5" xfId="26857"/>
    <cellStyle name="Normal 2 4 6 4" xfId="26858"/>
    <cellStyle name="Normal 2 4 6 4 2" xfId="26859"/>
    <cellStyle name="Normal 2 4 6 4 3" xfId="26860"/>
    <cellStyle name="Normal 2 4 6 4 4" xfId="26861"/>
    <cellStyle name="Normal 2 4 6 4 5" xfId="26862"/>
    <cellStyle name="Normal 2 4 6 5" xfId="26863"/>
    <cellStyle name="Normal 2 4 6 6" xfId="26864"/>
    <cellStyle name="Normal 2 4 6 7" xfId="26865"/>
    <cellStyle name="Normal 2 4 6 8" xfId="26866"/>
    <cellStyle name="Normal 2 4 6 9" xfId="26867"/>
    <cellStyle name="Normal 2 4 7" xfId="26868"/>
    <cellStyle name="Normal 2 4 7 10" xfId="26869"/>
    <cellStyle name="Normal 2 4 7 11" xfId="26870"/>
    <cellStyle name="Normal 2 4 7 12" xfId="26871"/>
    <cellStyle name="Normal 2 4 7 13" xfId="26872"/>
    <cellStyle name="Normal 2 4 7 14" xfId="26873"/>
    <cellStyle name="Normal 2 4 7 15" xfId="26874"/>
    <cellStyle name="Normal 2 4 7 16" xfId="26875"/>
    <cellStyle name="Normal 2 4 7 2" xfId="26876"/>
    <cellStyle name="Normal 2 4 7 2 2" xfId="26877"/>
    <cellStyle name="Normal 2 4 7 2 3" xfId="26878"/>
    <cellStyle name="Normal 2 4 7 2 4" xfId="26879"/>
    <cellStyle name="Normal 2 4 7 2 5" xfId="26880"/>
    <cellStyle name="Normal 2 4 7 3" xfId="26881"/>
    <cellStyle name="Normal 2 4 7 3 2" xfId="26882"/>
    <cellStyle name="Normal 2 4 7 3 3" xfId="26883"/>
    <cellStyle name="Normal 2 4 7 3 4" xfId="26884"/>
    <cellStyle name="Normal 2 4 7 3 5" xfId="26885"/>
    <cellStyle name="Normal 2 4 7 4" xfId="26886"/>
    <cellStyle name="Normal 2 4 7 4 2" xfId="26887"/>
    <cellStyle name="Normal 2 4 7 4 3" xfId="26888"/>
    <cellStyle name="Normal 2 4 7 4 4" xfId="26889"/>
    <cellStyle name="Normal 2 4 7 4 5" xfId="26890"/>
    <cellStyle name="Normal 2 4 7 5" xfId="26891"/>
    <cellStyle name="Normal 2 4 7 6" xfId="26892"/>
    <cellStyle name="Normal 2 4 7 7" xfId="26893"/>
    <cellStyle name="Normal 2 4 7 8" xfId="26894"/>
    <cellStyle name="Normal 2 4 7 9" xfId="26895"/>
    <cellStyle name="Normal 2 4 8" xfId="26896"/>
    <cellStyle name="Normal 2 4 8 10" xfId="26897"/>
    <cellStyle name="Normal 2 4 8 11" xfId="26898"/>
    <cellStyle name="Normal 2 4 8 12" xfId="26899"/>
    <cellStyle name="Normal 2 4 8 13" xfId="26900"/>
    <cellStyle name="Normal 2 4 8 14" xfId="26901"/>
    <cellStyle name="Normal 2 4 8 15" xfId="26902"/>
    <cellStyle name="Normal 2 4 8 16" xfId="26903"/>
    <cellStyle name="Normal 2 4 8 2" xfId="26904"/>
    <cellStyle name="Normal 2 4 8 2 2" xfId="26905"/>
    <cellStyle name="Normal 2 4 8 2 3" xfId="26906"/>
    <cellStyle name="Normal 2 4 8 2 4" xfId="26907"/>
    <cellStyle name="Normal 2 4 8 2 5" xfId="26908"/>
    <cellStyle name="Normal 2 4 8 3" xfId="26909"/>
    <cellStyle name="Normal 2 4 8 3 2" xfId="26910"/>
    <cellStyle name="Normal 2 4 8 3 3" xfId="26911"/>
    <cellStyle name="Normal 2 4 8 3 4" xfId="26912"/>
    <cellStyle name="Normal 2 4 8 3 5" xfId="26913"/>
    <cellStyle name="Normal 2 4 8 4" xfId="26914"/>
    <cellStyle name="Normal 2 4 8 4 2" xfId="26915"/>
    <cellStyle name="Normal 2 4 8 4 3" xfId="26916"/>
    <cellStyle name="Normal 2 4 8 4 4" xfId="26917"/>
    <cellStyle name="Normal 2 4 8 4 5" xfId="26918"/>
    <cellStyle name="Normal 2 4 8 5" xfId="26919"/>
    <cellStyle name="Normal 2 4 8 6" xfId="26920"/>
    <cellStyle name="Normal 2 4 8 7" xfId="26921"/>
    <cellStyle name="Normal 2 4 8 8" xfId="26922"/>
    <cellStyle name="Normal 2 4 8 9" xfId="26923"/>
    <cellStyle name="Normal 2 4 9" xfId="26924"/>
    <cellStyle name="Normal 2 4 9 10" xfId="26925"/>
    <cellStyle name="Normal 2 4 9 11" xfId="26926"/>
    <cellStyle name="Normal 2 4 9 12" xfId="26927"/>
    <cellStyle name="Normal 2 4 9 13" xfId="26928"/>
    <cellStyle name="Normal 2 4 9 14" xfId="26929"/>
    <cellStyle name="Normal 2 4 9 15" xfId="26930"/>
    <cellStyle name="Normal 2 4 9 16" xfId="26931"/>
    <cellStyle name="Normal 2 4 9 2" xfId="26932"/>
    <cellStyle name="Normal 2 4 9 2 2" xfId="26933"/>
    <cellStyle name="Normal 2 4 9 2 3" xfId="26934"/>
    <cellStyle name="Normal 2 4 9 2 4" xfId="26935"/>
    <cellStyle name="Normal 2 4 9 2 5" xfId="26936"/>
    <cellStyle name="Normal 2 4 9 3" xfId="26937"/>
    <cellStyle name="Normal 2 4 9 3 2" xfId="26938"/>
    <cellStyle name="Normal 2 4 9 3 3" xfId="26939"/>
    <cellStyle name="Normal 2 4 9 3 4" xfId="26940"/>
    <cellStyle name="Normal 2 4 9 3 5" xfId="26941"/>
    <cellStyle name="Normal 2 4 9 4" xfId="26942"/>
    <cellStyle name="Normal 2 4 9 4 2" xfId="26943"/>
    <cellStyle name="Normal 2 4 9 4 3" xfId="26944"/>
    <cellStyle name="Normal 2 4 9 4 4" xfId="26945"/>
    <cellStyle name="Normal 2 4 9 4 5" xfId="26946"/>
    <cellStyle name="Normal 2 4 9 5" xfId="26947"/>
    <cellStyle name="Normal 2 4 9 6" xfId="26948"/>
    <cellStyle name="Normal 2 4 9 7" xfId="26949"/>
    <cellStyle name="Normal 2 4 9 8" xfId="26950"/>
    <cellStyle name="Normal 2 4 9 9" xfId="26951"/>
    <cellStyle name="Normal 2 4_Installment payments as per agreement" xfId="26952"/>
    <cellStyle name="Normal 2 40" xfId="26953"/>
    <cellStyle name="Normal 2 40 10" xfId="26954"/>
    <cellStyle name="Normal 2 40 11" xfId="26955"/>
    <cellStyle name="Normal 2 40 12" xfId="26956"/>
    <cellStyle name="Normal 2 40 2" xfId="26957"/>
    <cellStyle name="Normal 2 40 3" xfId="26958"/>
    <cellStyle name="Normal 2 40 4" xfId="26959"/>
    <cellStyle name="Normal 2 40 5" xfId="26960"/>
    <cellStyle name="Normal 2 40 6" xfId="26961"/>
    <cellStyle name="Normal 2 40 7" xfId="26962"/>
    <cellStyle name="Normal 2 40 8" xfId="26963"/>
    <cellStyle name="Normal 2 40 9" xfId="26964"/>
    <cellStyle name="Normal 2 41" xfId="26965"/>
    <cellStyle name="Normal 2 41 10" xfId="26966"/>
    <cellStyle name="Normal 2 41 11" xfId="26967"/>
    <cellStyle name="Normal 2 41 12" xfId="26968"/>
    <cellStyle name="Normal 2 41 13" xfId="26969"/>
    <cellStyle name="Normal 2 41 2" xfId="26970"/>
    <cellStyle name="Normal 2 41 3" xfId="26971"/>
    <cellStyle name="Normal 2 41 4" xfId="26972"/>
    <cellStyle name="Normal 2 41 5" xfId="26973"/>
    <cellStyle name="Normal 2 41 6" xfId="26974"/>
    <cellStyle name="Normal 2 41 7" xfId="26975"/>
    <cellStyle name="Normal 2 41 8" xfId="26976"/>
    <cellStyle name="Normal 2 41 9" xfId="26977"/>
    <cellStyle name="Normal 2 42" xfId="26978"/>
    <cellStyle name="Normal 2 42 10" xfId="26979"/>
    <cellStyle name="Normal 2 42 11" xfId="26980"/>
    <cellStyle name="Normal 2 42 12" xfId="26981"/>
    <cellStyle name="Normal 2 42 13" xfId="26982"/>
    <cellStyle name="Normal 2 42 2" xfId="26983"/>
    <cellStyle name="Normal 2 42 3" xfId="26984"/>
    <cellStyle name="Normal 2 42 4" xfId="26985"/>
    <cellStyle name="Normal 2 42 5" xfId="26986"/>
    <cellStyle name="Normal 2 42 6" xfId="26987"/>
    <cellStyle name="Normal 2 42 7" xfId="26988"/>
    <cellStyle name="Normal 2 42 8" xfId="26989"/>
    <cellStyle name="Normal 2 42 9" xfId="26990"/>
    <cellStyle name="Normal 2 43" xfId="26991"/>
    <cellStyle name="Normal 2 43 10" xfId="26992"/>
    <cellStyle name="Normal 2 43 11" xfId="26993"/>
    <cellStyle name="Normal 2 43 12" xfId="26994"/>
    <cellStyle name="Normal 2 43 13" xfId="26995"/>
    <cellStyle name="Normal 2 43 2" xfId="26996"/>
    <cellStyle name="Normal 2 43 3" xfId="26997"/>
    <cellStyle name="Normal 2 43 4" xfId="26998"/>
    <cellStyle name="Normal 2 43 5" xfId="26999"/>
    <cellStyle name="Normal 2 43 6" xfId="27000"/>
    <cellStyle name="Normal 2 43 7" xfId="27001"/>
    <cellStyle name="Normal 2 43 8" xfId="27002"/>
    <cellStyle name="Normal 2 43 9" xfId="27003"/>
    <cellStyle name="Normal 2 44" xfId="27004"/>
    <cellStyle name="Normal 2 45" xfId="27005"/>
    <cellStyle name="Normal 2 46" xfId="27006"/>
    <cellStyle name="Normal 2 47" xfId="27007"/>
    <cellStyle name="Normal 2 48" xfId="27008"/>
    <cellStyle name="Normal 2 49" xfId="27009"/>
    <cellStyle name="Normal 2 5" xfId="27010"/>
    <cellStyle name="Normal 2 5 10" xfId="27011"/>
    <cellStyle name="Normal 2 5 10 10" xfId="27012"/>
    <cellStyle name="Normal 2 5 10 11" xfId="27013"/>
    <cellStyle name="Normal 2 5 10 12" xfId="27014"/>
    <cellStyle name="Normal 2 5 10 13" xfId="27015"/>
    <cellStyle name="Normal 2 5 10 14" xfId="27016"/>
    <cellStyle name="Normal 2 5 10 15" xfId="27017"/>
    <cellStyle name="Normal 2 5 10 16" xfId="27018"/>
    <cellStyle name="Normal 2 5 10 2" xfId="27019"/>
    <cellStyle name="Normal 2 5 10 2 2" xfId="27020"/>
    <cellStyle name="Normal 2 5 10 2 3" xfId="27021"/>
    <cellStyle name="Normal 2 5 10 2 4" xfId="27022"/>
    <cellStyle name="Normal 2 5 10 2 5" xfId="27023"/>
    <cellStyle name="Normal 2 5 10 3" xfId="27024"/>
    <cellStyle name="Normal 2 5 10 3 2" xfId="27025"/>
    <cellStyle name="Normal 2 5 10 3 3" xfId="27026"/>
    <cellStyle name="Normal 2 5 10 3 4" xfId="27027"/>
    <cellStyle name="Normal 2 5 10 3 5" xfId="27028"/>
    <cellStyle name="Normal 2 5 10 4" xfId="27029"/>
    <cellStyle name="Normal 2 5 10 4 2" xfId="27030"/>
    <cellStyle name="Normal 2 5 10 4 3" xfId="27031"/>
    <cellStyle name="Normal 2 5 10 4 4" xfId="27032"/>
    <cellStyle name="Normal 2 5 10 4 5" xfId="27033"/>
    <cellStyle name="Normal 2 5 10 5" xfId="27034"/>
    <cellStyle name="Normal 2 5 10 6" xfId="27035"/>
    <cellStyle name="Normal 2 5 10 7" xfId="27036"/>
    <cellStyle name="Normal 2 5 10 8" xfId="27037"/>
    <cellStyle name="Normal 2 5 10 9" xfId="27038"/>
    <cellStyle name="Normal 2 5 11" xfId="27039"/>
    <cellStyle name="Normal 2 5 11 10" xfId="27040"/>
    <cellStyle name="Normal 2 5 11 11" xfId="27041"/>
    <cellStyle name="Normal 2 5 11 12" xfId="27042"/>
    <cellStyle name="Normal 2 5 11 13" xfId="27043"/>
    <cellStyle name="Normal 2 5 11 2" xfId="27044"/>
    <cellStyle name="Normal 2 5 11 3" xfId="27045"/>
    <cellStyle name="Normal 2 5 11 4" xfId="27046"/>
    <cellStyle name="Normal 2 5 11 5" xfId="27047"/>
    <cellStyle name="Normal 2 5 11 6" xfId="27048"/>
    <cellStyle name="Normal 2 5 11 7" xfId="27049"/>
    <cellStyle name="Normal 2 5 11 8" xfId="27050"/>
    <cellStyle name="Normal 2 5 11 9" xfId="27051"/>
    <cellStyle name="Normal 2 5 12" xfId="27052"/>
    <cellStyle name="Normal 2 5 12 10" xfId="27053"/>
    <cellStyle name="Normal 2 5 12 11" xfId="27054"/>
    <cellStyle name="Normal 2 5 12 12" xfId="27055"/>
    <cellStyle name="Normal 2 5 12 13" xfId="27056"/>
    <cellStyle name="Normal 2 5 12 2" xfId="27057"/>
    <cellStyle name="Normal 2 5 12 3" xfId="27058"/>
    <cellStyle name="Normal 2 5 12 4" xfId="27059"/>
    <cellStyle name="Normal 2 5 12 5" xfId="27060"/>
    <cellStyle name="Normal 2 5 12 6" xfId="27061"/>
    <cellStyle name="Normal 2 5 12 7" xfId="27062"/>
    <cellStyle name="Normal 2 5 12 8" xfId="27063"/>
    <cellStyle name="Normal 2 5 12 9" xfId="27064"/>
    <cellStyle name="Normal 2 5 13" xfId="27065"/>
    <cellStyle name="Normal 2 5 13 10" xfId="27066"/>
    <cellStyle name="Normal 2 5 13 11" xfId="27067"/>
    <cellStyle name="Normal 2 5 13 12" xfId="27068"/>
    <cellStyle name="Normal 2 5 13 13" xfId="27069"/>
    <cellStyle name="Normal 2 5 13 2" xfId="27070"/>
    <cellStyle name="Normal 2 5 13 3" xfId="27071"/>
    <cellStyle name="Normal 2 5 13 4" xfId="27072"/>
    <cellStyle name="Normal 2 5 13 5" xfId="27073"/>
    <cellStyle name="Normal 2 5 13 6" xfId="27074"/>
    <cellStyle name="Normal 2 5 13 7" xfId="27075"/>
    <cellStyle name="Normal 2 5 13 8" xfId="27076"/>
    <cellStyle name="Normal 2 5 13 9" xfId="27077"/>
    <cellStyle name="Normal 2 5 14" xfId="27078"/>
    <cellStyle name="Normal 2 5 14 10" xfId="27079"/>
    <cellStyle name="Normal 2 5 14 11" xfId="27080"/>
    <cellStyle name="Normal 2 5 14 12" xfId="27081"/>
    <cellStyle name="Normal 2 5 14 13" xfId="27082"/>
    <cellStyle name="Normal 2 5 14 2" xfId="27083"/>
    <cellStyle name="Normal 2 5 14 3" xfId="27084"/>
    <cellStyle name="Normal 2 5 14 4" xfId="27085"/>
    <cellStyle name="Normal 2 5 14 5" xfId="27086"/>
    <cellStyle name="Normal 2 5 14 6" xfId="27087"/>
    <cellStyle name="Normal 2 5 14 7" xfId="27088"/>
    <cellStyle name="Normal 2 5 14 8" xfId="27089"/>
    <cellStyle name="Normal 2 5 14 9" xfId="27090"/>
    <cellStyle name="Normal 2 5 15" xfId="27091"/>
    <cellStyle name="Normal 2 5 15 10" xfId="27092"/>
    <cellStyle name="Normal 2 5 15 11" xfId="27093"/>
    <cellStyle name="Normal 2 5 15 12" xfId="27094"/>
    <cellStyle name="Normal 2 5 15 13" xfId="27095"/>
    <cellStyle name="Normal 2 5 15 2" xfId="27096"/>
    <cellStyle name="Normal 2 5 15 3" xfId="27097"/>
    <cellStyle name="Normal 2 5 15 4" xfId="27098"/>
    <cellStyle name="Normal 2 5 15 5" xfId="27099"/>
    <cellStyle name="Normal 2 5 15 6" xfId="27100"/>
    <cellStyle name="Normal 2 5 15 7" xfId="27101"/>
    <cellStyle name="Normal 2 5 15 8" xfId="27102"/>
    <cellStyle name="Normal 2 5 15 9" xfId="27103"/>
    <cellStyle name="Normal 2 5 16" xfId="27104"/>
    <cellStyle name="Normal 2 5 16 2" xfId="27105"/>
    <cellStyle name="Normal 2 5 16 3" xfId="27106"/>
    <cellStyle name="Normal 2 5 16 4" xfId="27107"/>
    <cellStyle name="Normal 2 5 16 5" xfId="27108"/>
    <cellStyle name="Normal 2 5 17" xfId="27109"/>
    <cellStyle name="Normal 2 5 17 2" xfId="27110"/>
    <cellStyle name="Normal 2 5 17 3" xfId="27111"/>
    <cellStyle name="Normal 2 5 17 4" xfId="27112"/>
    <cellStyle name="Normal 2 5 17 5" xfId="27113"/>
    <cellStyle name="Normal 2 5 18" xfId="27114"/>
    <cellStyle name="Normal 2 5 19" xfId="27115"/>
    <cellStyle name="Normal 2 5 2" xfId="27116"/>
    <cellStyle name="Normal 2 5 2 10" xfId="27117"/>
    <cellStyle name="Normal 2 5 2 11" xfId="27118"/>
    <cellStyle name="Normal 2 5 2 12" xfId="27119"/>
    <cellStyle name="Normal 2 5 2 13" xfId="27120"/>
    <cellStyle name="Normal 2 5 2 14" xfId="27121"/>
    <cellStyle name="Normal 2 5 2 15" xfId="27122"/>
    <cellStyle name="Normal 2 5 2 16" xfId="27123"/>
    <cellStyle name="Normal 2 5 2 17" xfId="27124"/>
    <cellStyle name="Normal 2 5 2 18" xfId="27125"/>
    <cellStyle name="Normal 2 5 2 19" xfId="27126"/>
    <cellStyle name="Normal 2 5 2 2" xfId="27127"/>
    <cellStyle name="Normal 2 5 2 2 10" xfId="27128"/>
    <cellStyle name="Normal 2 5 2 2 11" xfId="27129"/>
    <cellStyle name="Normal 2 5 2 2 12" xfId="27130"/>
    <cellStyle name="Normal 2 5 2 2 13" xfId="27131"/>
    <cellStyle name="Normal 2 5 2 2 14" xfId="27132"/>
    <cellStyle name="Normal 2 5 2 2 15" xfId="27133"/>
    <cellStyle name="Normal 2 5 2 2 16" xfId="27134"/>
    <cellStyle name="Normal 2 5 2 2 17" xfId="27135"/>
    <cellStyle name="Normal 2 5 2 2 18" xfId="27136"/>
    <cellStyle name="Normal 2 5 2 2 19" xfId="27137"/>
    <cellStyle name="Normal 2 5 2 2 2" xfId="27138"/>
    <cellStyle name="Normal 2 5 2 2 3" xfId="27139"/>
    <cellStyle name="Normal 2 5 2 2 4" xfId="27140"/>
    <cellStyle name="Normal 2 5 2 2 5" xfId="27141"/>
    <cellStyle name="Normal 2 5 2 2 6" xfId="27142"/>
    <cellStyle name="Normal 2 5 2 2 7" xfId="27143"/>
    <cellStyle name="Normal 2 5 2 2 8" xfId="27144"/>
    <cellStyle name="Normal 2 5 2 2 9" xfId="27145"/>
    <cellStyle name="Normal 2 5 2 20" xfId="27146"/>
    <cellStyle name="Normal 2 5 2 21" xfId="27147"/>
    <cellStyle name="Normal 2 5 2 22" xfId="27148"/>
    <cellStyle name="Normal 2 5 2 23" xfId="27149"/>
    <cellStyle name="Normal 2 5 2 24" xfId="27150"/>
    <cellStyle name="Normal 2 5 2 25" xfId="27151"/>
    <cellStyle name="Normal 2 5 2 26" xfId="27152"/>
    <cellStyle name="Normal 2 5 2 27" xfId="27153"/>
    <cellStyle name="Normal 2 5 2 28" xfId="27154"/>
    <cellStyle name="Normal 2 5 2 29" xfId="27155"/>
    <cellStyle name="Normal 2 5 2 3" xfId="27156"/>
    <cellStyle name="Normal 2 5 2 3 2" xfId="27157"/>
    <cellStyle name="Normal 2 5 2 3 3" xfId="27158"/>
    <cellStyle name="Normal 2 5 2 3 4" xfId="27159"/>
    <cellStyle name="Normal 2 5 2 3 5" xfId="27160"/>
    <cellStyle name="Normal 2 5 2 30" xfId="27161"/>
    <cellStyle name="Normal 2 5 2 4" xfId="27162"/>
    <cellStyle name="Normal 2 5 2 4 2" xfId="27163"/>
    <cellStyle name="Normal 2 5 2 4 3" xfId="27164"/>
    <cellStyle name="Normal 2 5 2 4 4" xfId="27165"/>
    <cellStyle name="Normal 2 5 2 4 5" xfId="27166"/>
    <cellStyle name="Normal 2 5 2 5" xfId="27167"/>
    <cellStyle name="Normal 2 5 2 5 2" xfId="27168"/>
    <cellStyle name="Normal 2 5 2 5 3" xfId="27169"/>
    <cellStyle name="Normal 2 5 2 5 4" xfId="27170"/>
    <cellStyle name="Normal 2 5 2 5 5" xfId="27171"/>
    <cellStyle name="Normal 2 5 2 6" xfId="27172"/>
    <cellStyle name="Normal 2 5 2 6 2" xfId="27173"/>
    <cellStyle name="Normal 2 5 2 6 3" xfId="27174"/>
    <cellStyle name="Normal 2 5 2 6 4" xfId="27175"/>
    <cellStyle name="Normal 2 5 2 6 5" xfId="27176"/>
    <cellStyle name="Normal 2 5 2 7" xfId="27177"/>
    <cellStyle name="Normal 2 5 2 7 2" xfId="27178"/>
    <cellStyle name="Normal 2 5 2 7 3" xfId="27179"/>
    <cellStyle name="Normal 2 5 2 7 4" xfId="27180"/>
    <cellStyle name="Normal 2 5 2 7 5" xfId="27181"/>
    <cellStyle name="Normal 2 5 2 8" xfId="27182"/>
    <cellStyle name="Normal 2 5 2 9" xfId="27183"/>
    <cellStyle name="Normal 2 5 20" xfId="27184"/>
    <cellStyle name="Normal 2 5 21" xfId="27185"/>
    <cellStyle name="Normal 2 5 22" xfId="27186"/>
    <cellStyle name="Normal 2 5 23" xfId="27187"/>
    <cellStyle name="Normal 2 5 24" xfId="27188"/>
    <cellStyle name="Normal 2 5 25" xfId="27189"/>
    <cellStyle name="Normal 2 5 26" xfId="27190"/>
    <cellStyle name="Normal 2 5 27" xfId="27191"/>
    <cellStyle name="Normal 2 5 28" xfId="27192"/>
    <cellStyle name="Normal 2 5 29" xfId="27193"/>
    <cellStyle name="Normal 2 5 3" xfId="27194"/>
    <cellStyle name="Normal 2 5 3 10" xfId="27195"/>
    <cellStyle name="Normal 2 5 3 11" xfId="27196"/>
    <cellStyle name="Normal 2 5 3 12" xfId="27197"/>
    <cellStyle name="Normal 2 5 3 13" xfId="27198"/>
    <cellStyle name="Normal 2 5 3 14" xfId="27199"/>
    <cellStyle name="Normal 2 5 3 15" xfId="27200"/>
    <cellStyle name="Normal 2 5 3 16" xfId="27201"/>
    <cellStyle name="Normal 2 5 3 17" xfId="27202"/>
    <cellStyle name="Normal 2 5 3 18" xfId="27203"/>
    <cellStyle name="Normal 2 5 3 19" xfId="27204"/>
    <cellStyle name="Normal 2 5 3 2" xfId="27205"/>
    <cellStyle name="Normal 2 5 3 2 2" xfId="27206"/>
    <cellStyle name="Normal 2 5 3 2 3" xfId="27207"/>
    <cellStyle name="Normal 2 5 3 2 4" xfId="27208"/>
    <cellStyle name="Normal 2 5 3 2 5" xfId="27209"/>
    <cellStyle name="Normal 2 5 3 3" xfId="27210"/>
    <cellStyle name="Normal 2 5 3 3 2" xfId="27211"/>
    <cellStyle name="Normal 2 5 3 3 3" xfId="27212"/>
    <cellStyle name="Normal 2 5 3 3 4" xfId="27213"/>
    <cellStyle name="Normal 2 5 3 3 5" xfId="27214"/>
    <cellStyle name="Normal 2 5 3 4" xfId="27215"/>
    <cellStyle name="Normal 2 5 3 4 2" xfId="27216"/>
    <cellStyle name="Normal 2 5 3 4 3" xfId="27217"/>
    <cellStyle name="Normal 2 5 3 4 4" xfId="27218"/>
    <cellStyle name="Normal 2 5 3 4 5" xfId="27219"/>
    <cellStyle name="Normal 2 5 3 5" xfId="27220"/>
    <cellStyle name="Normal 2 5 3 5 2" xfId="27221"/>
    <cellStyle name="Normal 2 5 3 5 3" xfId="27222"/>
    <cellStyle name="Normal 2 5 3 5 4" xfId="27223"/>
    <cellStyle name="Normal 2 5 3 5 5" xfId="27224"/>
    <cellStyle name="Normal 2 5 3 6" xfId="27225"/>
    <cellStyle name="Normal 2 5 3 6 2" xfId="27226"/>
    <cellStyle name="Normal 2 5 3 6 3" xfId="27227"/>
    <cellStyle name="Normal 2 5 3 6 4" xfId="27228"/>
    <cellStyle name="Normal 2 5 3 6 5" xfId="27229"/>
    <cellStyle name="Normal 2 5 3 7" xfId="27230"/>
    <cellStyle name="Normal 2 5 3 7 2" xfId="27231"/>
    <cellStyle name="Normal 2 5 3 7 3" xfId="27232"/>
    <cellStyle name="Normal 2 5 3 7 4" xfId="27233"/>
    <cellStyle name="Normal 2 5 3 7 5" xfId="27234"/>
    <cellStyle name="Normal 2 5 3 8" xfId="27235"/>
    <cellStyle name="Normal 2 5 3 9" xfId="27236"/>
    <cellStyle name="Normal 2 5 30" xfId="27237"/>
    <cellStyle name="Normal 2 5 31" xfId="27238"/>
    <cellStyle name="Normal 2 5 32" xfId="27239"/>
    <cellStyle name="Normal 2 5 33" xfId="27240"/>
    <cellStyle name="Normal 2 5 34" xfId="27241"/>
    <cellStyle name="Normal 2 5 35" xfId="27242"/>
    <cellStyle name="Normal 2 5 36" xfId="27243"/>
    <cellStyle name="Normal 2 5 37" xfId="27244"/>
    <cellStyle name="Normal 2 5 38" xfId="27245"/>
    <cellStyle name="Normal 2 5 39" xfId="27246"/>
    <cellStyle name="Normal 2 5 4" xfId="27247"/>
    <cellStyle name="Normal 2 5 4 10" xfId="27248"/>
    <cellStyle name="Normal 2 5 4 11" xfId="27249"/>
    <cellStyle name="Normal 2 5 4 12" xfId="27250"/>
    <cellStyle name="Normal 2 5 4 13" xfId="27251"/>
    <cellStyle name="Normal 2 5 4 14" xfId="27252"/>
    <cellStyle name="Normal 2 5 4 15" xfId="27253"/>
    <cellStyle name="Normal 2 5 4 16" xfId="27254"/>
    <cellStyle name="Normal 2 5 4 2" xfId="27255"/>
    <cellStyle name="Normal 2 5 4 2 2" xfId="27256"/>
    <cellStyle name="Normal 2 5 4 2 3" xfId="27257"/>
    <cellStyle name="Normal 2 5 4 2 4" xfId="27258"/>
    <cellStyle name="Normal 2 5 4 2 5" xfId="27259"/>
    <cellStyle name="Normal 2 5 4 3" xfId="27260"/>
    <cellStyle name="Normal 2 5 4 3 2" xfId="27261"/>
    <cellStyle name="Normal 2 5 4 3 3" xfId="27262"/>
    <cellStyle name="Normal 2 5 4 3 4" xfId="27263"/>
    <cellStyle name="Normal 2 5 4 3 5" xfId="27264"/>
    <cellStyle name="Normal 2 5 4 4" xfId="27265"/>
    <cellStyle name="Normal 2 5 4 4 2" xfId="27266"/>
    <cellStyle name="Normal 2 5 4 4 3" xfId="27267"/>
    <cellStyle name="Normal 2 5 4 4 4" xfId="27268"/>
    <cellStyle name="Normal 2 5 4 4 5" xfId="27269"/>
    <cellStyle name="Normal 2 5 4 5" xfId="27270"/>
    <cellStyle name="Normal 2 5 4 6" xfId="27271"/>
    <cellStyle name="Normal 2 5 4 7" xfId="27272"/>
    <cellStyle name="Normal 2 5 4 8" xfId="27273"/>
    <cellStyle name="Normal 2 5 4 9" xfId="27274"/>
    <cellStyle name="Normal 2 5 40" xfId="27275"/>
    <cellStyle name="Normal 2 5 41" xfId="27276"/>
    <cellStyle name="Normal 2 5 42" xfId="27277"/>
    <cellStyle name="Normal 2 5 43" xfId="27278"/>
    <cellStyle name="Normal 2 5 44" xfId="27279"/>
    <cellStyle name="Normal 2 5 45" xfId="27280"/>
    <cellStyle name="Normal 2 5 46" xfId="27281"/>
    <cellStyle name="Normal 2 5 47" xfId="27282"/>
    <cellStyle name="Normal 2 5 48" xfId="27283"/>
    <cellStyle name="Normal 2 5 49" xfId="27284"/>
    <cellStyle name="Normal 2 5 5" xfId="27285"/>
    <cellStyle name="Normal 2 5 5 10" xfId="27286"/>
    <cellStyle name="Normal 2 5 5 11" xfId="27287"/>
    <cellStyle name="Normal 2 5 5 12" xfId="27288"/>
    <cellStyle name="Normal 2 5 5 13" xfId="27289"/>
    <cellStyle name="Normal 2 5 5 14" xfId="27290"/>
    <cellStyle name="Normal 2 5 5 15" xfId="27291"/>
    <cellStyle name="Normal 2 5 5 16" xfId="27292"/>
    <cellStyle name="Normal 2 5 5 2" xfId="27293"/>
    <cellStyle name="Normal 2 5 5 2 2" xfId="27294"/>
    <cellStyle name="Normal 2 5 5 2 3" xfId="27295"/>
    <cellStyle name="Normal 2 5 5 2 4" xfId="27296"/>
    <cellStyle name="Normal 2 5 5 2 5" xfId="27297"/>
    <cellStyle name="Normal 2 5 5 3" xfId="27298"/>
    <cellStyle name="Normal 2 5 5 3 2" xfId="27299"/>
    <cellStyle name="Normal 2 5 5 3 3" xfId="27300"/>
    <cellStyle name="Normal 2 5 5 3 4" xfId="27301"/>
    <cellStyle name="Normal 2 5 5 3 5" xfId="27302"/>
    <cellStyle name="Normal 2 5 5 4" xfId="27303"/>
    <cellStyle name="Normal 2 5 5 4 2" xfId="27304"/>
    <cellStyle name="Normal 2 5 5 4 3" xfId="27305"/>
    <cellStyle name="Normal 2 5 5 4 4" xfId="27306"/>
    <cellStyle name="Normal 2 5 5 4 5" xfId="27307"/>
    <cellStyle name="Normal 2 5 5 5" xfId="27308"/>
    <cellStyle name="Normal 2 5 5 6" xfId="27309"/>
    <cellStyle name="Normal 2 5 5 7" xfId="27310"/>
    <cellStyle name="Normal 2 5 5 8" xfId="27311"/>
    <cellStyle name="Normal 2 5 5 9" xfId="27312"/>
    <cellStyle name="Normal 2 5 50" xfId="27313"/>
    <cellStyle name="Normal 2 5 51" xfId="27314"/>
    <cellStyle name="Normal 2 5 52" xfId="27315"/>
    <cellStyle name="Normal 2 5 53" xfId="27316"/>
    <cellStyle name="Normal 2 5 54" xfId="27317"/>
    <cellStyle name="Normal 2 5 6" xfId="27318"/>
    <cellStyle name="Normal 2 5 6 10" xfId="27319"/>
    <cellStyle name="Normal 2 5 6 11" xfId="27320"/>
    <cellStyle name="Normal 2 5 6 12" xfId="27321"/>
    <cellStyle name="Normal 2 5 6 13" xfId="27322"/>
    <cellStyle name="Normal 2 5 6 14" xfId="27323"/>
    <cellStyle name="Normal 2 5 6 15" xfId="27324"/>
    <cellStyle name="Normal 2 5 6 16" xfId="27325"/>
    <cellStyle name="Normal 2 5 6 2" xfId="27326"/>
    <cellStyle name="Normal 2 5 6 2 2" xfId="27327"/>
    <cellStyle name="Normal 2 5 6 2 3" xfId="27328"/>
    <cellStyle name="Normal 2 5 6 2 4" xfId="27329"/>
    <cellStyle name="Normal 2 5 6 2 5" xfId="27330"/>
    <cellStyle name="Normal 2 5 6 3" xfId="27331"/>
    <cellStyle name="Normal 2 5 6 3 2" xfId="27332"/>
    <cellStyle name="Normal 2 5 6 3 3" xfId="27333"/>
    <cellStyle name="Normal 2 5 6 3 4" xfId="27334"/>
    <cellStyle name="Normal 2 5 6 3 5" xfId="27335"/>
    <cellStyle name="Normal 2 5 6 4" xfId="27336"/>
    <cellStyle name="Normal 2 5 6 4 2" xfId="27337"/>
    <cellStyle name="Normal 2 5 6 4 3" xfId="27338"/>
    <cellStyle name="Normal 2 5 6 4 4" xfId="27339"/>
    <cellStyle name="Normal 2 5 6 4 5" xfId="27340"/>
    <cellStyle name="Normal 2 5 6 5" xfId="27341"/>
    <cellStyle name="Normal 2 5 6 6" xfId="27342"/>
    <cellStyle name="Normal 2 5 6 7" xfId="27343"/>
    <cellStyle name="Normal 2 5 6 8" xfId="27344"/>
    <cellStyle name="Normal 2 5 6 9" xfId="27345"/>
    <cellStyle name="Normal 2 5 7" xfId="27346"/>
    <cellStyle name="Normal 2 5 7 10" xfId="27347"/>
    <cellStyle name="Normal 2 5 7 11" xfId="27348"/>
    <cellStyle name="Normal 2 5 7 12" xfId="27349"/>
    <cellStyle name="Normal 2 5 7 13" xfId="27350"/>
    <cellStyle name="Normal 2 5 7 14" xfId="27351"/>
    <cellStyle name="Normal 2 5 7 15" xfId="27352"/>
    <cellStyle name="Normal 2 5 7 16" xfId="27353"/>
    <cellStyle name="Normal 2 5 7 2" xfId="27354"/>
    <cellStyle name="Normal 2 5 7 2 2" xfId="27355"/>
    <cellStyle name="Normal 2 5 7 2 3" xfId="27356"/>
    <cellStyle name="Normal 2 5 7 2 4" xfId="27357"/>
    <cellStyle name="Normal 2 5 7 2 5" xfId="27358"/>
    <cellStyle name="Normal 2 5 7 3" xfId="27359"/>
    <cellStyle name="Normal 2 5 7 3 2" xfId="27360"/>
    <cellStyle name="Normal 2 5 7 3 3" xfId="27361"/>
    <cellStyle name="Normal 2 5 7 3 4" xfId="27362"/>
    <cellStyle name="Normal 2 5 7 3 5" xfId="27363"/>
    <cellStyle name="Normal 2 5 7 4" xfId="27364"/>
    <cellStyle name="Normal 2 5 7 4 2" xfId="27365"/>
    <cellStyle name="Normal 2 5 7 4 3" xfId="27366"/>
    <cellStyle name="Normal 2 5 7 4 4" xfId="27367"/>
    <cellStyle name="Normal 2 5 7 4 5" xfId="27368"/>
    <cellStyle name="Normal 2 5 7 5" xfId="27369"/>
    <cellStyle name="Normal 2 5 7 6" xfId="27370"/>
    <cellStyle name="Normal 2 5 7 7" xfId="27371"/>
    <cellStyle name="Normal 2 5 7 8" xfId="27372"/>
    <cellStyle name="Normal 2 5 7 9" xfId="27373"/>
    <cellStyle name="Normal 2 5 8" xfId="27374"/>
    <cellStyle name="Normal 2 5 8 10" xfId="27375"/>
    <cellStyle name="Normal 2 5 8 11" xfId="27376"/>
    <cellStyle name="Normal 2 5 8 12" xfId="27377"/>
    <cellStyle name="Normal 2 5 8 13" xfId="27378"/>
    <cellStyle name="Normal 2 5 8 14" xfId="27379"/>
    <cellStyle name="Normal 2 5 8 15" xfId="27380"/>
    <cellStyle name="Normal 2 5 8 16" xfId="27381"/>
    <cellStyle name="Normal 2 5 8 2" xfId="27382"/>
    <cellStyle name="Normal 2 5 8 2 2" xfId="27383"/>
    <cellStyle name="Normal 2 5 8 2 3" xfId="27384"/>
    <cellStyle name="Normal 2 5 8 2 4" xfId="27385"/>
    <cellStyle name="Normal 2 5 8 2 5" xfId="27386"/>
    <cellStyle name="Normal 2 5 8 3" xfId="27387"/>
    <cellStyle name="Normal 2 5 8 3 2" xfId="27388"/>
    <cellStyle name="Normal 2 5 8 3 3" xfId="27389"/>
    <cellStyle name="Normal 2 5 8 3 4" xfId="27390"/>
    <cellStyle name="Normal 2 5 8 3 5" xfId="27391"/>
    <cellStyle name="Normal 2 5 8 4" xfId="27392"/>
    <cellStyle name="Normal 2 5 8 4 2" xfId="27393"/>
    <cellStyle name="Normal 2 5 8 4 3" xfId="27394"/>
    <cellStyle name="Normal 2 5 8 4 4" xfId="27395"/>
    <cellStyle name="Normal 2 5 8 4 5" xfId="27396"/>
    <cellStyle name="Normal 2 5 8 5" xfId="27397"/>
    <cellStyle name="Normal 2 5 8 6" xfId="27398"/>
    <cellStyle name="Normal 2 5 8 7" xfId="27399"/>
    <cellStyle name="Normal 2 5 8 8" xfId="27400"/>
    <cellStyle name="Normal 2 5 8 9" xfId="27401"/>
    <cellStyle name="Normal 2 5 9" xfId="27402"/>
    <cellStyle name="Normal 2 5 9 10" xfId="27403"/>
    <cellStyle name="Normal 2 5 9 11" xfId="27404"/>
    <cellStyle name="Normal 2 5 9 12" xfId="27405"/>
    <cellStyle name="Normal 2 5 9 13" xfId="27406"/>
    <cellStyle name="Normal 2 5 9 14" xfId="27407"/>
    <cellStyle name="Normal 2 5 9 15" xfId="27408"/>
    <cellStyle name="Normal 2 5 9 16" xfId="27409"/>
    <cellStyle name="Normal 2 5 9 2" xfId="27410"/>
    <cellStyle name="Normal 2 5 9 2 2" xfId="27411"/>
    <cellStyle name="Normal 2 5 9 2 3" xfId="27412"/>
    <cellStyle name="Normal 2 5 9 2 4" xfId="27413"/>
    <cellStyle name="Normal 2 5 9 2 5" xfId="27414"/>
    <cellStyle name="Normal 2 5 9 3" xfId="27415"/>
    <cellStyle name="Normal 2 5 9 3 2" xfId="27416"/>
    <cellStyle name="Normal 2 5 9 3 3" xfId="27417"/>
    <cellStyle name="Normal 2 5 9 3 4" xfId="27418"/>
    <cellStyle name="Normal 2 5 9 3 5" xfId="27419"/>
    <cellStyle name="Normal 2 5 9 4" xfId="27420"/>
    <cellStyle name="Normal 2 5 9 4 2" xfId="27421"/>
    <cellStyle name="Normal 2 5 9 4 3" xfId="27422"/>
    <cellStyle name="Normal 2 5 9 4 4" xfId="27423"/>
    <cellStyle name="Normal 2 5 9 4 5" xfId="27424"/>
    <cellStyle name="Normal 2 5 9 5" xfId="27425"/>
    <cellStyle name="Normal 2 5 9 6" xfId="27426"/>
    <cellStyle name="Normal 2 5 9 7" xfId="27427"/>
    <cellStyle name="Normal 2 5 9 8" xfId="27428"/>
    <cellStyle name="Normal 2 5 9 9" xfId="27429"/>
    <cellStyle name="Normal 2 5_Installment payments as per agreement" xfId="27430"/>
    <cellStyle name="Normal 2 50" xfId="27431"/>
    <cellStyle name="Normal 2 51" xfId="27432"/>
    <cellStyle name="Normal 2 52" xfId="27433"/>
    <cellStyle name="Normal 2 53" xfId="27434"/>
    <cellStyle name="Normal 2 54" xfId="27435"/>
    <cellStyle name="Normal 2 55" xfId="27436"/>
    <cellStyle name="Normal 2 56" xfId="27437"/>
    <cellStyle name="Normal 2 57" xfId="27438"/>
    <cellStyle name="Normal 2 58" xfId="27439"/>
    <cellStyle name="Normal 2 59" xfId="27440"/>
    <cellStyle name="Normal 2 6" xfId="27441"/>
    <cellStyle name="Normal 2 6 10" xfId="27442"/>
    <cellStyle name="Normal 2 6 10 10" xfId="27443"/>
    <cellStyle name="Normal 2 6 10 11" xfId="27444"/>
    <cellStyle name="Normal 2 6 10 12" xfId="27445"/>
    <cellStyle name="Normal 2 6 10 13" xfId="27446"/>
    <cellStyle name="Normal 2 6 10 2" xfId="27447"/>
    <cellStyle name="Normal 2 6 10 3" xfId="27448"/>
    <cellStyle name="Normal 2 6 10 4" xfId="27449"/>
    <cellStyle name="Normal 2 6 10 5" xfId="27450"/>
    <cellStyle name="Normal 2 6 10 6" xfId="27451"/>
    <cellStyle name="Normal 2 6 10 7" xfId="27452"/>
    <cellStyle name="Normal 2 6 10 8" xfId="27453"/>
    <cellStyle name="Normal 2 6 10 9" xfId="27454"/>
    <cellStyle name="Normal 2 6 11" xfId="27455"/>
    <cellStyle name="Normal 2 6 11 10" xfId="27456"/>
    <cellStyle name="Normal 2 6 11 11" xfId="27457"/>
    <cellStyle name="Normal 2 6 11 12" xfId="27458"/>
    <cellStyle name="Normal 2 6 11 13" xfId="27459"/>
    <cellStyle name="Normal 2 6 11 2" xfId="27460"/>
    <cellStyle name="Normal 2 6 11 3" xfId="27461"/>
    <cellStyle name="Normal 2 6 11 4" xfId="27462"/>
    <cellStyle name="Normal 2 6 11 5" xfId="27463"/>
    <cellStyle name="Normal 2 6 11 6" xfId="27464"/>
    <cellStyle name="Normal 2 6 11 7" xfId="27465"/>
    <cellStyle name="Normal 2 6 11 8" xfId="27466"/>
    <cellStyle name="Normal 2 6 11 9" xfId="27467"/>
    <cellStyle name="Normal 2 6 12" xfId="27468"/>
    <cellStyle name="Normal 2 6 12 10" xfId="27469"/>
    <cellStyle name="Normal 2 6 12 11" xfId="27470"/>
    <cellStyle name="Normal 2 6 12 12" xfId="27471"/>
    <cellStyle name="Normal 2 6 12 13" xfId="27472"/>
    <cellStyle name="Normal 2 6 12 2" xfId="27473"/>
    <cellStyle name="Normal 2 6 12 3" xfId="27474"/>
    <cellStyle name="Normal 2 6 12 4" xfId="27475"/>
    <cellStyle name="Normal 2 6 12 5" xfId="27476"/>
    <cellStyle name="Normal 2 6 12 6" xfId="27477"/>
    <cellStyle name="Normal 2 6 12 7" xfId="27478"/>
    <cellStyle name="Normal 2 6 12 8" xfId="27479"/>
    <cellStyle name="Normal 2 6 12 9" xfId="27480"/>
    <cellStyle name="Normal 2 6 13" xfId="27481"/>
    <cellStyle name="Normal 2 6 13 10" xfId="27482"/>
    <cellStyle name="Normal 2 6 13 11" xfId="27483"/>
    <cellStyle name="Normal 2 6 13 12" xfId="27484"/>
    <cellStyle name="Normal 2 6 13 13" xfId="27485"/>
    <cellStyle name="Normal 2 6 13 2" xfId="27486"/>
    <cellStyle name="Normal 2 6 13 3" xfId="27487"/>
    <cellStyle name="Normal 2 6 13 4" xfId="27488"/>
    <cellStyle name="Normal 2 6 13 5" xfId="27489"/>
    <cellStyle name="Normal 2 6 13 6" xfId="27490"/>
    <cellStyle name="Normal 2 6 13 7" xfId="27491"/>
    <cellStyle name="Normal 2 6 13 8" xfId="27492"/>
    <cellStyle name="Normal 2 6 13 9" xfId="27493"/>
    <cellStyle name="Normal 2 6 14" xfId="27494"/>
    <cellStyle name="Normal 2 6 14 10" xfId="27495"/>
    <cellStyle name="Normal 2 6 14 11" xfId="27496"/>
    <cellStyle name="Normal 2 6 14 12" xfId="27497"/>
    <cellStyle name="Normal 2 6 14 13" xfId="27498"/>
    <cellStyle name="Normal 2 6 14 2" xfId="27499"/>
    <cellStyle name="Normal 2 6 14 3" xfId="27500"/>
    <cellStyle name="Normal 2 6 14 4" xfId="27501"/>
    <cellStyle name="Normal 2 6 14 5" xfId="27502"/>
    <cellStyle name="Normal 2 6 14 6" xfId="27503"/>
    <cellStyle name="Normal 2 6 14 7" xfId="27504"/>
    <cellStyle name="Normal 2 6 14 8" xfId="27505"/>
    <cellStyle name="Normal 2 6 14 9" xfId="27506"/>
    <cellStyle name="Normal 2 6 15" xfId="27507"/>
    <cellStyle name="Normal 2 6 15 10" xfId="27508"/>
    <cellStyle name="Normal 2 6 15 11" xfId="27509"/>
    <cellStyle name="Normal 2 6 15 12" xfId="27510"/>
    <cellStyle name="Normal 2 6 15 13" xfId="27511"/>
    <cellStyle name="Normal 2 6 15 2" xfId="27512"/>
    <cellStyle name="Normal 2 6 15 3" xfId="27513"/>
    <cellStyle name="Normal 2 6 15 4" xfId="27514"/>
    <cellStyle name="Normal 2 6 15 5" xfId="27515"/>
    <cellStyle name="Normal 2 6 15 6" xfId="27516"/>
    <cellStyle name="Normal 2 6 15 7" xfId="27517"/>
    <cellStyle name="Normal 2 6 15 8" xfId="27518"/>
    <cellStyle name="Normal 2 6 15 9" xfId="27519"/>
    <cellStyle name="Normal 2 6 16" xfId="27520"/>
    <cellStyle name="Normal 2 6 16 2" xfId="27521"/>
    <cellStyle name="Normal 2 6 16 3" xfId="27522"/>
    <cellStyle name="Normal 2 6 16 4" xfId="27523"/>
    <cellStyle name="Normal 2 6 16 5" xfId="27524"/>
    <cellStyle name="Normal 2 6 17" xfId="27525"/>
    <cellStyle name="Normal 2 6 18" xfId="27526"/>
    <cellStyle name="Normal 2 6 19" xfId="27527"/>
    <cellStyle name="Normal 2 6 2" xfId="27528"/>
    <cellStyle name="Normal 2 6 2 10" xfId="27529"/>
    <cellStyle name="Normal 2 6 2 11" xfId="27530"/>
    <cellStyle name="Normal 2 6 2 12" xfId="27531"/>
    <cellStyle name="Normal 2 6 2 13" xfId="27532"/>
    <cellStyle name="Normal 2 6 2 14" xfId="27533"/>
    <cellStyle name="Normal 2 6 2 15" xfId="27534"/>
    <cellStyle name="Normal 2 6 2 16" xfId="27535"/>
    <cellStyle name="Normal 2 6 2 17" xfId="27536"/>
    <cellStyle name="Normal 2 6 2 18" xfId="27537"/>
    <cellStyle name="Normal 2 6 2 19" xfId="27538"/>
    <cellStyle name="Normal 2 6 2 2" xfId="27539"/>
    <cellStyle name="Normal 2 6 2 2 2" xfId="27540"/>
    <cellStyle name="Normal 2 6 2 2 3" xfId="27541"/>
    <cellStyle name="Normal 2 6 2 2 4" xfId="27542"/>
    <cellStyle name="Normal 2 6 2 2 5" xfId="27543"/>
    <cellStyle name="Normal 2 6 2 20" xfId="27544"/>
    <cellStyle name="Normal 2 6 2 21" xfId="27545"/>
    <cellStyle name="Normal 2 6 2 22" xfId="27546"/>
    <cellStyle name="Normal 2 6 2 23" xfId="27547"/>
    <cellStyle name="Normal 2 6 2 24" xfId="27548"/>
    <cellStyle name="Normal 2 6 2 25" xfId="27549"/>
    <cellStyle name="Normal 2 6 2 26" xfId="27550"/>
    <cellStyle name="Normal 2 6 2 27" xfId="27551"/>
    <cellStyle name="Normal 2 6 2 28" xfId="27552"/>
    <cellStyle name="Normal 2 6 2 29" xfId="27553"/>
    <cellStyle name="Normal 2 6 2 3" xfId="27554"/>
    <cellStyle name="Normal 2 6 2 3 2" xfId="27555"/>
    <cellStyle name="Normal 2 6 2 3 3" xfId="27556"/>
    <cellStyle name="Normal 2 6 2 3 4" xfId="27557"/>
    <cellStyle name="Normal 2 6 2 3 5" xfId="27558"/>
    <cellStyle name="Normal 2 6 2 30" xfId="27559"/>
    <cellStyle name="Normal 2 6 2 4" xfId="27560"/>
    <cellStyle name="Normal 2 6 2 4 2" xfId="27561"/>
    <cellStyle name="Normal 2 6 2 4 3" xfId="27562"/>
    <cellStyle name="Normal 2 6 2 4 4" xfId="27563"/>
    <cellStyle name="Normal 2 6 2 4 5" xfId="27564"/>
    <cellStyle name="Normal 2 6 2 5" xfId="27565"/>
    <cellStyle name="Normal 2 6 2 5 2" xfId="27566"/>
    <cellStyle name="Normal 2 6 2 5 3" xfId="27567"/>
    <cellStyle name="Normal 2 6 2 5 4" xfId="27568"/>
    <cellStyle name="Normal 2 6 2 5 5" xfId="27569"/>
    <cellStyle name="Normal 2 6 2 6" xfId="27570"/>
    <cellStyle name="Normal 2 6 2 6 2" xfId="27571"/>
    <cellStyle name="Normal 2 6 2 6 3" xfId="27572"/>
    <cellStyle name="Normal 2 6 2 6 4" xfId="27573"/>
    <cellStyle name="Normal 2 6 2 6 5" xfId="27574"/>
    <cellStyle name="Normal 2 6 2 7" xfId="27575"/>
    <cellStyle name="Normal 2 6 2 7 2" xfId="27576"/>
    <cellStyle name="Normal 2 6 2 7 3" xfId="27577"/>
    <cellStyle name="Normal 2 6 2 7 4" xfId="27578"/>
    <cellStyle name="Normal 2 6 2 7 5" xfId="27579"/>
    <cellStyle name="Normal 2 6 2 8" xfId="27580"/>
    <cellStyle name="Normal 2 6 2 9" xfId="27581"/>
    <cellStyle name="Normal 2 6 20" xfId="27582"/>
    <cellStyle name="Normal 2 6 21" xfId="27583"/>
    <cellStyle name="Normal 2 6 22" xfId="27584"/>
    <cellStyle name="Normal 2 6 23" xfId="27585"/>
    <cellStyle name="Normal 2 6 24" xfId="27586"/>
    <cellStyle name="Normal 2 6 25" xfId="27587"/>
    <cellStyle name="Normal 2 6 26" xfId="27588"/>
    <cellStyle name="Normal 2 6 27" xfId="27589"/>
    <cellStyle name="Normal 2 6 28" xfId="27590"/>
    <cellStyle name="Normal 2 6 29" xfId="27591"/>
    <cellStyle name="Normal 2 6 3" xfId="27592"/>
    <cellStyle name="Normal 2 6 3 10" xfId="27593"/>
    <cellStyle name="Normal 2 6 3 11" xfId="27594"/>
    <cellStyle name="Normal 2 6 3 12" xfId="27595"/>
    <cellStyle name="Normal 2 6 3 13" xfId="27596"/>
    <cellStyle name="Normal 2 6 3 2" xfId="27597"/>
    <cellStyle name="Normal 2 6 3 3" xfId="27598"/>
    <cellStyle name="Normal 2 6 3 4" xfId="27599"/>
    <cellStyle name="Normal 2 6 3 5" xfId="27600"/>
    <cellStyle name="Normal 2 6 3 6" xfId="27601"/>
    <cellStyle name="Normal 2 6 3 7" xfId="27602"/>
    <cellStyle name="Normal 2 6 3 8" xfId="27603"/>
    <cellStyle name="Normal 2 6 3 9" xfId="27604"/>
    <cellStyle name="Normal 2 6 30" xfId="27605"/>
    <cellStyle name="Normal 2 6 31" xfId="27606"/>
    <cellStyle name="Normal 2 6 32" xfId="27607"/>
    <cellStyle name="Normal 2 6 33" xfId="27608"/>
    <cellStyle name="Normal 2 6 34" xfId="27609"/>
    <cellStyle name="Normal 2 6 35" xfId="27610"/>
    <cellStyle name="Normal 2 6 36" xfId="27611"/>
    <cellStyle name="Normal 2 6 37" xfId="27612"/>
    <cellStyle name="Normal 2 6 38" xfId="27613"/>
    <cellStyle name="Normal 2 6 39" xfId="27614"/>
    <cellStyle name="Normal 2 6 4" xfId="27615"/>
    <cellStyle name="Normal 2 6 4 10" xfId="27616"/>
    <cellStyle name="Normal 2 6 4 11" xfId="27617"/>
    <cellStyle name="Normal 2 6 4 12" xfId="27618"/>
    <cellStyle name="Normal 2 6 4 13" xfId="27619"/>
    <cellStyle name="Normal 2 6 4 2" xfId="27620"/>
    <cellStyle name="Normal 2 6 4 3" xfId="27621"/>
    <cellStyle name="Normal 2 6 4 4" xfId="27622"/>
    <cellStyle name="Normal 2 6 4 5" xfId="27623"/>
    <cellStyle name="Normal 2 6 4 6" xfId="27624"/>
    <cellStyle name="Normal 2 6 4 7" xfId="27625"/>
    <cellStyle name="Normal 2 6 4 8" xfId="27626"/>
    <cellStyle name="Normal 2 6 4 9" xfId="27627"/>
    <cellStyle name="Normal 2 6 5" xfId="27628"/>
    <cellStyle name="Normal 2 6 5 10" xfId="27629"/>
    <cellStyle name="Normal 2 6 5 11" xfId="27630"/>
    <cellStyle name="Normal 2 6 5 12" xfId="27631"/>
    <cellStyle name="Normal 2 6 5 13" xfId="27632"/>
    <cellStyle name="Normal 2 6 5 2" xfId="27633"/>
    <cellStyle name="Normal 2 6 5 3" xfId="27634"/>
    <cellStyle name="Normal 2 6 5 4" xfId="27635"/>
    <cellStyle name="Normal 2 6 5 5" xfId="27636"/>
    <cellStyle name="Normal 2 6 5 6" xfId="27637"/>
    <cellStyle name="Normal 2 6 5 7" xfId="27638"/>
    <cellStyle name="Normal 2 6 5 8" xfId="27639"/>
    <cellStyle name="Normal 2 6 5 9" xfId="27640"/>
    <cellStyle name="Normal 2 6 6" xfId="27641"/>
    <cellStyle name="Normal 2 6 6 10" xfId="27642"/>
    <cellStyle name="Normal 2 6 6 11" xfId="27643"/>
    <cellStyle name="Normal 2 6 6 12" xfId="27644"/>
    <cellStyle name="Normal 2 6 6 13" xfId="27645"/>
    <cellStyle name="Normal 2 6 6 2" xfId="27646"/>
    <cellStyle name="Normal 2 6 6 3" xfId="27647"/>
    <cellStyle name="Normal 2 6 6 4" xfId="27648"/>
    <cellStyle name="Normal 2 6 6 5" xfId="27649"/>
    <cellStyle name="Normal 2 6 6 6" xfId="27650"/>
    <cellStyle name="Normal 2 6 6 7" xfId="27651"/>
    <cellStyle name="Normal 2 6 6 8" xfId="27652"/>
    <cellStyle name="Normal 2 6 6 9" xfId="27653"/>
    <cellStyle name="Normal 2 6 7" xfId="27654"/>
    <cellStyle name="Normal 2 6 7 10" xfId="27655"/>
    <cellStyle name="Normal 2 6 7 11" xfId="27656"/>
    <cellStyle name="Normal 2 6 7 12" xfId="27657"/>
    <cellStyle name="Normal 2 6 7 13" xfId="27658"/>
    <cellStyle name="Normal 2 6 7 2" xfId="27659"/>
    <cellStyle name="Normal 2 6 7 3" xfId="27660"/>
    <cellStyle name="Normal 2 6 7 4" xfId="27661"/>
    <cellStyle name="Normal 2 6 7 5" xfId="27662"/>
    <cellStyle name="Normal 2 6 7 6" xfId="27663"/>
    <cellStyle name="Normal 2 6 7 7" xfId="27664"/>
    <cellStyle name="Normal 2 6 7 8" xfId="27665"/>
    <cellStyle name="Normal 2 6 7 9" xfId="27666"/>
    <cellStyle name="Normal 2 6 8" xfId="27667"/>
    <cellStyle name="Normal 2 6 8 10" xfId="27668"/>
    <cellStyle name="Normal 2 6 8 11" xfId="27669"/>
    <cellStyle name="Normal 2 6 8 12" xfId="27670"/>
    <cellStyle name="Normal 2 6 8 13" xfId="27671"/>
    <cellStyle name="Normal 2 6 8 2" xfId="27672"/>
    <cellStyle name="Normal 2 6 8 3" xfId="27673"/>
    <cellStyle name="Normal 2 6 8 4" xfId="27674"/>
    <cellStyle name="Normal 2 6 8 5" xfId="27675"/>
    <cellStyle name="Normal 2 6 8 6" xfId="27676"/>
    <cellStyle name="Normal 2 6 8 7" xfId="27677"/>
    <cellStyle name="Normal 2 6 8 8" xfId="27678"/>
    <cellStyle name="Normal 2 6 8 9" xfId="27679"/>
    <cellStyle name="Normal 2 6 9" xfId="27680"/>
    <cellStyle name="Normal 2 6 9 10" xfId="27681"/>
    <cellStyle name="Normal 2 6 9 11" xfId="27682"/>
    <cellStyle name="Normal 2 6 9 12" xfId="27683"/>
    <cellStyle name="Normal 2 6 9 13" xfId="27684"/>
    <cellStyle name="Normal 2 6 9 2" xfId="27685"/>
    <cellStyle name="Normal 2 6 9 3" xfId="27686"/>
    <cellStyle name="Normal 2 6 9 4" xfId="27687"/>
    <cellStyle name="Normal 2 6 9 5" xfId="27688"/>
    <cellStyle name="Normal 2 6 9 6" xfId="27689"/>
    <cellStyle name="Normal 2 6 9 7" xfId="27690"/>
    <cellStyle name="Normal 2 6 9 8" xfId="27691"/>
    <cellStyle name="Normal 2 6 9 9" xfId="27692"/>
    <cellStyle name="Normal 2 6_Installment payments as per agreement" xfId="27693"/>
    <cellStyle name="Normal 2 60" xfId="27694"/>
    <cellStyle name="Normal 2 61" xfId="27695"/>
    <cellStyle name="Normal 2 62" xfId="27696"/>
    <cellStyle name="Normal 2 63" xfId="27697"/>
    <cellStyle name="Normal 2 64" xfId="27698"/>
    <cellStyle name="Normal 2 65" xfId="27699"/>
    <cellStyle name="Normal 2 66" xfId="27700"/>
    <cellStyle name="Normal 2 67" xfId="27701"/>
    <cellStyle name="Normal 2 68" xfId="27702"/>
    <cellStyle name="Normal 2 69" xfId="27703"/>
    <cellStyle name="Normal 2 7" xfId="27704"/>
    <cellStyle name="Normal 2 7 10" xfId="27705"/>
    <cellStyle name="Normal 2 7 10 10" xfId="27706"/>
    <cellStyle name="Normal 2 7 10 11" xfId="27707"/>
    <cellStyle name="Normal 2 7 10 12" xfId="27708"/>
    <cellStyle name="Normal 2 7 10 13" xfId="27709"/>
    <cellStyle name="Normal 2 7 10 2" xfId="27710"/>
    <cellStyle name="Normal 2 7 10 3" xfId="27711"/>
    <cellStyle name="Normal 2 7 10 4" xfId="27712"/>
    <cellStyle name="Normal 2 7 10 5" xfId="27713"/>
    <cellStyle name="Normal 2 7 10 6" xfId="27714"/>
    <cellStyle name="Normal 2 7 10 7" xfId="27715"/>
    <cellStyle name="Normal 2 7 10 8" xfId="27716"/>
    <cellStyle name="Normal 2 7 10 9" xfId="27717"/>
    <cellStyle name="Normal 2 7 11" xfId="27718"/>
    <cellStyle name="Normal 2 7 11 10" xfId="27719"/>
    <cellStyle name="Normal 2 7 11 11" xfId="27720"/>
    <cellStyle name="Normal 2 7 11 12" xfId="27721"/>
    <cellStyle name="Normal 2 7 11 13" xfId="27722"/>
    <cellStyle name="Normal 2 7 11 2" xfId="27723"/>
    <cellStyle name="Normal 2 7 11 3" xfId="27724"/>
    <cellStyle name="Normal 2 7 11 4" xfId="27725"/>
    <cellStyle name="Normal 2 7 11 5" xfId="27726"/>
    <cellStyle name="Normal 2 7 11 6" xfId="27727"/>
    <cellStyle name="Normal 2 7 11 7" xfId="27728"/>
    <cellStyle name="Normal 2 7 11 8" xfId="27729"/>
    <cellStyle name="Normal 2 7 11 9" xfId="27730"/>
    <cellStyle name="Normal 2 7 12" xfId="27731"/>
    <cellStyle name="Normal 2 7 12 10" xfId="27732"/>
    <cellStyle name="Normal 2 7 12 11" xfId="27733"/>
    <cellStyle name="Normal 2 7 12 12" xfId="27734"/>
    <cellStyle name="Normal 2 7 12 13" xfId="27735"/>
    <cellStyle name="Normal 2 7 12 2" xfId="27736"/>
    <cellStyle name="Normal 2 7 12 3" xfId="27737"/>
    <cellStyle name="Normal 2 7 12 4" xfId="27738"/>
    <cellStyle name="Normal 2 7 12 5" xfId="27739"/>
    <cellStyle name="Normal 2 7 12 6" xfId="27740"/>
    <cellStyle name="Normal 2 7 12 7" xfId="27741"/>
    <cellStyle name="Normal 2 7 12 8" xfId="27742"/>
    <cellStyle name="Normal 2 7 12 9" xfId="27743"/>
    <cellStyle name="Normal 2 7 13" xfId="27744"/>
    <cellStyle name="Normal 2 7 13 10" xfId="27745"/>
    <cellStyle name="Normal 2 7 13 11" xfId="27746"/>
    <cellStyle name="Normal 2 7 13 12" xfId="27747"/>
    <cellStyle name="Normal 2 7 13 13" xfId="27748"/>
    <cellStyle name="Normal 2 7 13 2" xfId="27749"/>
    <cellStyle name="Normal 2 7 13 3" xfId="27750"/>
    <cellStyle name="Normal 2 7 13 4" xfId="27751"/>
    <cellStyle name="Normal 2 7 13 5" xfId="27752"/>
    <cellStyle name="Normal 2 7 13 6" xfId="27753"/>
    <cellStyle name="Normal 2 7 13 7" xfId="27754"/>
    <cellStyle name="Normal 2 7 13 8" xfId="27755"/>
    <cellStyle name="Normal 2 7 13 9" xfId="27756"/>
    <cellStyle name="Normal 2 7 14" xfId="27757"/>
    <cellStyle name="Normal 2 7 14 10" xfId="27758"/>
    <cellStyle name="Normal 2 7 14 11" xfId="27759"/>
    <cellStyle name="Normal 2 7 14 12" xfId="27760"/>
    <cellStyle name="Normal 2 7 14 13" xfId="27761"/>
    <cellStyle name="Normal 2 7 14 2" xfId="27762"/>
    <cellStyle name="Normal 2 7 14 3" xfId="27763"/>
    <cellStyle name="Normal 2 7 14 4" xfId="27764"/>
    <cellStyle name="Normal 2 7 14 5" xfId="27765"/>
    <cellStyle name="Normal 2 7 14 6" xfId="27766"/>
    <cellStyle name="Normal 2 7 14 7" xfId="27767"/>
    <cellStyle name="Normal 2 7 14 8" xfId="27768"/>
    <cellStyle name="Normal 2 7 14 9" xfId="27769"/>
    <cellStyle name="Normal 2 7 15" xfId="27770"/>
    <cellStyle name="Normal 2 7 15 10" xfId="27771"/>
    <cellStyle name="Normal 2 7 15 11" xfId="27772"/>
    <cellStyle name="Normal 2 7 15 12" xfId="27773"/>
    <cellStyle name="Normal 2 7 15 13" xfId="27774"/>
    <cellStyle name="Normal 2 7 15 2" xfId="27775"/>
    <cellStyle name="Normal 2 7 15 3" xfId="27776"/>
    <cellStyle name="Normal 2 7 15 4" xfId="27777"/>
    <cellStyle name="Normal 2 7 15 5" xfId="27778"/>
    <cellStyle name="Normal 2 7 15 6" xfId="27779"/>
    <cellStyle name="Normal 2 7 15 7" xfId="27780"/>
    <cellStyle name="Normal 2 7 15 8" xfId="27781"/>
    <cellStyle name="Normal 2 7 15 9" xfId="27782"/>
    <cellStyle name="Normal 2 7 16" xfId="27783"/>
    <cellStyle name="Normal 2 7 16 2" xfId="27784"/>
    <cellStyle name="Normal 2 7 16 3" xfId="27785"/>
    <cellStyle name="Normal 2 7 16 4" xfId="27786"/>
    <cellStyle name="Normal 2 7 16 5" xfId="27787"/>
    <cellStyle name="Normal 2 7 17" xfId="27788"/>
    <cellStyle name="Normal 2 7 18" xfId="27789"/>
    <cellStyle name="Normal 2 7 19" xfId="27790"/>
    <cellStyle name="Normal 2 7 2" xfId="27791"/>
    <cellStyle name="Normal 2 7 2 10" xfId="27792"/>
    <cellStyle name="Normal 2 7 2 11" xfId="27793"/>
    <cellStyle name="Normal 2 7 2 12" xfId="27794"/>
    <cellStyle name="Normal 2 7 2 13" xfId="27795"/>
    <cellStyle name="Normal 2 7 2 14" xfId="27796"/>
    <cellStyle name="Normal 2 7 2 15" xfId="27797"/>
    <cellStyle name="Normal 2 7 2 16" xfId="27798"/>
    <cellStyle name="Normal 2 7 2 17" xfId="27799"/>
    <cellStyle name="Normal 2 7 2 18" xfId="27800"/>
    <cellStyle name="Normal 2 7 2 19" xfId="27801"/>
    <cellStyle name="Normal 2 7 2 2" xfId="27802"/>
    <cellStyle name="Normal 2 7 2 2 2" xfId="27803"/>
    <cellStyle name="Normal 2 7 2 2 3" xfId="27804"/>
    <cellStyle name="Normal 2 7 2 2 4" xfId="27805"/>
    <cellStyle name="Normal 2 7 2 2 5" xfId="27806"/>
    <cellStyle name="Normal 2 7 2 20" xfId="27807"/>
    <cellStyle name="Normal 2 7 2 21" xfId="27808"/>
    <cellStyle name="Normal 2 7 2 22" xfId="27809"/>
    <cellStyle name="Normal 2 7 2 23" xfId="27810"/>
    <cellStyle name="Normal 2 7 2 24" xfId="27811"/>
    <cellStyle name="Normal 2 7 2 25" xfId="27812"/>
    <cellStyle name="Normal 2 7 2 26" xfId="27813"/>
    <cellStyle name="Normal 2 7 2 27" xfId="27814"/>
    <cellStyle name="Normal 2 7 2 28" xfId="27815"/>
    <cellStyle name="Normal 2 7 2 29" xfId="27816"/>
    <cellStyle name="Normal 2 7 2 3" xfId="27817"/>
    <cellStyle name="Normal 2 7 2 3 2" xfId="27818"/>
    <cellStyle name="Normal 2 7 2 3 3" xfId="27819"/>
    <cellStyle name="Normal 2 7 2 3 4" xfId="27820"/>
    <cellStyle name="Normal 2 7 2 3 5" xfId="27821"/>
    <cellStyle name="Normal 2 7 2 30" xfId="27822"/>
    <cellStyle name="Normal 2 7 2 4" xfId="27823"/>
    <cellStyle name="Normal 2 7 2 4 2" xfId="27824"/>
    <cellStyle name="Normal 2 7 2 4 3" xfId="27825"/>
    <cellStyle name="Normal 2 7 2 4 4" xfId="27826"/>
    <cellStyle name="Normal 2 7 2 4 5" xfId="27827"/>
    <cellStyle name="Normal 2 7 2 5" xfId="27828"/>
    <cellStyle name="Normal 2 7 2 5 2" xfId="27829"/>
    <cellStyle name="Normal 2 7 2 5 3" xfId="27830"/>
    <cellStyle name="Normal 2 7 2 5 4" xfId="27831"/>
    <cellStyle name="Normal 2 7 2 5 5" xfId="27832"/>
    <cellStyle name="Normal 2 7 2 6" xfId="27833"/>
    <cellStyle name="Normal 2 7 2 6 2" xfId="27834"/>
    <cellStyle name="Normal 2 7 2 6 3" xfId="27835"/>
    <cellStyle name="Normal 2 7 2 6 4" xfId="27836"/>
    <cellStyle name="Normal 2 7 2 6 5" xfId="27837"/>
    <cellStyle name="Normal 2 7 2 7" xfId="27838"/>
    <cellStyle name="Normal 2 7 2 7 2" xfId="27839"/>
    <cellStyle name="Normal 2 7 2 7 3" xfId="27840"/>
    <cellStyle name="Normal 2 7 2 7 4" xfId="27841"/>
    <cellStyle name="Normal 2 7 2 7 5" xfId="27842"/>
    <cellStyle name="Normal 2 7 2 8" xfId="27843"/>
    <cellStyle name="Normal 2 7 2 9" xfId="27844"/>
    <cellStyle name="Normal 2 7 20" xfId="27845"/>
    <cellStyle name="Normal 2 7 21" xfId="27846"/>
    <cellStyle name="Normal 2 7 22" xfId="27847"/>
    <cellStyle name="Normal 2 7 23" xfId="27848"/>
    <cellStyle name="Normal 2 7 24" xfId="27849"/>
    <cellStyle name="Normal 2 7 25" xfId="27850"/>
    <cellStyle name="Normal 2 7 26" xfId="27851"/>
    <cellStyle name="Normal 2 7 27" xfId="27852"/>
    <cellStyle name="Normal 2 7 28" xfId="27853"/>
    <cellStyle name="Normal 2 7 29" xfId="27854"/>
    <cellStyle name="Normal 2 7 3" xfId="27855"/>
    <cellStyle name="Normal 2 7 3 10" xfId="27856"/>
    <cellStyle name="Normal 2 7 3 11" xfId="27857"/>
    <cellStyle name="Normal 2 7 3 12" xfId="27858"/>
    <cellStyle name="Normal 2 7 3 13" xfId="27859"/>
    <cellStyle name="Normal 2 7 3 2" xfId="27860"/>
    <cellStyle name="Normal 2 7 3 3" xfId="27861"/>
    <cellStyle name="Normal 2 7 3 4" xfId="27862"/>
    <cellStyle name="Normal 2 7 3 5" xfId="27863"/>
    <cellStyle name="Normal 2 7 3 6" xfId="27864"/>
    <cellStyle name="Normal 2 7 3 7" xfId="27865"/>
    <cellStyle name="Normal 2 7 3 8" xfId="27866"/>
    <cellStyle name="Normal 2 7 3 9" xfId="27867"/>
    <cellStyle name="Normal 2 7 30" xfId="27868"/>
    <cellStyle name="Normal 2 7 31" xfId="27869"/>
    <cellStyle name="Normal 2 7 32" xfId="27870"/>
    <cellStyle name="Normal 2 7 33" xfId="27871"/>
    <cellStyle name="Normal 2 7 34" xfId="27872"/>
    <cellStyle name="Normal 2 7 35" xfId="27873"/>
    <cellStyle name="Normal 2 7 36" xfId="27874"/>
    <cellStyle name="Normal 2 7 37" xfId="27875"/>
    <cellStyle name="Normal 2 7 38" xfId="27876"/>
    <cellStyle name="Normal 2 7 39" xfId="27877"/>
    <cellStyle name="Normal 2 7 4" xfId="27878"/>
    <cellStyle name="Normal 2 7 4 10" xfId="27879"/>
    <cellStyle name="Normal 2 7 4 11" xfId="27880"/>
    <cellStyle name="Normal 2 7 4 12" xfId="27881"/>
    <cellStyle name="Normal 2 7 4 13" xfId="27882"/>
    <cellStyle name="Normal 2 7 4 2" xfId="27883"/>
    <cellStyle name="Normal 2 7 4 3" xfId="27884"/>
    <cellStyle name="Normal 2 7 4 4" xfId="27885"/>
    <cellStyle name="Normal 2 7 4 5" xfId="27886"/>
    <cellStyle name="Normal 2 7 4 6" xfId="27887"/>
    <cellStyle name="Normal 2 7 4 7" xfId="27888"/>
    <cellStyle name="Normal 2 7 4 8" xfId="27889"/>
    <cellStyle name="Normal 2 7 4 9" xfId="27890"/>
    <cellStyle name="Normal 2 7 5" xfId="27891"/>
    <cellStyle name="Normal 2 7 5 10" xfId="27892"/>
    <cellStyle name="Normal 2 7 5 11" xfId="27893"/>
    <cellStyle name="Normal 2 7 5 12" xfId="27894"/>
    <cellStyle name="Normal 2 7 5 13" xfId="27895"/>
    <cellStyle name="Normal 2 7 5 2" xfId="27896"/>
    <cellStyle name="Normal 2 7 5 3" xfId="27897"/>
    <cellStyle name="Normal 2 7 5 4" xfId="27898"/>
    <cellStyle name="Normal 2 7 5 5" xfId="27899"/>
    <cellStyle name="Normal 2 7 5 6" xfId="27900"/>
    <cellStyle name="Normal 2 7 5 7" xfId="27901"/>
    <cellStyle name="Normal 2 7 5 8" xfId="27902"/>
    <cellStyle name="Normal 2 7 5 9" xfId="27903"/>
    <cellStyle name="Normal 2 7 6" xfId="27904"/>
    <cellStyle name="Normal 2 7 6 10" xfId="27905"/>
    <cellStyle name="Normal 2 7 6 11" xfId="27906"/>
    <cellStyle name="Normal 2 7 6 12" xfId="27907"/>
    <cellStyle name="Normal 2 7 6 13" xfId="27908"/>
    <cellStyle name="Normal 2 7 6 2" xfId="27909"/>
    <cellStyle name="Normal 2 7 6 3" xfId="27910"/>
    <cellStyle name="Normal 2 7 6 4" xfId="27911"/>
    <cellStyle name="Normal 2 7 6 5" xfId="27912"/>
    <cellStyle name="Normal 2 7 6 6" xfId="27913"/>
    <cellStyle name="Normal 2 7 6 7" xfId="27914"/>
    <cellStyle name="Normal 2 7 6 8" xfId="27915"/>
    <cellStyle name="Normal 2 7 6 9" xfId="27916"/>
    <cellStyle name="Normal 2 7 7" xfId="27917"/>
    <cellStyle name="Normal 2 7 7 10" xfId="27918"/>
    <cellStyle name="Normal 2 7 7 11" xfId="27919"/>
    <cellStyle name="Normal 2 7 7 12" xfId="27920"/>
    <cellStyle name="Normal 2 7 7 13" xfId="27921"/>
    <cellStyle name="Normal 2 7 7 2" xfId="27922"/>
    <cellStyle name="Normal 2 7 7 3" xfId="27923"/>
    <cellStyle name="Normal 2 7 7 4" xfId="27924"/>
    <cellStyle name="Normal 2 7 7 5" xfId="27925"/>
    <cellStyle name="Normal 2 7 7 6" xfId="27926"/>
    <cellStyle name="Normal 2 7 7 7" xfId="27927"/>
    <cellStyle name="Normal 2 7 7 8" xfId="27928"/>
    <cellStyle name="Normal 2 7 7 9" xfId="27929"/>
    <cellStyle name="Normal 2 7 8" xfId="27930"/>
    <cellStyle name="Normal 2 7 8 10" xfId="27931"/>
    <cellStyle name="Normal 2 7 8 11" xfId="27932"/>
    <cellStyle name="Normal 2 7 8 12" xfId="27933"/>
    <cellStyle name="Normal 2 7 8 13" xfId="27934"/>
    <cellStyle name="Normal 2 7 8 2" xfId="27935"/>
    <cellStyle name="Normal 2 7 8 3" xfId="27936"/>
    <cellStyle name="Normal 2 7 8 4" xfId="27937"/>
    <cellStyle name="Normal 2 7 8 5" xfId="27938"/>
    <cellStyle name="Normal 2 7 8 6" xfId="27939"/>
    <cellStyle name="Normal 2 7 8 7" xfId="27940"/>
    <cellStyle name="Normal 2 7 8 8" xfId="27941"/>
    <cellStyle name="Normal 2 7 8 9" xfId="27942"/>
    <cellStyle name="Normal 2 7 9" xfId="27943"/>
    <cellStyle name="Normal 2 7 9 10" xfId="27944"/>
    <cellStyle name="Normal 2 7 9 11" xfId="27945"/>
    <cellStyle name="Normal 2 7 9 12" xfId="27946"/>
    <cellStyle name="Normal 2 7 9 13" xfId="27947"/>
    <cellStyle name="Normal 2 7 9 2" xfId="27948"/>
    <cellStyle name="Normal 2 7 9 3" xfId="27949"/>
    <cellStyle name="Normal 2 7 9 4" xfId="27950"/>
    <cellStyle name="Normal 2 7 9 5" xfId="27951"/>
    <cellStyle name="Normal 2 7 9 6" xfId="27952"/>
    <cellStyle name="Normal 2 7 9 7" xfId="27953"/>
    <cellStyle name="Normal 2 7 9 8" xfId="27954"/>
    <cellStyle name="Normal 2 7 9 9" xfId="27955"/>
    <cellStyle name="Normal 2 7_Installment payments as per agreement" xfId="27956"/>
    <cellStyle name="Normal 2 70" xfId="27957"/>
    <cellStyle name="Normal 2 70 2" xfId="27958"/>
    <cellStyle name="Normal 2 71" xfId="27959"/>
    <cellStyle name="Normal 2 72" xfId="27960"/>
    <cellStyle name="Normal 2 73" xfId="27961"/>
    <cellStyle name="Normal 2 74" xfId="27962"/>
    <cellStyle name="Normal 2 75" xfId="27963"/>
    <cellStyle name="Normal 2 76" xfId="27964"/>
    <cellStyle name="Normal 2 77" xfId="27965"/>
    <cellStyle name="Normal 2 78" xfId="27966"/>
    <cellStyle name="Normal 2 79" xfId="27967"/>
    <cellStyle name="Normal 2 8" xfId="27968"/>
    <cellStyle name="Normal 2 8 10" xfId="27969"/>
    <cellStyle name="Normal 2 8 10 10" xfId="27970"/>
    <cellStyle name="Normal 2 8 10 11" xfId="27971"/>
    <cellStyle name="Normal 2 8 10 12" xfId="27972"/>
    <cellStyle name="Normal 2 8 10 13" xfId="27973"/>
    <cellStyle name="Normal 2 8 10 2" xfId="27974"/>
    <cellStyle name="Normal 2 8 10 3" xfId="27975"/>
    <cellStyle name="Normal 2 8 10 4" xfId="27976"/>
    <cellStyle name="Normal 2 8 10 5" xfId="27977"/>
    <cellStyle name="Normal 2 8 10 6" xfId="27978"/>
    <cellStyle name="Normal 2 8 10 7" xfId="27979"/>
    <cellStyle name="Normal 2 8 10 8" xfId="27980"/>
    <cellStyle name="Normal 2 8 10 9" xfId="27981"/>
    <cellStyle name="Normal 2 8 11" xfId="27982"/>
    <cellStyle name="Normal 2 8 11 10" xfId="27983"/>
    <cellStyle name="Normal 2 8 11 11" xfId="27984"/>
    <cellStyle name="Normal 2 8 11 12" xfId="27985"/>
    <cellStyle name="Normal 2 8 11 13" xfId="27986"/>
    <cellStyle name="Normal 2 8 11 2" xfId="27987"/>
    <cellStyle name="Normal 2 8 11 3" xfId="27988"/>
    <cellStyle name="Normal 2 8 11 4" xfId="27989"/>
    <cellStyle name="Normal 2 8 11 5" xfId="27990"/>
    <cellStyle name="Normal 2 8 11 6" xfId="27991"/>
    <cellStyle name="Normal 2 8 11 7" xfId="27992"/>
    <cellStyle name="Normal 2 8 11 8" xfId="27993"/>
    <cellStyle name="Normal 2 8 11 9" xfId="27994"/>
    <cellStyle name="Normal 2 8 12" xfId="27995"/>
    <cellStyle name="Normal 2 8 12 10" xfId="27996"/>
    <cellStyle name="Normal 2 8 12 11" xfId="27997"/>
    <cellStyle name="Normal 2 8 12 12" xfId="27998"/>
    <cellStyle name="Normal 2 8 12 13" xfId="27999"/>
    <cellStyle name="Normal 2 8 12 2" xfId="28000"/>
    <cellStyle name="Normal 2 8 12 3" xfId="28001"/>
    <cellStyle name="Normal 2 8 12 4" xfId="28002"/>
    <cellStyle name="Normal 2 8 12 5" xfId="28003"/>
    <cellStyle name="Normal 2 8 12 6" xfId="28004"/>
    <cellStyle name="Normal 2 8 12 7" xfId="28005"/>
    <cellStyle name="Normal 2 8 12 8" xfId="28006"/>
    <cellStyle name="Normal 2 8 12 9" xfId="28007"/>
    <cellStyle name="Normal 2 8 13" xfId="28008"/>
    <cellStyle name="Normal 2 8 13 10" xfId="28009"/>
    <cellStyle name="Normal 2 8 13 11" xfId="28010"/>
    <cellStyle name="Normal 2 8 13 12" xfId="28011"/>
    <cellStyle name="Normal 2 8 13 13" xfId="28012"/>
    <cellStyle name="Normal 2 8 13 2" xfId="28013"/>
    <cellStyle name="Normal 2 8 13 3" xfId="28014"/>
    <cellStyle name="Normal 2 8 13 4" xfId="28015"/>
    <cellStyle name="Normal 2 8 13 5" xfId="28016"/>
    <cellStyle name="Normal 2 8 13 6" xfId="28017"/>
    <cellStyle name="Normal 2 8 13 7" xfId="28018"/>
    <cellStyle name="Normal 2 8 13 8" xfId="28019"/>
    <cellStyle name="Normal 2 8 13 9" xfId="28020"/>
    <cellStyle name="Normal 2 8 14" xfId="28021"/>
    <cellStyle name="Normal 2 8 14 10" xfId="28022"/>
    <cellStyle name="Normal 2 8 14 11" xfId="28023"/>
    <cellStyle name="Normal 2 8 14 12" xfId="28024"/>
    <cellStyle name="Normal 2 8 14 13" xfId="28025"/>
    <cellStyle name="Normal 2 8 14 2" xfId="28026"/>
    <cellStyle name="Normal 2 8 14 3" xfId="28027"/>
    <cellStyle name="Normal 2 8 14 4" xfId="28028"/>
    <cellStyle name="Normal 2 8 14 5" xfId="28029"/>
    <cellStyle name="Normal 2 8 14 6" xfId="28030"/>
    <cellStyle name="Normal 2 8 14 7" xfId="28031"/>
    <cellStyle name="Normal 2 8 14 8" xfId="28032"/>
    <cellStyle name="Normal 2 8 14 9" xfId="28033"/>
    <cellStyle name="Normal 2 8 15" xfId="28034"/>
    <cellStyle name="Normal 2 8 15 10" xfId="28035"/>
    <cellStyle name="Normal 2 8 15 11" xfId="28036"/>
    <cellStyle name="Normal 2 8 15 12" xfId="28037"/>
    <cellStyle name="Normal 2 8 15 13" xfId="28038"/>
    <cellStyle name="Normal 2 8 15 2" xfId="28039"/>
    <cellStyle name="Normal 2 8 15 3" xfId="28040"/>
    <cellStyle name="Normal 2 8 15 4" xfId="28041"/>
    <cellStyle name="Normal 2 8 15 5" xfId="28042"/>
    <cellStyle name="Normal 2 8 15 6" xfId="28043"/>
    <cellStyle name="Normal 2 8 15 7" xfId="28044"/>
    <cellStyle name="Normal 2 8 15 8" xfId="28045"/>
    <cellStyle name="Normal 2 8 15 9" xfId="28046"/>
    <cellStyle name="Normal 2 8 16" xfId="28047"/>
    <cellStyle name="Normal 2 8 16 2" xfId="28048"/>
    <cellStyle name="Normal 2 8 16 3" xfId="28049"/>
    <cellStyle name="Normal 2 8 16 4" xfId="28050"/>
    <cellStyle name="Normal 2 8 16 5" xfId="28051"/>
    <cellStyle name="Normal 2 8 17" xfId="28052"/>
    <cellStyle name="Normal 2 8 18" xfId="28053"/>
    <cellStyle name="Normal 2 8 19" xfId="28054"/>
    <cellStyle name="Normal 2 8 2" xfId="28055"/>
    <cellStyle name="Normal 2 8 2 10" xfId="28056"/>
    <cellStyle name="Normal 2 8 2 11" xfId="28057"/>
    <cellStyle name="Normal 2 8 2 12" xfId="28058"/>
    <cellStyle name="Normal 2 8 2 13" xfId="28059"/>
    <cellStyle name="Normal 2 8 2 14" xfId="28060"/>
    <cellStyle name="Normal 2 8 2 15" xfId="28061"/>
    <cellStyle name="Normal 2 8 2 16" xfId="28062"/>
    <cellStyle name="Normal 2 8 2 17" xfId="28063"/>
    <cellStyle name="Normal 2 8 2 18" xfId="28064"/>
    <cellStyle name="Normal 2 8 2 19" xfId="28065"/>
    <cellStyle name="Normal 2 8 2 2" xfId="28066"/>
    <cellStyle name="Normal 2 8 2 2 2" xfId="28067"/>
    <cellStyle name="Normal 2 8 2 2 3" xfId="28068"/>
    <cellStyle name="Normal 2 8 2 2 4" xfId="28069"/>
    <cellStyle name="Normal 2 8 2 2 5" xfId="28070"/>
    <cellStyle name="Normal 2 8 2 20" xfId="28071"/>
    <cellStyle name="Normal 2 8 2 21" xfId="28072"/>
    <cellStyle name="Normal 2 8 2 22" xfId="28073"/>
    <cellStyle name="Normal 2 8 2 23" xfId="28074"/>
    <cellStyle name="Normal 2 8 2 24" xfId="28075"/>
    <cellStyle name="Normal 2 8 2 25" xfId="28076"/>
    <cellStyle name="Normal 2 8 2 26" xfId="28077"/>
    <cellStyle name="Normal 2 8 2 27" xfId="28078"/>
    <cellStyle name="Normal 2 8 2 28" xfId="28079"/>
    <cellStyle name="Normal 2 8 2 29" xfId="28080"/>
    <cellStyle name="Normal 2 8 2 3" xfId="28081"/>
    <cellStyle name="Normal 2 8 2 3 2" xfId="28082"/>
    <cellStyle name="Normal 2 8 2 3 3" xfId="28083"/>
    <cellStyle name="Normal 2 8 2 3 4" xfId="28084"/>
    <cellStyle name="Normal 2 8 2 3 5" xfId="28085"/>
    <cellStyle name="Normal 2 8 2 30" xfId="28086"/>
    <cellStyle name="Normal 2 8 2 4" xfId="28087"/>
    <cellStyle name="Normal 2 8 2 4 2" xfId="28088"/>
    <cellStyle name="Normal 2 8 2 4 3" xfId="28089"/>
    <cellStyle name="Normal 2 8 2 4 4" xfId="28090"/>
    <cellStyle name="Normal 2 8 2 4 5" xfId="28091"/>
    <cellStyle name="Normal 2 8 2 5" xfId="28092"/>
    <cellStyle name="Normal 2 8 2 5 2" xfId="28093"/>
    <cellStyle name="Normal 2 8 2 5 3" xfId="28094"/>
    <cellStyle name="Normal 2 8 2 5 4" xfId="28095"/>
    <cellStyle name="Normal 2 8 2 5 5" xfId="28096"/>
    <cellStyle name="Normal 2 8 2 6" xfId="28097"/>
    <cellStyle name="Normal 2 8 2 6 2" xfId="28098"/>
    <cellStyle name="Normal 2 8 2 6 3" xfId="28099"/>
    <cellStyle name="Normal 2 8 2 6 4" xfId="28100"/>
    <cellStyle name="Normal 2 8 2 6 5" xfId="28101"/>
    <cellStyle name="Normal 2 8 2 7" xfId="28102"/>
    <cellStyle name="Normal 2 8 2 7 2" xfId="28103"/>
    <cellStyle name="Normal 2 8 2 7 3" xfId="28104"/>
    <cellStyle name="Normal 2 8 2 7 4" xfId="28105"/>
    <cellStyle name="Normal 2 8 2 7 5" xfId="28106"/>
    <cellStyle name="Normal 2 8 2 8" xfId="28107"/>
    <cellStyle name="Normal 2 8 2 9" xfId="28108"/>
    <cellStyle name="Normal 2 8 20" xfId="28109"/>
    <cellStyle name="Normal 2 8 21" xfId="28110"/>
    <cellStyle name="Normal 2 8 22" xfId="28111"/>
    <cellStyle name="Normal 2 8 23" xfId="28112"/>
    <cellStyle name="Normal 2 8 24" xfId="28113"/>
    <cellStyle name="Normal 2 8 25" xfId="28114"/>
    <cellStyle name="Normal 2 8 26" xfId="28115"/>
    <cellStyle name="Normal 2 8 27" xfId="28116"/>
    <cellStyle name="Normal 2 8 28" xfId="28117"/>
    <cellStyle name="Normal 2 8 29" xfId="28118"/>
    <cellStyle name="Normal 2 8 3" xfId="28119"/>
    <cellStyle name="Normal 2 8 3 10" xfId="28120"/>
    <cellStyle name="Normal 2 8 3 11" xfId="28121"/>
    <cellStyle name="Normal 2 8 3 12" xfId="28122"/>
    <cellStyle name="Normal 2 8 3 13" xfId="28123"/>
    <cellStyle name="Normal 2 8 3 2" xfId="28124"/>
    <cellStyle name="Normal 2 8 3 3" xfId="28125"/>
    <cellStyle name="Normal 2 8 3 4" xfId="28126"/>
    <cellStyle name="Normal 2 8 3 5" xfId="28127"/>
    <cellStyle name="Normal 2 8 3 6" xfId="28128"/>
    <cellStyle name="Normal 2 8 3 7" xfId="28129"/>
    <cellStyle name="Normal 2 8 3 8" xfId="28130"/>
    <cellStyle name="Normal 2 8 3 9" xfId="28131"/>
    <cellStyle name="Normal 2 8 30" xfId="28132"/>
    <cellStyle name="Normal 2 8 31" xfId="28133"/>
    <cellStyle name="Normal 2 8 32" xfId="28134"/>
    <cellStyle name="Normal 2 8 33" xfId="28135"/>
    <cellStyle name="Normal 2 8 34" xfId="28136"/>
    <cellStyle name="Normal 2 8 35" xfId="28137"/>
    <cellStyle name="Normal 2 8 36" xfId="28138"/>
    <cellStyle name="Normal 2 8 37" xfId="28139"/>
    <cellStyle name="Normal 2 8 38" xfId="28140"/>
    <cellStyle name="Normal 2 8 39" xfId="28141"/>
    <cellStyle name="Normal 2 8 4" xfId="28142"/>
    <cellStyle name="Normal 2 8 4 10" xfId="28143"/>
    <cellStyle name="Normal 2 8 4 11" xfId="28144"/>
    <cellStyle name="Normal 2 8 4 12" xfId="28145"/>
    <cellStyle name="Normal 2 8 4 13" xfId="28146"/>
    <cellStyle name="Normal 2 8 4 2" xfId="28147"/>
    <cellStyle name="Normal 2 8 4 3" xfId="28148"/>
    <cellStyle name="Normal 2 8 4 4" xfId="28149"/>
    <cellStyle name="Normal 2 8 4 5" xfId="28150"/>
    <cellStyle name="Normal 2 8 4 6" xfId="28151"/>
    <cellStyle name="Normal 2 8 4 7" xfId="28152"/>
    <cellStyle name="Normal 2 8 4 8" xfId="28153"/>
    <cellStyle name="Normal 2 8 4 9" xfId="28154"/>
    <cellStyle name="Normal 2 8 5" xfId="28155"/>
    <cellStyle name="Normal 2 8 5 10" xfId="28156"/>
    <cellStyle name="Normal 2 8 5 11" xfId="28157"/>
    <cellStyle name="Normal 2 8 5 12" xfId="28158"/>
    <cellStyle name="Normal 2 8 5 13" xfId="28159"/>
    <cellStyle name="Normal 2 8 5 2" xfId="28160"/>
    <cellStyle name="Normal 2 8 5 3" xfId="28161"/>
    <cellStyle name="Normal 2 8 5 4" xfId="28162"/>
    <cellStyle name="Normal 2 8 5 5" xfId="28163"/>
    <cellStyle name="Normal 2 8 5 6" xfId="28164"/>
    <cellStyle name="Normal 2 8 5 7" xfId="28165"/>
    <cellStyle name="Normal 2 8 5 8" xfId="28166"/>
    <cellStyle name="Normal 2 8 5 9" xfId="28167"/>
    <cellStyle name="Normal 2 8 6" xfId="28168"/>
    <cellStyle name="Normal 2 8 6 10" xfId="28169"/>
    <cellStyle name="Normal 2 8 6 11" xfId="28170"/>
    <cellStyle name="Normal 2 8 6 12" xfId="28171"/>
    <cellStyle name="Normal 2 8 6 13" xfId="28172"/>
    <cellStyle name="Normal 2 8 6 2" xfId="28173"/>
    <cellStyle name="Normal 2 8 6 3" xfId="28174"/>
    <cellStyle name="Normal 2 8 6 4" xfId="28175"/>
    <cellStyle name="Normal 2 8 6 5" xfId="28176"/>
    <cellStyle name="Normal 2 8 6 6" xfId="28177"/>
    <cellStyle name="Normal 2 8 6 7" xfId="28178"/>
    <cellStyle name="Normal 2 8 6 8" xfId="28179"/>
    <cellStyle name="Normal 2 8 6 9" xfId="28180"/>
    <cellStyle name="Normal 2 8 7" xfId="28181"/>
    <cellStyle name="Normal 2 8 7 10" xfId="28182"/>
    <cellStyle name="Normal 2 8 7 11" xfId="28183"/>
    <cellStyle name="Normal 2 8 7 12" xfId="28184"/>
    <cellStyle name="Normal 2 8 7 13" xfId="28185"/>
    <cellStyle name="Normal 2 8 7 2" xfId="28186"/>
    <cellStyle name="Normal 2 8 7 3" xfId="28187"/>
    <cellStyle name="Normal 2 8 7 4" xfId="28188"/>
    <cellStyle name="Normal 2 8 7 5" xfId="28189"/>
    <cellStyle name="Normal 2 8 7 6" xfId="28190"/>
    <cellStyle name="Normal 2 8 7 7" xfId="28191"/>
    <cellStyle name="Normal 2 8 7 8" xfId="28192"/>
    <cellStyle name="Normal 2 8 7 9" xfId="28193"/>
    <cellStyle name="Normal 2 8 8" xfId="28194"/>
    <cellStyle name="Normal 2 8 8 10" xfId="28195"/>
    <cellStyle name="Normal 2 8 8 11" xfId="28196"/>
    <cellStyle name="Normal 2 8 8 12" xfId="28197"/>
    <cellStyle name="Normal 2 8 8 13" xfId="28198"/>
    <cellStyle name="Normal 2 8 8 2" xfId="28199"/>
    <cellStyle name="Normal 2 8 8 3" xfId="28200"/>
    <cellStyle name="Normal 2 8 8 4" xfId="28201"/>
    <cellStyle name="Normal 2 8 8 5" xfId="28202"/>
    <cellStyle name="Normal 2 8 8 6" xfId="28203"/>
    <cellStyle name="Normal 2 8 8 7" xfId="28204"/>
    <cellStyle name="Normal 2 8 8 8" xfId="28205"/>
    <cellStyle name="Normal 2 8 8 9" xfId="28206"/>
    <cellStyle name="Normal 2 8 9" xfId="28207"/>
    <cellStyle name="Normal 2 8 9 10" xfId="28208"/>
    <cellStyle name="Normal 2 8 9 11" xfId="28209"/>
    <cellStyle name="Normal 2 8 9 12" xfId="28210"/>
    <cellStyle name="Normal 2 8 9 13" xfId="28211"/>
    <cellStyle name="Normal 2 8 9 2" xfId="28212"/>
    <cellStyle name="Normal 2 8 9 3" xfId="28213"/>
    <cellStyle name="Normal 2 8 9 4" xfId="28214"/>
    <cellStyle name="Normal 2 8 9 5" xfId="28215"/>
    <cellStyle name="Normal 2 8 9 6" xfId="28216"/>
    <cellStyle name="Normal 2 8 9 7" xfId="28217"/>
    <cellStyle name="Normal 2 8 9 8" xfId="28218"/>
    <cellStyle name="Normal 2 8 9 9" xfId="28219"/>
    <cellStyle name="Normal 2 8_Installment payments as per agreement" xfId="28220"/>
    <cellStyle name="Normal 2 9" xfId="28221"/>
    <cellStyle name="Normal 2 9 10" xfId="28222"/>
    <cellStyle name="Normal 2 9 10 10" xfId="28223"/>
    <cellStyle name="Normal 2 9 10 11" xfId="28224"/>
    <cellStyle name="Normal 2 9 10 12" xfId="28225"/>
    <cellStyle name="Normal 2 9 10 13" xfId="28226"/>
    <cellStyle name="Normal 2 9 10 2" xfId="28227"/>
    <cellStyle name="Normal 2 9 10 3" xfId="28228"/>
    <cellStyle name="Normal 2 9 10 4" xfId="28229"/>
    <cellStyle name="Normal 2 9 10 5" xfId="28230"/>
    <cellStyle name="Normal 2 9 10 6" xfId="28231"/>
    <cellStyle name="Normal 2 9 10 7" xfId="28232"/>
    <cellStyle name="Normal 2 9 10 8" xfId="28233"/>
    <cellStyle name="Normal 2 9 10 9" xfId="28234"/>
    <cellStyle name="Normal 2 9 11" xfId="28235"/>
    <cellStyle name="Normal 2 9 11 2" xfId="28236"/>
    <cellStyle name="Normal 2 9 11 2 2" xfId="28237"/>
    <cellStyle name="Normal 2 9 11 3" xfId="28238"/>
    <cellStyle name="Normal 2 9 11 4" xfId="28239"/>
    <cellStyle name="Normal 2 9 11 5" xfId="28240"/>
    <cellStyle name="Normal 2 9 11 6" xfId="28241"/>
    <cellStyle name="Normal 2 9 11 7" xfId="28242"/>
    <cellStyle name="Normal 2 9 11 8" xfId="28243"/>
    <cellStyle name="Normal 2 9 11 9" xfId="28244"/>
    <cellStyle name="Normal 2 9 12" xfId="28245"/>
    <cellStyle name="Normal 2 9 12 2" xfId="28246"/>
    <cellStyle name="Normal 2 9 12 2 2" xfId="28247"/>
    <cellStyle name="Normal 2 9 12 3" xfId="28248"/>
    <cellStyle name="Normal 2 9 12 4" xfId="28249"/>
    <cellStyle name="Normal 2 9 12 5" xfId="28250"/>
    <cellStyle name="Normal 2 9 12 6" xfId="28251"/>
    <cellStyle name="Normal 2 9 12 7" xfId="28252"/>
    <cellStyle name="Normal 2 9 12 8" xfId="28253"/>
    <cellStyle name="Normal 2 9 12 9" xfId="28254"/>
    <cellStyle name="Normal 2 9 13" xfId="28255"/>
    <cellStyle name="Normal 2 9 13 2" xfId="28256"/>
    <cellStyle name="Normal 2 9 13 2 2" xfId="28257"/>
    <cellStyle name="Normal 2 9 13 3" xfId="28258"/>
    <cellStyle name="Normal 2 9 13 4" xfId="28259"/>
    <cellStyle name="Normal 2 9 13 5" xfId="28260"/>
    <cellStyle name="Normal 2 9 13 6" xfId="28261"/>
    <cellStyle name="Normal 2 9 13 7" xfId="28262"/>
    <cellStyle name="Normal 2 9 13 8" xfId="28263"/>
    <cellStyle name="Normal 2 9 13 9" xfId="28264"/>
    <cellStyle name="Normal 2 9 14" xfId="28265"/>
    <cellStyle name="Normal 2 9 14 2" xfId="28266"/>
    <cellStyle name="Normal 2 9 14 2 2" xfId="28267"/>
    <cellStyle name="Normal 2 9 14 3" xfId="28268"/>
    <cellStyle name="Normal 2 9 14 4" xfId="28269"/>
    <cellStyle name="Normal 2 9 14 5" xfId="28270"/>
    <cellStyle name="Normal 2 9 14 6" xfId="28271"/>
    <cellStyle name="Normal 2 9 14 7" xfId="28272"/>
    <cellStyle name="Normal 2 9 14 8" xfId="28273"/>
    <cellStyle name="Normal 2 9 14 9" xfId="28274"/>
    <cellStyle name="Normal 2 9 15" xfId="28275"/>
    <cellStyle name="Normal 2 9 15 2" xfId="28276"/>
    <cellStyle name="Normal 2 9 15 2 2" xfId="28277"/>
    <cellStyle name="Normal 2 9 15 3" xfId="28278"/>
    <cellStyle name="Normal 2 9 15 4" xfId="28279"/>
    <cellStyle name="Normal 2 9 15 5" xfId="28280"/>
    <cellStyle name="Normal 2 9 15 6" xfId="28281"/>
    <cellStyle name="Normal 2 9 15 7" xfId="28282"/>
    <cellStyle name="Normal 2 9 15 8" xfId="28283"/>
    <cellStyle name="Normal 2 9 15 9" xfId="28284"/>
    <cellStyle name="Normal 2 9 16" xfId="28285"/>
    <cellStyle name="Normal 2 9 17" xfId="28286"/>
    <cellStyle name="Normal 2 9 18" xfId="28287"/>
    <cellStyle name="Normal 2 9 19" xfId="28288"/>
    <cellStyle name="Normal 2 9 2" xfId="28289"/>
    <cellStyle name="Normal 2 9 2 10" xfId="28290"/>
    <cellStyle name="Normal 2 9 2 11" xfId="28291"/>
    <cellStyle name="Normal 2 9 2 12" xfId="28292"/>
    <cellStyle name="Normal 2 9 2 13" xfId="28293"/>
    <cellStyle name="Normal 2 9 2 14" xfId="28294"/>
    <cellStyle name="Normal 2 9 2 15" xfId="28295"/>
    <cellStyle name="Normal 2 9 2 16" xfId="28296"/>
    <cellStyle name="Normal 2 9 2 17" xfId="28297"/>
    <cellStyle name="Normal 2 9 2 18" xfId="28298"/>
    <cellStyle name="Normal 2 9 2 19" xfId="28299"/>
    <cellStyle name="Normal 2 9 2 2" xfId="28300"/>
    <cellStyle name="Normal 2 9 2 2 10" xfId="28301"/>
    <cellStyle name="Normal 2 9 2 2 11" xfId="28302"/>
    <cellStyle name="Normal 2 9 2 2 12" xfId="28303"/>
    <cellStyle name="Normal 2 9 2 2 13" xfId="28304"/>
    <cellStyle name="Normal 2 9 2 2 14" xfId="28305"/>
    <cellStyle name="Normal 2 9 2 2 15" xfId="28306"/>
    <cellStyle name="Normal 2 9 2 2 16" xfId="28307"/>
    <cellStyle name="Normal 2 9 2 2 17" xfId="28308"/>
    <cellStyle name="Normal 2 9 2 2 18" xfId="28309"/>
    <cellStyle name="Normal 2 9 2 2 19" xfId="28310"/>
    <cellStyle name="Normal 2 9 2 2 2" xfId="28311"/>
    <cellStyle name="Normal 2 9 2 2 2 10" xfId="28312"/>
    <cellStyle name="Normal 2 9 2 2 2 11" xfId="28313"/>
    <cellStyle name="Normal 2 9 2 2 2 2" xfId="28314"/>
    <cellStyle name="Normal 2 9 2 2 2 2 2" xfId="28315"/>
    <cellStyle name="Normal 2 9 2 2 2 2 2 2" xfId="28316"/>
    <cellStyle name="Normal 2 9 2 2 2 2 3" xfId="28317"/>
    <cellStyle name="Normal 2 9 2 2 2 2 4" xfId="28318"/>
    <cellStyle name="Normal 2 9 2 2 2 2 5" xfId="28319"/>
    <cellStyle name="Normal 2 9 2 2 2 2 6" xfId="28320"/>
    <cellStyle name="Normal 2 9 2 2 2 2 7" xfId="28321"/>
    <cellStyle name="Normal 2 9 2 2 2 2 8" xfId="28322"/>
    <cellStyle name="Normal 2 9 2 2 2 2 9" xfId="28323"/>
    <cellStyle name="Normal 2 9 2 2 2 3" xfId="28324"/>
    <cellStyle name="Normal 2 9 2 2 2 4" xfId="28325"/>
    <cellStyle name="Normal 2 9 2 2 2 5" xfId="28326"/>
    <cellStyle name="Normal 2 9 2 2 2 5 2" xfId="28327"/>
    <cellStyle name="Normal 2 9 2 2 2 6" xfId="28328"/>
    <cellStyle name="Normal 2 9 2 2 2 7" xfId="28329"/>
    <cellStyle name="Normal 2 9 2 2 2 8" xfId="28330"/>
    <cellStyle name="Normal 2 9 2 2 2 9" xfId="28331"/>
    <cellStyle name="Normal 2 9 2 2 20" xfId="28332"/>
    <cellStyle name="Normal 2 9 2 2 21" xfId="28333"/>
    <cellStyle name="Normal 2 9 2 2 22" xfId="28334"/>
    <cellStyle name="Normal 2 9 2 2 23" xfId="28335"/>
    <cellStyle name="Normal 2 9 2 2 24" xfId="28336"/>
    <cellStyle name="Normal 2 9 2 2 3" xfId="28337"/>
    <cellStyle name="Normal 2 9 2 2 3 2" xfId="28338"/>
    <cellStyle name="Normal 2 9 2 2 3 2 2" xfId="28339"/>
    <cellStyle name="Normal 2 9 2 2 3 3" xfId="28340"/>
    <cellStyle name="Normal 2 9 2 2 3 4" xfId="28341"/>
    <cellStyle name="Normal 2 9 2 2 3 5" xfId="28342"/>
    <cellStyle name="Normal 2 9 2 2 3 6" xfId="28343"/>
    <cellStyle name="Normal 2 9 2 2 3 7" xfId="28344"/>
    <cellStyle name="Normal 2 9 2 2 3 8" xfId="28345"/>
    <cellStyle name="Normal 2 9 2 2 3 9" xfId="28346"/>
    <cellStyle name="Normal 2 9 2 2 4" xfId="28347"/>
    <cellStyle name="Normal 2 9 2 2 4 2" xfId="28348"/>
    <cellStyle name="Normal 2 9 2 2 4 2 2" xfId="28349"/>
    <cellStyle name="Normal 2 9 2 2 4 3" xfId="28350"/>
    <cellStyle name="Normal 2 9 2 2 4 4" xfId="28351"/>
    <cellStyle name="Normal 2 9 2 2 4 5" xfId="28352"/>
    <cellStyle name="Normal 2 9 2 2 4 6" xfId="28353"/>
    <cellStyle name="Normal 2 9 2 2 4 7" xfId="28354"/>
    <cellStyle name="Normal 2 9 2 2 4 8" xfId="28355"/>
    <cellStyle name="Normal 2 9 2 2 4 9" xfId="28356"/>
    <cellStyle name="Normal 2 9 2 2 5" xfId="28357"/>
    <cellStyle name="Normal 2 9 2 2 6" xfId="28358"/>
    <cellStyle name="Normal 2 9 2 2 7" xfId="28359"/>
    <cellStyle name="Normal 2 9 2 2 8" xfId="28360"/>
    <cellStyle name="Normal 2 9 2 2 9" xfId="28361"/>
    <cellStyle name="Normal 2 9 2 20" xfId="28362"/>
    <cellStyle name="Normal 2 9 2 21" xfId="28363"/>
    <cellStyle name="Normal 2 9 2 22" xfId="28364"/>
    <cellStyle name="Normal 2 9 2 23" xfId="28365"/>
    <cellStyle name="Normal 2 9 2 24" xfId="28366"/>
    <cellStyle name="Normal 2 9 2 25" xfId="28367"/>
    <cellStyle name="Normal 2 9 2 26" xfId="28368"/>
    <cellStyle name="Normal 2 9 2 27" xfId="28369"/>
    <cellStyle name="Normal 2 9 2 28" xfId="28370"/>
    <cellStyle name="Normal 2 9 2 29" xfId="28371"/>
    <cellStyle name="Normal 2 9 2 3" xfId="28372"/>
    <cellStyle name="Normal 2 9 2 3 2" xfId="28373"/>
    <cellStyle name="Normal 2 9 2 3 3" xfId="28374"/>
    <cellStyle name="Normal 2 9 2 3 4" xfId="28375"/>
    <cellStyle name="Normal 2 9 2 3 5" xfId="28376"/>
    <cellStyle name="Normal 2 9 2 30" xfId="28377"/>
    <cellStyle name="Normal 2 9 2 31" xfId="28378"/>
    <cellStyle name="Normal 2 9 2 32" xfId="28379"/>
    <cellStyle name="Normal 2 9 2 33" xfId="28380"/>
    <cellStyle name="Normal 2 9 2 34" xfId="28381"/>
    <cellStyle name="Normal 2 9 2 35" xfId="28382"/>
    <cellStyle name="Normal 2 9 2 36" xfId="28383"/>
    <cellStyle name="Normal 2 9 2 37" xfId="28384"/>
    <cellStyle name="Normal 2 9 2 38" xfId="28385"/>
    <cellStyle name="Normal 2 9 2 4" xfId="28386"/>
    <cellStyle name="Normal 2 9 2 4 2" xfId="28387"/>
    <cellStyle name="Normal 2 9 2 4 3" xfId="28388"/>
    <cellStyle name="Normal 2 9 2 4 4" xfId="28389"/>
    <cellStyle name="Normal 2 9 2 4 5" xfId="28390"/>
    <cellStyle name="Normal 2 9 2 5" xfId="28391"/>
    <cellStyle name="Normal 2 9 2 5 2" xfId="28392"/>
    <cellStyle name="Normal 2 9 2 5 3" xfId="28393"/>
    <cellStyle name="Normal 2 9 2 5 4" xfId="28394"/>
    <cellStyle name="Normal 2 9 2 5 5" xfId="28395"/>
    <cellStyle name="Normal 2 9 2 6" xfId="28396"/>
    <cellStyle name="Normal 2 9 2 6 2" xfId="28397"/>
    <cellStyle name="Normal 2 9 2 6 3" xfId="28398"/>
    <cellStyle name="Normal 2 9 2 6 4" xfId="28399"/>
    <cellStyle name="Normal 2 9 2 6 5" xfId="28400"/>
    <cellStyle name="Normal 2 9 2 7" xfId="28401"/>
    <cellStyle name="Normal 2 9 2 7 2" xfId="28402"/>
    <cellStyle name="Normal 2 9 2 7 3" xfId="28403"/>
    <cellStyle name="Normal 2 9 2 7 4" xfId="28404"/>
    <cellStyle name="Normal 2 9 2 7 5" xfId="28405"/>
    <cellStyle name="Normal 2 9 2 8" xfId="28406"/>
    <cellStyle name="Normal 2 9 2 9" xfId="28407"/>
    <cellStyle name="Normal 2 9 20" xfId="28408"/>
    <cellStyle name="Normal 2 9 21" xfId="28409"/>
    <cellStyle name="Normal 2 9 22" xfId="28410"/>
    <cellStyle name="Normal 2 9 23" xfId="28411"/>
    <cellStyle name="Normal 2 9 24" xfId="28412"/>
    <cellStyle name="Normal 2 9 25" xfId="28413"/>
    <cellStyle name="Normal 2 9 26" xfId="28414"/>
    <cellStyle name="Normal 2 9 27" xfId="28415"/>
    <cellStyle name="Normal 2 9 28" xfId="28416"/>
    <cellStyle name="Normal 2 9 29" xfId="28417"/>
    <cellStyle name="Normal 2 9 3" xfId="28418"/>
    <cellStyle name="Normal 2 9 3 10" xfId="28419"/>
    <cellStyle name="Normal 2 9 3 11" xfId="28420"/>
    <cellStyle name="Normal 2 9 3 12" xfId="28421"/>
    <cellStyle name="Normal 2 9 3 13" xfId="28422"/>
    <cellStyle name="Normal 2 9 3 2" xfId="28423"/>
    <cellStyle name="Normal 2 9 3 3" xfId="28424"/>
    <cellStyle name="Normal 2 9 3 4" xfId="28425"/>
    <cellStyle name="Normal 2 9 3 5" xfId="28426"/>
    <cellStyle name="Normal 2 9 3 6" xfId="28427"/>
    <cellStyle name="Normal 2 9 3 7" xfId="28428"/>
    <cellStyle name="Normal 2 9 3 8" xfId="28429"/>
    <cellStyle name="Normal 2 9 3 9" xfId="28430"/>
    <cellStyle name="Normal 2 9 30" xfId="28431"/>
    <cellStyle name="Normal 2 9 31" xfId="28432"/>
    <cellStyle name="Normal 2 9 32" xfId="28433"/>
    <cellStyle name="Normal 2 9 33" xfId="28434"/>
    <cellStyle name="Normal 2 9 4" xfId="28435"/>
    <cellStyle name="Normal 2 9 4 10" xfId="28436"/>
    <cellStyle name="Normal 2 9 4 11" xfId="28437"/>
    <cellStyle name="Normal 2 9 4 12" xfId="28438"/>
    <cellStyle name="Normal 2 9 4 13" xfId="28439"/>
    <cellStyle name="Normal 2 9 4 2" xfId="28440"/>
    <cellStyle name="Normal 2 9 4 3" xfId="28441"/>
    <cellStyle name="Normal 2 9 4 4" xfId="28442"/>
    <cellStyle name="Normal 2 9 4 5" xfId="28443"/>
    <cellStyle name="Normal 2 9 4 6" xfId="28444"/>
    <cellStyle name="Normal 2 9 4 7" xfId="28445"/>
    <cellStyle name="Normal 2 9 4 8" xfId="28446"/>
    <cellStyle name="Normal 2 9 4 9" xfId="28447"/>
    <cellStyle name="Normal 2 9 5" xfId="28448"/>
    <cellStyle name="Normal 2 9 5 10" xfId="28449"/>
    <cellStyle name="Normal 2 9 5 11" xfId="28450"/>
    <cellStyle name="Normal 2 9 5 12" xfId="28451"/>
    <cellStyle name="Normal 2 9 5 13" xfId="28452"/>
    <cellStyle name="Normal 2 9 5 2" xfId="28453"/>
    <cellStyle name="Normal 2 9 5 3" xfId="28454"/>
    <cellStyle name="Normal 2 9 5 4" xfId="28455"/>
    <cellStyle name="Normal 2 9 5 5" xfId="28456"/>
    <cellStyle name="Normal 2 9 5 6" xfId="28457"/>
    <cellStyle name="Normal 2 9 5 7" xfId="28458"/>
    <cellStyle name="Normal 2 9 5 8" xfId="28459"/>
    <cellStyle name="Normal 2 9 5 9" xfId="28460"/>
    <cellStyle name="Normal 2 9 6" xfId="28461"/>
    <cellStyle name="Normal 2 9 6 10" xfId="28462"/>
    <cellStyle name="Normal 2 9 6 11" xfId="28463"/>
    <cellStyle name="Normal 2 9 6 12" xfId="28464"/>
    <cellStyle name="Normal 2 9 6 13" xfId="28465"/>
    <cellStyle name="Normal 2 9 6 2" xfId="28466"/>
    <cellStyle name="Normal 2 9 6 3" xfId="28467"/>
    <cellStyle name="Normal 2 9 6 4" xfId="28468"/>
    <cellStyle name="Normal 2 9 6 5" xfId="28469"/>
    <cellStyle name="Normal 2 9 6 6" xfId="28470"/>
    <cellStyle name="Normal 2 9 6 7" xfId="28471"/>
    <cellStyle name="Normal 2 9 6 8" xfId="28472"/>
    <cellStyle name="Normal 2 9 6 9" xfId="28473"/>
    <cellStyle name="Normal 2 9 7" xfId="28474"/>
    <cellStyle name="Normal 2 9 7 10" xfId="28475"/>
    <cellStyle name="Normal 2 9 7 11" xfId="28476"/>
    <cellStyle name="Normal 2 9 7 12" xfId="28477"/>
    <cellStyle name="Normal 2 9 7 13" xfId="28478"/>
    <cellStyle name="Normal 2 9 7 2" xfId="28479"/>
    <cellStyle name="Normal 2 9 7 3" xfId="28480"/>
    <cellStyle name="Normal 2 9 7 4" xfId="28481"/>
    <cellStyle name="Normal 2 9 7 5" xfId="28482"/>
    <cellStyle name="Normal 2 9 7 6" xfId="28483"/>
    <cellStyle name="Normal 2 9 7 7" xfId="28484"/>
    <cellStyle name="Normal 2 9 7 8" xfId="28485"/>
    <cellStyle name="Normal 2 9 7 9" xfId="28486"/>
    <cellStyle name="Normal 2 9 8" xfId="28487"/>
    <cellStyle name="Normal 2 9 8 10" xfId="28488"/>
    <cellStyle name="Normal 2 9 8 11" xfId="28489"/>
    <cellStyle name="Normal 2 9 8 12" xfId="28490"/>
    <cellStyle name="Normal 2 9 8 13" xfId="28491"/>
    <cellStyle name="Normal 2 9 8 2" xfId="28492"/>
    <cellStyle name="Normal 2 9 8 3" xfId="28493"/>
    <cellStyle name="Normal 2 9 8 4" xfId="28494"/>
    <cellStyle name="Normal 2 9 8 5" xfId="28495"/>
    <cellStyle name="Normal 2 9 8 6" xfId="28496"/>
    <cellStyle name="Normal 2 9 8 7" xfId="28497"/>
    <cellStyle name="Normal 2 9 8 8" xfId="28498"/>
    <cellStyle name="Normal 2 9 8 9" xfId="28499"/>
    <cellStyle name="Normal 2 9 9" xfId="28500"/>
    <cellStyle name="Normal 2 9 9 10" xfId="28501"/>
    <cellStyle name="Normal 2 9 9 11" xfId="28502"/>
    <cellStyle name="Normal 2 9 9 12" xfId="28503"/>
    <cellStyle name="Normal 2 9 9 13" xfId="28504"/>
    <cellStyle name="Normal 2 9 9 2" xfId="28505"/>
    <cellStyle name="Normal 2 9 9 3" xfId="28506"/>
    <cellStyle name="Normal 2 9 9 4" xfId="28507"/>
    <cellStyle name="Normal 2 9 9 5" xfId="28508"/>
    <cellStyle name="Normal 2 9 9 6" xfId="28509"/>
    <cellStyle name="Normal 2 9 9 7" xfId="28510"/>
    <cellStyle name="Normal 2 9 9 8" xfId="28511"/>
    <cellStyle name="Normal 2 9 9 9" xfId="28512"/>
    <cellStyle name="Normal 2 9_Installment payments as per agreement" xfId="28513"/>
    <cellStyle name="Normal 2_~4438964" xfId="28514"/>
    <cellStyle name="Normal 20" xfId="28515"/>
    <cellStyle name="Normal 20 10" xfId="28516"/>
    <cellStyle name="Normal 20 11" xfId="28517"/>
    <cellStyle name="Normal 20 12" xfId="28518"/>
    <cellStyle name="Normal 20 13" xfId="28519"/>
    <cellStyle name="Normal 20 14" xfId="28520"/>
    <cellStyle name="Normal 20 15" xfId="28521"/>
    <cellStyle name="Normal 20 16" xfId="28522"/>
    <cellStyle name="Normal 20 17" xfId="28523"/>
    <cellStyle name="Normal 20 18" xfId="28524"/>
    <cellStyle name="Normal 20 19" xfId="28525"/>
    <cellStyle name="Normal 20 2" xfId="28526"/>
    <cellStyle name="Normal 20 2 2" xfId="28527"/>
    <cellStyle name="Normal 20 20" xfId="28528"/>
    <cellStyle name="Normal 20 21" xfId="28529"/>
    <cellStyle name="Normal 20 22" xfId="28530"/>
    <cellStyle name="Normal 20 23" xfId="28531"/>
    <cellStyle name="Normal 20 24" xfId="28532"/>
    <cellStyle name="Normal 20 25" xfId="28533"/>
    <cellStyle name="Normal 20 26" xfId="28534"/>
    <cellStyle name="Normal 20 27" xfId="28535"/>
    <cellStyle name="Normal 20 28" xfId="28536"/>
    <cellStyle name="Normal 20 29" xfId="28537"/>
    <cellStyle name="Normal 20 3" xfId="28538"/>
    <cellStyle name="Normal 20 30" xfId="28539"/>
    <cellStyle name="Normal 20 31" xfId="28540"/>
    <cellStyle name="Normal 20 32" xfId="28541"/>
    <cellStyle name="Normal 20 4" xfId="28542"/>
    <cellStyle name="Normal 20 5" xfId="28543"/>
    <cellStyle name="Normal 20 6" xfId="28544"/>
    <cellStyle name="Normal 20 7" xfId="28545"/>
    <cellStyle name="Normal 20 8" xfId="28546"/>
    <cellStyle name="Normal 20 9" xfId="28547"/>
    <cellStyle name="Normal 20_DKJ PROV 1112" xfId="28548"/>
    <cellStyle name="Normal 200" xfId="28549"/>
    <cellStyle name="Normal 200 2" xfId="28550"/>
    <cellStyle name="Normal 200_R1" xfId="28551"/>
    <cellStyle name="Normal 201" xfId="28552"/>
    <cellStyle name="Normal 201 2" xfId="28553"/>
    <cellStyle name="Normal 201_R1" xfId="28554"/>
    <cellStyle name="Normal 202" xfId="28555"/>
    <cellStyle name="Normal 202 2" xfId="28556"/>
    <cellStyle name="Normal 202_R1" xfId="28557"/>
    <cellStyle name="Normal 203" xfId="28558"/>
    <cellStyle name="Normal 203 2" xfId="28559"/>
    <cellStyle name="Normal 203_R1" xfId="28560"/>
    <cellStyle name="Normal 204" xfId="28561"/>
    <cellStyle name="Normal 204 2" xfId="28562"/>
    <cellStyle name="Normal 204_R1" xfId="28563"/>
    <cellStyle name="Normal 205" xfId="28564"/>
    <cellStyle name="Normal 205 2" xfId="28565"/>
    <cellStyle name="Normal 205_R1" xfId="28566"/>
    <cellStyle name="Normal 206" xfId="28567"/>
    <cellStyle name="Normal 206 2" xfId="28568"/>
    <cellStyle name="Normal 206_R1" xfId="28569"/>
    <cellStyle name="Normal 207" xfId="2"/>
    <cellStyle name="Normal 207 2" xfId="28570"/>
    <cellStyle name="Normal 207 2 2" xfId="28571"/>
    <cellStyle name="Normal 207 2 2 2" xfId="28572"/>
    <cellStyle name="Normal 207 2 3" xfId="28573"/>
    <cellStyle name="Normal 207 2 4" xfId="28574"/>
    <cellStyle name="Normal 207 2 4 2" xfId="28575"/>
    <cellStyle name="Normal 207 3" xfId="28576"/>
    <cellStyle name="Normal 207 3 2" xfId="28577"/>
    <cellStyle name="Normal 207 3 2 2" xfId="28578"/>
    <cellStyle name="Normal 207 4" xfId="28579"/>
    <cellStyle name="Normal 207 5" xfId="28580"/>
    <cellStyle name="Normal 207 6" xfId="28581"/>
    <cellStyle name="Normal 208" xfId="28582"/>
    <cellStyle name="Normal 208 2" xfId="28583"/>
    <cellStyle name="Normal 209" xfId="28584"/>
    <cellStyle name="Normal 209 2" xfId="28585"/>
    <cellStyle name="Normal 209 2 2" xfId="28586"/>
    <cellStyle name="Normal 209 2 3" xfId="28587"/>
    <cellStyle name="Normal 209 2 4" xfId="28588"/>
    <cellStyle name="Normal 209 2 5" xfId="28589"/>
    <cellStyle name="Normal 209 2 6" xfId="28590"/>
    <cellStyle name="Normal 209 2 7" xfId="28591"/>
    <cellStyle name="Normal 209 2 8" xfId="28592"/>
    <cellStyle name="Normal 209 2 9" xfId="28593"/>
    <cellStyle name="Normal 209 3" xfId="28594"/>
    <cellStyle name="Normal 209 4" xfId="28595"/>
    <cellStyle name="Normal 21" xfId="28596"/>
    <cellStyle name="Normal 21 10" xfId="28597"/>
    <cellStyle name="Normal 21 10 2" xfId="28598"/>
    <cellStyle name="Normal 21 10 3" xfId="28599"/>
    <cellStyle name="Normal 21 10 4" xfId="28600"/>
    <cellStyle name="Normal 21 10 5" xfId="28601"/>
    <cellStyle name="Normal 21 11" xfId="28602"/>
    <cellStyle name="Normal 21 11 2" xfId="28603"/>
    <cellStyle name="Normal 21 11 3" xfId="28604"/>
    <cellStyle name="Normal 21 11 4" xfId="28605"/>
    <cellStyle name="Normal 21 11 5" xfId="28606"/>
    <cellStyle name="Normal 21 12" xfId="28607"/>
    <cellStyle name="Normal 21 12 2" xfId="28608"/>
    <cellStyle name="Normal 21 12 3" xfId="28609"/>
    <cellStyle name="Normal 21 12 4" xfId="28610"/>
    <cellStyle name="Normal 21 12 5" xfId="28611"/>
    <cellStyle name="Normal 21 13" xfId="28612"/>
    <cellStyle name="Normal 21 13 2" xfId="28613"/>
    <cellStyle name="Normal 21 13 3" xfId="28614"/>
    <cellStyle name="Normal 21 13 4" xfId="28615"/>
    <cellStyle name="Normal 21 13 5" xfId="28616"/>
    <cellStyle name="Normal 21 14" xfId="28617"/>
    <cellStyle name="Normal 21 14 2" xfId="28618"/>
    <cellStyle name="Normal 21 14 3" xfId="28619"/>
    <cellStyle name="Normal 21 14 4" xfId="28620"/>
    <cellStyle name="Normal 21 14 5" xfId="28621"/>
    <cellStyle name="Normal 21 15" xfId="28622"/>
    <cellStyle name="Normal 21 15 2" xfId="28623"/>
    <cellStyle name="Normal 21 15 3" xfId="28624"/>
    <cellStyle name="Normal 21 15 4" xfId="28625"/>
    <cellStyle name="Normal 21 15 5" xfId="28626"/>
    <cellStyle name="Normal 21 16" xfId="28627"/>
    <cellStyle name="Normal 21 17" xfId="28628"/>
    <cellStyle name="Normal 21 18" xfId="28629"/>
    <cellStyle name="Normal 21 19" xfId="28630"/>
    <cellStyle name="Normal 21 2" xfId="28631"/>
    <cellStyle name="Normal 21 2 10" xfId="28632"/>
    <cellStyle name="Normal 21 2 11" xfId="28633"/>
    <cellStyle name="Normal 21 2 2" xfId="28634"/>
    <cellStyle name="Normal 21 2 3" xfId="28635"/>
    <cellStyle name="Normal 21 2 4" xfId="28636"/>
    <cellStyle name="Normal 21 2 5" xfId="28637"/>
    <cellStyle name="Normal 21 2 6" xfId="28638"/>
    <cellStyle name="Normal 21 2 7" xfId="28639"/>
    <cellStyle name="Normal 21 2 8" xfId="28640"/>
    <cellStyle name="Normal 21 2 9" xfId="28641"/>
    <cellStyle name="Normal 21 20" xfId="28642"/>
    <cellStyle name="Normal 21 21" xfId="28643"/>
    <cellStyle name="Normal 21 22" xfId="28644"/>
    <cellStyle name="Normal 21 23" xfId="28645"/>
    <cellStyle name="Normal 21 24" xfId="28646"/>
    <cellStyle name="Normal 21 25" xfId="28647"/>
    <cellStyle name="Normal 21 26" xfId="28648"/>
    <cellStyle name="Normal 21 27" xfId="28649"/>
    <cellStyle name="Normal 21 28" xfId="28650"/>
    <cellStyle name="Normal 21 29" xfId="28651"/>
    <cellStyle name="Normal 21 3" xfId="28652"/>
    <cellStyle name="Normal 21 3 10" xfId="28653"/>
    <cellStyle name="Normal 21 3 11" xfId="28654"/>
    <cellStyle name="Normal 21 3 2" xfId="28655"/>
    <cellStyle name="Normal 21 3 3" xfId="28656"/>
    <cellStyle name="Normal 21 3 4" xfId="28657"/>
    <cellStyle name="Normal 21 3 5" xfId="28658"/>
    <cellStyle name="Normal 21 3 6" xfId="28659"/>
    <cellStyle name="Normal 21 3 7" xfId="28660"/>
    <cellStyle name="Normal 21 3 8" xfId="28661"/>
    <cellStyle name="Normal 21 3 9" xfId="28662"/>
    <cellStyle name="Normal 21 30" xfId="28663"/>
    <cellStyle name="Normal 21 31" xfId="28664"/>
    <cellStyle name="Normal 21 32" xfId="28665"/>
    <cellStyle name="Normal 21 33" xfId="28666"/>
    <cellStyle name="Normal 21 34" xfId="28667"/>
    <cellStyle name="Normal 21 35" xfId="28668"/>
    <cellStyle name="Normal 21 36" xfId="28669"/>
    <cellStyle name="Normal 21 37" xfId="28670"/>
    <cellStyle name="Normal 21 38" xfId="28671"/>
    <cellStyle name="Normal 21 4" xfId="28672"/>
    <cellStyle name="Normal 21 4 2" xfId="28673"/>
    <cellStyle name="Normal 21 4 3" xfId="28674"/>
    <cellStyle name="Normal 21 4 4" xfId="28675"/>
    <cellStyle name="Normal 21 4 5" xfId="28676"/>
    <cellStyle name="Normal 21 5" xfId="28677"/>
    <cellStyle name="Normal 21 5 2" xfId="28678"/>
    <cellStyle name="Normal 21 5 3" xfId="28679"/>
    <cellStyle name="Normal 21 5 4" xfId="28680"/>
    <cellStyle name="Normal 21 5 5" xfId="28681"/>
    <cellStyle name="Normal 21 6" xfId="28682"/>
    <cellStyle name="Normal 21 6 2" xfId="28683"/>
    <cellStyle name="Normal 21 6 3" xfId="28684"/>
    <cellStyle name="Normal 21 6 4" xfId="28685"/>
    <cellStyle name="Normal 21 6 5" xfId="28686"/>
    <cellStyle name="Normal 21 7" xfId="28687"/>
    <cellStyle name="Normal 21 7 2" xfId="28688"/>
    <cellStyle name="Normal 21 7 3" xfId="28689"/>
    <cellStyle name="Normal 21 7 4" xfId="28690"/>
    <cellStyle name="Normal 21 7 5" xfId="28691"/>
    <cellStyle name="Normal 21 8" xfId="28692"/>
    <cellStyle name="Normal 21 8 2" xfId="28693"/>
    <cellStyle name="Normal 21 8 3" xfId="28694"/>
    <cellStyle name="Normal 21 8 4" xfId="28695"/>
    <cellStyle name="Normal 21 8 5" xfId="28696"/>
    <cellStyle name="Normal 21 9" xfId="28697"/>
    <cellStyle name="Normal 21 9 2" xfId="28698"/>
    <cellStyle name="Normal 21 9 3" xfId="28699"/>
    <cellStyle name="Normal 21 9 4" xfId="28700"/>
    <cellStyle name="Normal 21 9 5" xfId="28701"/>
    <cellStyle name="Normal 21_Installment payments as per agreement" xfId="28702"/>
    <cellStyle name="Normal 210" xfId="28703"/>
    <cellStyle name="Normal 210 2" xfId="28704"/>
    <cellStyle name="Normal 211" xfId="28705"/>
    <cellStyle name="Normal 212" xfId="28706"/>
    <cellStyle name="Normal 213" xfId="28707"/>
    <cellStyle name="Normal 214" xfId="28708"/>
    <cellStyle name="Normal 214 2" xfId="28709"/>
    <cellStyle name="Normal 215" xfId="28710"/>
    <cellStyle name="Normal 216" xfId="28711"/>
    <cellStyle name="Normal 217" xfId="28712"/>
    <cellStyle name="Normal 218" xfId="28713"/>
    <cellStyle name="Normal 218 2" xfId="28714"/>
    <cellStyle name="Normal 218 3" xfId="28715"/>
    <cellStyle name="Normal 219" xfId="28716"/>
    <cellStyle name="Normal 219 2" xfId="28717"/>
    <cellStyle name="Normal 22" xfId="28718"/>
    <cellStyle name="Normal 22 10" xfId="28719"/>
    <cellStyle name="Normal 22 11" xfId="28720"/>
    <cellStyle name="Normal 22 12" xfId="28721"/>
    <cellStyle name="Normal 22 13" xfId="28722"/>
    <cellStyle name="Normal 22 14" xfId="28723"/>
    <cellStyle name="Normal 22 15" xfId="28724"/>
    <cellStyle name="Normal 22 16" xfId="28725"/>
    <cellStyle name="Normal 22 17" xfId="28726"/>
    <cellStyle name="Normal 22 18" xfId="28727"/>
    <cellStyle name="Normal 22 19" xfId="28728"/>
    <cellStyle name="Normal 22 2" xfId="28729"/>
    <cellStyle name="Normal 22 2 2" xfId="28730"/>
    <cellStyle name="Normal 22 20" xfId="28731"/>
    <cellStyle name="Normal 22 21" xfId="28732"/>
    <cellStyle name="Normal 22 22" xfId="28733"/>
    <cellStyle name="Normal 22 23" xfId="28734"/>
    <cellStyle name="Normal 22 24" xfId="28735"/>
    <cellStyle name="Normal 22 25" xfId="28736"/>
    <cellStyle name="Normal 22 26" xfId="28737"/>
    <cellStyle name="Normal 22 27" xfId="28738"/>
    <cellStyle name="Normal 22 28" xfId="28739"/>
    <cellStyle name="Normal 22 29" xfId="28740"/>
    <cellStyle name="Normal 22 3" xfId="28741"/>
    <cellStyle name="Normal 22 30" xfId="28742"/>
    <cellStyle name="Normal 22 31" xfId="28743"/>
    <cellStyle name="Normal 22 32" xfId="28744"/>
    <cellStyle name="Normal 22 4" xfId="28745"/>
    <cellStyle name="Normal 22 5" xfId="28746"/>
    <cellStyle name="Normal 22 6" xfId="28747"/>
    <cellStyle name="Normal 22 7" xfId="28748"/>
    <cellStyle name="Normal 22 8" xfId="28749"/>
    <cellStyle name="Normal 22 9" xfId="28750"/>
    <cellStyle name="Normal 22_R1" xfId="28751"/>
    <cellStyle name="Normal 220" xfId="28752"/>
    <cellStyle name="Normal 220 2" xfId="28753"/>
    <cellStyle name="Normal 221" xfId="28754"/>
    <cellStyle name="Normal 222" xfId="28755"/>
    <cellStyle name="Normal 23" xfId="28756"/>
    <cellStyle name="Normal 23 10" xfId="28757"/>
    <cellStyle name="Normal 23 11" xfId="28758"/>
    <cellStyle name="Normal 23 12" xfId="28759"/>
    <cellStyle name="Normal 23 13" xfId="28760"/>
    <cellStyle name="Normal 23 14" xfId="28761"/>
    <cellStyle name="Normal 23 15" xfId="28762"/>
    <cellStyle name="Normal 23 16" xfId="28763"/>
    <cellStyle name="Normal 23 17" xfId="28764"/>
    <cellStyle name="Normal 23 18" xfId="28765"/>
    <cellStyle name="Normal 23 19" xfId="28766"/>
    <cellStyle name="Normal 23 2" xfId="28767"/>
    <cellStyle name="Normal 23 2 2" xfId="28768"/>
    <cellStyle name="Normal 23 2 3" xfId="28769"/>
    <cellStyle name="Normal 23 2 4" xfId="28770"/>
    <cellStyle name="Normal 23 2 5" xfId="28771"/>
    <cellStyle name="Normal 23 2 6" xfId="28772"/>
    <cellStyle name="Normal 23 2 7" xfId="28773"/>
    <cellStyle name="Normal 23 2 8" xfId="28774"/>
    <cellStyle name="Normal 23 2 9" xfId="28775"/>
    <cellStyle name="Normal 23 20" xfId="28776"/>
    <cellStyle name="Normal 23 21" xfId="28777"/>
    <cellStyle name="Normal 23 22" xfId="28778"/>
    <cellStyle name="Normal 23 23" xfId="28779"/>
    <cellStyle name="Normal 23 24" xfId="28780"/>
    <cellStyle name="Normal 23 25" xfId="28781"/>
    <cellStyle name="Normal 23 26" xfId="28782"/>
    <cellStyle name="Normal 23 27" xfId="28783"/>
    <cellStyle name="Normal 23 28" xfId="28784"/>
    <cellStyle name="Normal 23 29" xfId="28785"/>
    <cellStyle name="Normal 23 3" xfId="28786"/>
    <cellStyle name="Normal 23 3 2" xfId="28787"/>
    <cellStyle name="Normal 23 3 3" xfId="28788"/>
    <cellStyle name="Normal 23 3 4" xfId="28789"/>
    <cellStyle name="Normal 23 3 5" xfId="28790"/>
    <cellStyle name="Normal 23 3 6" xfId="28791"/>
    <cellStyle name="Normal 23 3 7" xfId="28792"/>
    <cellStyle name="Normal 23 3 8" xfId="28793"/>
    <cellStyle name="Normal 23 3 9" xfId="28794"/>
    <cellStyle name="Normal 23 30" xfId="28795"/>
    <cellStyle name="Normal 23 31" xfId="28796"/>
    <cellStyle name="Normal 23 32" xfId="28797"/>
    <cellStyle name="Normal 23 4" xfId="28798"/>
    <cellStyle name="Normal 23 5" xfId="28799"/>
    <cellStyle name="Normal 23 6" xfId="28800"/>
    <cellStyle name="Normal 23 7" xfId="28801"/>
    <cellStyle name="Normal 23 8" xfId="28802"/>
    <cellStyle name="Normal 23 9" xfId="28803"/>
    <cellStyle name="Normal 23_R1" xfId="28804"/>
    <cellStyle name="Normal 24" xfId="28805"/>
    <cellStyle name="Normal 24 10" xfId="28806"/>
    <cellStyle name="Normal 24 11" xfId="28807"/>
    <cellStyle name="Normal 24 12" xfId="28808"/>
    <cellStyle name="Normal 24 13" xfId="28809"/>
    <cellStyle name="Normal 24 14" xfId="28810"/>
    <cellStyle name="Normal 24 15" xfId="28811"/>
    <cellStyle name="Normal 24 16" xfId="28812"/>
    <cellStyle name="Normal 24 17" xfId="28813"/>
    <cellStyle name="Normal 24 18" xfId="28814"/>
    <cellStyle name="Normal 24 19" xfId="28815"/>
    <cellStyle name="Normal 24 2" xfId="28816"/>
    <cellStyle name="Normal 24 2 10" xfId="28817"/>
    <cellStyle name="Normal 24 2 11" xfId="28818"/>
    <cellStyle name="Normal 24 2 12" xfId="28819"/>
    <cellStyle name="Normal 24 2 13" xfId="28820"/>
    <cellStyle name="Normal 24 2 14" xfId="28821"/>
    <cellStyle name="Normal 24 2 15" xfId="28822"/>
    <cellStyle name="Normal 24 2 16" xfId="28823"/>
    <cellStyle name="Normal 24 2 17" xfId="28824"/>
    <cellStyle name="Normal 24 2 18" xfId="28825"/>
    <cellStyle name="Normal 24 2 19" xfId="28826"/>
    <cellStyle name="Normal 24 2 2" xfId="28827"/>
    <cellStyle name="Normal 24 2 2 2" xfId="28828"/>
    <cellStyle name="Normal 24 2 20" xfId="28829"/>
    <cellStyle name="Normal 24 2 21" xfId="28830"/>
    <cellStyle name="Normal 24 2 22" xfId="28831"/>
    <cellStyle name="Normal 24 2 23" xfId="28832"/>
    <cellStyle name="Normal 24 2 24" xfId="28833"/>
    <cellStyle name="Normal 24 2 25" xfId="28834"/>
    <cellStyle name="Normal 24 2 26" xfId="28835"/>
    <cellStyle name="Normal 24 2 27" xfId="28836"/>
    <cellStyle name="Normal 24 2 28" xfId="28837"/>
    <cellStyle name="Normal 24 2 29" xfId="28838"/>
    <cellStyle name="Normal 24 2 3" xfId="28839"/>
    <cellStyle name="Normal 24 2 30" xfId="28840"/>
    <cellStyle name="Normal 24 2 31" xfId="28841"/>
    <cellStyle name="Normal 24 2 32" xfId="28842"/>
    <cellStyle name="Normal 24 2 4" xfId="28843"/>
    <cellStyle name="Normal 24 2 5" xfId="28844"/>
    <cellStyle name="Normal 24 2 6" xfId="28845"/>
    <cellStyle name="Normal 24 2 7" xfId="28846"/>
    <cellStyle name="Normal 24 2 8" xfId="28847"/>
    <cellStyle name="Normal 24 2 9" xfId="28848"/>
    <cellStyle name="Normal 24 20" xfId="28849"/>
    <cellStyle name="Normal 24 21" xfId="28850"/>
    <cellStyle name="Normal 24 22" xfId="28851"/>
    <cellStyle name="Normal 24 23" xfId="28852"/>
    <cellStyle name="Normal 24 24" xfId="28853"/>
    <cellStyle name="Normal 24 25" xfId="28854"/>
    <cellStyle name="Normal 24 26" xfId="28855"/>
    <cellStyle name="Normal 24 27" xfId="28856"/>
    <cellStyle name="Normal 24 28" xfId="28857"/>
    <cellStyle name="Normal 24 29" xfId="28858"/>
    <cellStyle name="Normal 24 3" xfId="28859"/>
    <cellStyle name="Normal 24 3 2" xfId="28860"/>
    <cellStyle name="Normal 24 30" xfId="28861"/>
    <cellStyle name="Normal 24 31" xfId="28862"/>
    <cellStyle name="Normal 24 32" xfId="28863"/>
    <cellStyle name="Normal 24 4" xfId="28864"/>
    <cellStyle name="Normal 24 5" xfId="28865"/>
    <cellStyle name="Normal 24 6" xfId="28866"/>
    <cellStyle name="Normal 24 7" xfId="28867"/>
    <cellStyle name="Normal 24 8" xfId="28868"/>
    <cellStyle name="Normal 24 9" xfId="28869"/>
    <cellStyle name="Normal 24_Appvd Vs Projected" xfId="28870"/>
    <cellStyle name="Normal 25" xfId="28871"/>
    <cellStyle name="Normal 25 10" xfId="28872"/>
    <cellStyle name="Normal 25 11" xfId="28873"/>
    <cellStyle name="Normal 25 2" xfId="28874"/>
    <cellStyle name="Normal 25 3" xfId="28875"/>
    <cellStyle name="Normal 25 4" xfId="28876"/>
    <cellStyle name="Normal 25 5" xfId="28877"/>
    <cellStyle name="Normal 25 6" xfId="28878"/>
    <cellStyle name="Normal 25 7" xfId="28879"/>
    <cellStyle name="Normal 25 8" xfId="28880"/>
    <cellStyle name="Normal 25 9" xfId="28881"/>
    <cellStyle name="Normal 25_R1" xfId="28882"/>
    <cellStyle name="Normal 26" xfId="28883"/>
    <cellStyle name="Normal 26 2" xfId="28884"/>
    <cellStyle name="Normal 26 3" xfId="28885"/>
    <cellStyle name="Normal 26 4" xfId="28886"/>
    <cellStyle name="Normal 26 5" xfId="28887"/>
    <cellStyle name="Normal 26 6" xfId="28888"/>
    <cellStyle name="Normal 26 7" xfId="28889"/>
    <cellStyle name="Normal 26 8" xfId="28890"/>
    <cellStyle name="Normal 26 9" xfId="28891"/>
    <cellStyle name="Normal 26_R1" xfId="28892"/>
    <cellStyle name="Normal 27" xfId="28893"/>
    <cellStyle name="Normal 27 10" xfId="28894"/>
    <cellStyle name="Normal 27 10 2" xfId="28895"/>
    <cellStyle name="Normal 27 10 3" xfId="28896"/>
    <cellStyle name="Normal 27 10 4" xfId="28897"/>
    <cellStyle name="Normal 27 10 5" xfId="28898"/>
    <cellStyle name="Normal 27 11" xfId="28899"/>
    <cellStyle name="Normal 27 11 2" xfId="28900"/>
    <cellStyle name="Normal 27 11 3" xfId="28901"/>
    <cellStyle name="Normal 27 11 4" xfId="28902"/>
    <cellStyle name="Normal 27 11 5" xfId="28903"/>
    <cellStyle name="Normal 27 12" xfId="28904"/>
    <cellStyle name="Normal 27 12 2" xfId="28905"/>
    <cellStyle name="Normal 27 12 3" xfId="28906"/>
    <cellStyle name="Normal 27 12 4" xfId="28907"/>
    <cellStyle name="Normal 27 12 5" xfId="28908"/>
    <cellStyle name="Normal 27 13" xfId="28909"/>
    <cellStyle name="Normal 27 13 2" xfId="28910"/>
    <cellStyle name="Normal 27 13 3" xfId="28911"/>
    <cellStyle name="Normal 27 13 4" xfId="28912"/>
    <cellStyle name="Normal 27 13 5" xfId="28913"/>
    <cellStyle name="Normal 27 14" xfId="28914"/>
    <cellStyle name="Normal 27 14 2" xfId="28915"/>
    <cellStyle name="Normal 27 14 3" xfId="28916"/>
    <cellStyle name="Normal 27 14 4" xfId="28917"/>
    <cellStyle name="Normal 27 14 5" xfId="28918"/>
    <cellStyle name="Normal 27 15" xfId="28919"/>
    <cellStyle name="Normal 27 15 2" xfId="28920"/>
    <cellStyle name="Normal 27 15 3" xfId="28921"/>
    <cellStyle name="Normal 27 15 4" xfId="28922"/>
    <cellStyle name="Normal 27 15 5" xfId="28923"/>
    <cellStyle name="Normal 27 16" xfId="28924"/>
    <cellStyle name="Normal 27 17" xfId="28925"/>
    <cellStyle name="Normal 27 18" xfId="28926"/>
    <cellStyle name="Normal 27 19" xfId="28927"/>
    <cellStyle name="Normal 27 2" xfId="28928"/>
    <cellStyle name="Normal 27 2 2" xfId="28929"/>
    <cellStyle name="Normal 27 2 3" xfId="28930"/>
    <cellStyle name="Normal 27 2 4" xfId="28931"/>
    <cellStyle name="Normal 27 2 5" xfId="28932"/>
    <cellStyle name="Normal 27 20" xfId="28933"/>
    <cellStyle name="Normal 27 21" xfId="28934"/>
    <cellStyle name="Normal 27 22" xfId="28935"/>
    <cellStyle name="Normal 27 23" xfId="28936"/>
    <cellStyle name="Normal 27 24" xfId="28937"/>
    <cellStyle name="Normal 27 25" xfId="28938"/>
    <cellStyle name="Normal 27 26" xfId="28939"/>
    <cellStyle name="Normal 27 27" xfId="28940"/>
    <cellStyle name="Normal 27 28" xfId="28941"/>
    <cellStyle name="Normal 27 29" xfId="28942"/>
    <cellStyle name="Normal 27 3" xfId="28943"/>
    <cellStyle name="Normal 27 3 2" xfId="28944"/>
    <cellStyle name="Normal 27 3 3" xfId="28945"/>
    <cellStyle name="Normal 27 3 4" xfId="28946"/>
    <cellStyle name="Normal 27 3 5" xfId="28947"/>
    <cellStyle name="Normal 27 30" xfId="28948"/>
    <cellStyle name="Normal 27 31" xfId="28949"/>
    <cellStyle name="Normal 27 32" xfId="28950"/>
    <cellStyle name="Normal 27 33" xfId="28951"/>
    <cellStyle name="Normal 27 34" xfId="28952"/>
    <cellStyle name="Normal 27 35" xfId="28953"/>
    <cellStyle name="Normal 27 36" xfId="28954"/>
    <cellStyle name="Normal 27 37" xfId="28955"/>
    <cellStyle name="Normal 27 38" xfId="28956"/>
    <cellStyle name="Normal 27 4" xfId="28957"/>
    <cellStyle name="Normal 27 4 2" xfId="28958"/>
    <cellStyle name="Normal 27 4 3" xfId="28959"/>
    <cellStyle name="Normal 27 4 4" xfId="28960"/>
    <cellStyle name="Normal 27 4 5" xfId="28961"/>
    <cellStyle name="Normal 27 5" xfId="28962"/>
    <cellStyle name="Normal 27 5 2" xfId="28963"/>
    <cellStyle name="Normal 27 5 3" xfId="28964"/>
    <cellStyle name="Normal 27 5 4" xfId="28965"/>
    <cellStyle name="Normal 27 5 5" xfId="28966"/>
    <cellStyle name="Normal 27 6" xfId="28967"/>
    <cellStyle name="Normal 27 6 2" xfId="28968"/>
    <cellStyle name="Normal 27 6 3" xfId="28969"/>
    <cellStyle name="Normal 27 6 4" xfId="28970"/>
    <cellStyle name="Normal 27 6 5" xfId="28971"/>
    <cellStyle name="Normal 27 7" xfId="28972"/>
    <cellStyle name="Normal 27 7 2" xfId="28973"/>
    <cellStyle name="Normal 27 7 3" xfId="28974"/>
    <cellStyle name="Normal 27 7 4" xfId="28975"/>
    <cellStyle name="Normal 27 7 5" xfId="28976"/>
    <cellStyle name="Normal 27 8" xfId="28977"/>
    <cellStyle name="Normal 27 8 2" xfId="28978"/>
    <cellStyle name="Normal 27 8 3" xfId="28979"/>
    <cellStyle name="Normal 27 8 4" xfId="28980"/>
    <cellStyle name="Normal 27 8 5" xfId="28981"/>
    <cellStyle name="Normal 27 9" xfId="28982"/>
    <cellStyle name="Normal 27 9 2" xfId="28983"/>
    <cellStyle name="Normal 27 9 3" xfId="28984"/>
    <cellStyle name="Normal 27 9 4" xfId="28985"/>
    <cellStyle name="Normal 27 9 5" xfId="28986"/>
    <cellStyle name="Normal 27_R1" xfId="28987"/>
    <cellStyle name="Normal 28" xfId="28988"/>
    <cellStyle name="Normal 28 2" xfId="28989"/>
    <cellStyle name="Normal 28 3" xfId="28990"/>
    <cellStyle name="Normal 28 4" xfId="28991"/>
    <cellStyle name="Normal 28 5" xfId="28992"/>
    <cellStyle name="Normal 28 6" xfId="28993"/>
    <cellStyle name="Normal 28 7" xfId="28994"/>
    <cellStyle name="Normal 28 8" xfId="28995"/>
    <cellStyle name="Normal 28 9" xfId="28996"/>
    <cellStyle name="Normal 28_R1" xfId="28997"/>
    <cellStyle name="Normal 29" xfId="28998"/>
    <cellStyle name="Normal 29 2" xfId="28999"/>
    <cellStyle name="Normal 29 3" xfId="29000"/>
    <cellStyle name="Normal 29 4" xfId="29001"/>
    <cellStyle name="Normal 29 5" xfId="29002"/>
    <cellStyle name="Normal 29 6" xfId="29003"/>
    <cellStyle name="Normal 29 7" xfId="29004"/>
    <cellStyle name="Normal 29 8" xfId="29005"/>
    <cellStyle name="Normal 29 9" xfId="29006"/>
    <cellStyle name="Normal 29_R1" xfId="29007"/>
    <cellStyle name="Normal 3" xfId="29008"/>
    <cellStyle name="Normal 3 10" xfId="29009"/>
    <cellStyle name="Normal 3 10 10" xfId="29010"/>
    <cellStyle name="Normal 3 10 11" xfId="29011"/>
    <cellStyle name="Normal 3 10 12" xfId="29012"/>
    <cellStyle name="Normal 3 10 2" xfId="29013"/>
    <cellStyle name="Normal 3 10 2 2" xfId="29014"/>
    <cellStyle name="Normal 3 10 2 3" xfId="29015"/>
    <cellStyle name="Normal 3 10 2 4" xfId="29016"/>
    <cellStyle name="Normal 3 10 2 5" xfId="29017"/>
    <cellStyle name="Normal 3 10 3" xfId="29018"/>
    <cellStyle name="Normal 3 10 3 2" xfId="29019"/>
    <cellStyle name="Normal 3 10 3 3" xfId="29020"/>
    <cellStyle name="Normal 3 10 3 4" xfId="29021"/>
    <cellStyle name="Normal 3 10 3 5" xfId="29022"/>
    <cellStyle name="Normal 3 10 4" xfId="29023"/>
    <cellStyle name="Normal 3 10 4 2" xfId="29024"/>
    <cellStyle name="Normal 3 10 4 3" xfId="29025"/>
    <cellStyle name="Normal 3 10 4 4" xfId="29026"/>
    <cellStyle name="Normal 3 10 4 5" xfId="29027"/>
    <cellStyle name="Normal 3 10 5" xfId="29028"/>
    <cellStyle name="Normal 3 10 6" xfId="29029"/>
    <cellStyle name="Normal 3 10 7" xfId="29030"/>
    <cellStyle name="Normal 3 10 8" xfId="29031"/>
    <cellStyle name="Normal 3 10 9" xfId="29032"/>
    <cellStyle name="Normal 3 10_Installment payments as per agreement" xfId="29033"/>
    <cellStyle name="Normal 3 11" xfId="29034"/>
    <cellStyle name="Normal 3 11 10" xfId="29035"/>
    <cellStyle name="Normal 3 11 11" xfId="29036"/>
    <cellStyle name="Normal 3 11 12" xfId="29037"/>
    <cellStyle name="Normal 3 11 2" xfId="29038"/>
    <cellStyle name="Normal 3 11 2 2" xfId="29039"/>
    <cellStyle name="Normal 3 11 2 3" xfId="29040"/>
    <cellStyle name="Normal 3 11 2 4" xfId="29041"/>
    <cellStyle name="Normal 3 11 2 5" xfId="29042"/>
    <cellStyle name="Normal 3 11 3" xfId="29043"/>
    <cellStyle name="Normal 3 11 3 2" xfId="29044"/>
    <cellStyle name="Normal 3 11 3 3" xfId="29045"/>
    <cellStyle name="Normal 3 11 3 4" xfId="29046"/>
    <cellStyle name="Normal 3 11 3 5" xfId="29047"/>
    <cellStyle name="Normal 3 11 4" xfId="29048"/>
    <cellStyle name="Normal 3 11 4 2" xfId="29049"/>
    <cellStyle name="Normal 3 11 4 3" xfId="29050"/>
    <cellStyle name="Normal 3 11 4 4" xfId="29051"/>
    <cellStyle name="Normal 3 11 4 5" xfId="29052"/>
    <cellStyle name="Normal 3 11 5" xfId="29053"/>
    <cellStyle name="Normal 3 11 6" xfId="29054"/>
    <cellStyle name="Normal 3 11 7" xfId="29055"/>
    <cellStyle name="Normal 3 11 8" xfId="29056"/>
    <cellStyle name="Normal 3 11 9" xfId="29057"/>
    <cellStyle name="Normal 3 11_Installment payments as per agreement" xfId="29058"/>
    <cellStyle name="Normal 3 12" xfId="29059"/>
    <cellStyle name="Normal 3 12 10" xfId="29060"/>
    <cellStyle name="Normal 3 12 11" xfId="29061"/>
    <cellStyle name="Normal 3 12 12" xfId="29062"/>
    <cellStyle name="Normal 3 12 2" xfId="29063"/>
    <cellStyle name="Normal 3 12 2 2" xfId="29064"/>
    <cellStyle name="Normal 3 12 2 3" xfId="29065"/>
    <cellStyle name="Normal 3 12 2 4" xfId="29066"/>
    <cellStyle name="Normal 3 12 2 5" xfId="29067"/>
    <cellStyle name="Normal 3 12 3" xfId="29068"/>
    <cellStyle name="Normal 3 12 3 2" xfId="29069"/>
    <cellStyle name="Normal 3 12 3 3" xfId="29070"/>
    <cellStyle name="Normal 3 12 3 4" xfId="29071"/>
    <cellStyle name="Normal 3 12 3 5" xfId="29072"/>
    <cellStyle name="Normal 3 12 4" xfId="29073"/>
    <cellStyle name="Normal 3 12 4 2" xfId="29074"/>
    <cellStyle name="Normal 3 12 4 3" xfId="29075"/>
    <cellStyle name="Normal 3 12 4 4" xfId="29076"/>
    <cellStyle name="Normal 3 12 4 5" xfId="29077"/>
    <cellStyle name="Normal 3 12 5" xfId="29078"/>
    <cellStyle name="Normal 3 12 6" xfId="29079"/>
    <cellStyle name="Normal 3 12 7" xfId="29080"/>
    <cellStyle name="Normal 3 12 8" xfId="29081"/>
    <cellStyle name="Normal 3 12 9" xfId="29082"/>
    <cellStyle name="Normal 3 13" xfId="29083"/>
    <cellStyle name="Normal 3 13 10" xfId="29084"/>
    <cellStyle name="Normal 3 13 11" xfId="29085"/>
    <cellStyle name="Normal 3 13 12" xfId="29086"/>
    <cellStyle name="Normal 3 13 2" xfId="29087"/>
    <cellStyle name="Normal 3 13 2 2" xfId="29088"/>
    <cellStyle name="Normal 3 13 2 2 2" xfId="29089"/>
    <cellStyle name="Normal 3 13 2 3" xfId="29090"/>
    <cellStyle name="Normal 3 13 2 4" xfId="29091"/>
    <cellStyle name="Normal 3 13 2 5" xfId="29092"/>
    <cellStyle name="Normal 3 13 2 6" xfId="29093"/>
    <cellStyle name="Normal 3 13 3" xfId="29094"/>
    <cellStyle name="Normal 3 13 3 2" xfId="29095"/>
    <cellStyle name="Normal 3 13 3 3" xfId="29096"/>
    <cellStyle name="Normal 3 13 3 4" xfId="29097"/>
    <cellStyle name="Normal 3 13 3 5" xfId="29098"/>
    <cellStyle name="Normal 3 13 4" xfId="29099"/>
    <cellStyle name="Normal 3 13 4 2" xfId="29100"/>
    <cellStyle name="Normal 3 13 4 3" xfId="29101"/>
    <cellStyle name="Normal 3 13 4 4" xfId="29102"/>
    <cellStyle name="Normal 3 13 4 5" xfId="29103"/>
    <cellStyle name="Normal 3 13 5" xfId="29104"/>
    <cellStyle name="Normal 3 13 5 2" xfId="29105"/>
    <cellStyle name="Normal 3 13 6" xfId="29106"/>
    <cellStyle name="Normal 3 13 7" xfId="29107"/>
    <cellStyle name="Normal 3 13 8" xfId="29108"/>
    <cellStyle name="Normal 3 13 9" xfId="29109"/>
    <cellStyle name="Normal 3 14" xfId="29110"/>
    <cellStyle name="Normal 3 14 10" xfId="29111"/>
    <cellStyle name="Normal 3 14 11" xfId="29112"/>
    <cellStyle name="Normal 3 14 12" xfId="29113"/>
    <cellStyle name="Normal 3 14 2" xfId="29114"/>
    <cellStyle name="Normal 3 14 2 2" xfId="29115"/>
    <cellStyle name="Normal 3 14 2 2 2" xfId="29116"/>
    <cellStyle name="Normal 3 14 2 3" xfId="29117"/>
    <cellStyle name="Normal 3 14 2 4" xfId="29118"/>
    <cellStyle name="Normal 3 14 2 5" xfId="29119"/>
    <cellStyle name="Normal 3 14 2 6" xfId="29120"/>
    <cellStyle name="Normal 3 14 3" xfId="29121"/>
    <cellStyle name="Normal 3 14 3 2" xfId="29122"/>
    <cellStyle name="Normal 3 14 3 3" xfId="29123"/>
    <cellStyle name="Normal 3 14 3 4" xfId="29124"/>
    <cellStyle name="Normal 3 14 3 5" xfId="29125"/>
    <cellStyle name="Normal 3 14 4" xfId="29126"/>
    <cellStyle name="Normal 3 14 4 2" xfId="29127"/>
    <cellStyle name="Normal 3 14 4 3" xfId="29128"/>
    <cellStyle name="Normal 3 14 4 4" xfId="29129"/>
    <cellStyle name="Normal 3 14 4 5" xfId="29130"/>
    <cellStyle name="Normal 3 14 5" xfId="29131"/>
    <cellStyle name="Normal 3 14 5 2" xfId="29132"/>
    <cellStyle name="Normal 3 14 6" xfId="29133"/>
    <cellStyle name="Normal 3 14 7" xfId="29134"/>
    <cellStyle name="Normal 3 14 8" xfId="29135"/>
    <cellStyle name="Normal 3 14 9" xfId="29136"/>
    <cellStyle name="Normal 3 15" xfId="29137"/>
    <cellStyle name="Normal 3 15 10" xfId="29138"/>
    <cellStyle name="Normal 3 15 11" xfId="29139"/>
    <cellStyle name="Normal 3 15 12" xfId="29140"/>
    <cellStyle name="Normal 3 15 2" xfId="29141"/>
    <cellStyle name="Normal 3 15 2 2" xfId="29142"/>
    <cellStyle name="Normal 3 15 2 2 2" xfId="29143"/>
    <cellStyle name="Normal 3 15 2 3" xfId="29144"/>
    <cellStyle name="Normal 3 15 2 4" xfId="29145"/>
    <cellStyle name="Normal 3 15 2 5" xfId="29146"/>
    <cellStyle name="Normal 3 15 2 6" xfId="29147"/>
    <cellStyle name="Normal 3 15 3" xfId="29148"/>
    <cellStyle name="Normal 3 15 3 2" xfId="29149"/>
    <cellStyle name="Normal 3 15 3 3" xfId="29150"/>
    <cellStyle name="Normal 3 15 3 4" xfId="29151"/>
    <cellStyle name="Normal 3 15 3 5" xfId="29152"/>
    <cellStyle name="Normal 3 15 4" xfId="29153"/>
    <cellStyle name="Normal 3 15 4 2" xfId="29154"/>
    <cellStyle name="Normal 3 15 4 3" xfId="29155"/>
    <cellStyle name="Normal 3 15 4 4" xfId="29156"/>
    <cellStyle name="Normal 3 15 4 5" xfId="29157"/>
    <cellStyle name="Normal 3 15 5" xfId="29158"/>
    <cellStyle name="Normal 3 15 5 2" xfId="29159"/>
    <cellStyle name="Normal 3 15 6" xfId="29160"/>
    <cellStyle name="Normal 3 15 7" xfId="29161"/>
    <cellStyle name="Normal 3 15 8" xfId="29162"/>
    <cellStyle name="Normal 3 15 9" xfId="29163"/>
    <cellStyle name="Normal 3 16" xfId="29164"/>
    <cellStyle name="Normal 3 16 10" xfId="29165"/>
    <cellStyle name="Normal 3 16 11" xfId="29166"/>
    <cellStyle name="Normal 3 16 12" xfId="29167"/>
    <cellStyle name="Normal 3 16 2" xfId="29168"/>
    <cellStyle name="Normal 3 16 2 2" xfId="29169"/>
    <cellStyle name="Normal 3 16 2 2 2" xfId="29170"/>
    <cellStyle name="Normal 3 16 2 3" xfId="29171"/>
    <cellStyle name="Normal 3 16 2 4" xfId="29172"/>
    <cellStyle name="Normal 3 16 2 5" xfId="29173"/>
    <cellStyle name="Normal 3 16 2 6" xfId="29174"/>
    <cellStyle name="Normal 3 16 3" xfId="29175"/>
    <cellStyle name="Normal 3 16 3 2" xfId="29176"/>
    <cellStyle name="Normal 3 16 3 3" xfId="29177"/>
    <cellStyle name="Normal 3 16 3 4" xfId="29178"/>
    <cellStyle name="Normal 3 16 3 5" xfId="29179"/>
    <cellStyle name="Normal 3 16 4" xfId="29180"/>
    <cellStyle name="Normal 3 16 4 2" xfId="29181"/>
    <cellStyle name="Normal 3 16 4 3" xfId="29182"/>
    <cellStyle name="Normal 3 16 4 4" xfId="29183"/>
    <cellStyle name="Normal 3 16 4 5" xfId="29184"/>
    <cellStyle name="Normal 3 16 5" xfId="29185"/>
    <cellStyle name="Normal 3 16 5 2" xfId="29186"/>
    <cellStyle name="Normal 3 16 6" xfId="29187"/>
    <cellStyle name="Normal 3 16 7" xfId="29188"/>
    <cellStyle name="Normal 3 16 8" xfId="29189"/>
    <cellStyle name="Normal 3 16 9" xfId="29190"/>
    <cellStyle name="Normal 3 17" xfId="29191"/>
    <cellStyle name="Normal 3 17 10" xfId="29192"/>
    <cellStyle name="Normal 3 17 11" xfId="29193"/>
    <cellStyle name="Normal 3 17 12" xfId="29194"/>
    <cellStyle name="Normal 3 17 2" xfId="29195"/>
    <cellStyle name="Normal 3 17 2 2" xfId="29196"/>
    <cellStyle name="Normal 3 17 3" xfId="29197"/>
    <cellStyle name="Normal 3 17 4" xfId="29198"/>
    <cellStyle name="Normal 3 17 5" xfId="29199"/>
    <cellStyle name="Normal 3 17 6" xfId="29200"/>
    <cellStyle name="Normal 3 17 7" xfId="29201"/>
    <cellStyle name="Normal 3 17 8" xfId="29202"/>
    <cellStyle name="Normal 3 17 9" xfId="29203"/>
    <cellStyle name="Normal 3 18" xfId="29204"/>
    <cellStyle name="Normal 3 18 10" xfId="29205"/>
    <cellStyle name="Normal 3 18 11" xfId="29206"/>
    <cellStyle name="Normal 3 18 12" xfId="29207"/>
    <cellStyle name="Normal 3 18 2" xfId="29208"/>
    <cellStyle name="Normal 3 18 3" xfId="29209"/>
    <cellStyle name="Normal 3 18 4" xfId="29210"/>
    <cellStyle name="Normal 3 18 5" xfId="29211"/>
    <cellStyle name="Normal 3 18 6" xfId="29212"/>
    <cellStyle name="Normal 3 18 7" xfId="29213"/>
    <cellStyle name="Normal 3 18 8" xfId="29214"/>
    <cellStyle name="Normal 3 18 9" xfId="29215"/>
    <cellStyle name="Normal 3 19" xfId="29216"/>
    <cellStyle name="Normal 3 19 10" xfId="29217"/>
    <cellStyle name="Normal 3 19 11" xfId="29218"/>
    <cellStyle name="Normal 3 19 12" xfId="29219"/>
    <cellStyle name="Normal 3 19 2" xfId="29220"/>
    <cellStyle name="Normal 3 19 3" xfId="29221"/>
    <cellStyle name="Normal 3 19 4" xfId="29222"/>
    <cellStyle name="Normal 3 19 5" xfId="29223"/>
    <cellStyle name="Normal 3 19 6" xfId="29224"/>
    <cellStyle name="Normal 3 19 7" xfId="29225"/>
    <cellStyle name="Normal 3 19 8" xfId="29226"/>
    <cellStyle name="Normal 3 19 9" xfId="29227"/>
    <cellStyle name="Normal 3 2" xfId="29228"/>
    <cellStyle name="Normal 3 2 10" xfId="29229"/>
    <cellStyle name="Normal 3 2 10 2" xfId="29230"/>
    <cellStyle name="Normal 3 2 10 2 2" xfId="29231"/>
    <cellStyle name="Normal 3 2 10 2 2 2" xfId="29232"/>
    <cellStyle name="Normal 3 2 10 2 3" xfId="29233"/>
    <cellStyle name="Normal 3 2 10 2 4" xfId="29234"/>
    <cellStyle name="Normal 3 2 10 2 5" xfId="29235"/>
    <cellStyle name="Normal 3 2 10 2 6" xfId="29236"/>
    <cellStyle name="Normal 3 2 10 3" xfId="29237"/>
    <cellStyle name="Normal 3 2 10 3 2" xfId="29238"/>
    <cellStyle name="Normal 3 2 10 3 3" xfId="29239"/>
    <cellStyle name="Normal 3 2 10 3 4" xfId="29240"/>
    <cellStyle name="Normal 3 2 10 3 5" xfId="29241"/>
    <cellStyle name="Normal 3 2 10 4" xfId="29242"/>
    <cellStyle name="Normal 3 2 10 4 2" xfId="29243"/>
    <cellStyle name="Normal 3 2 10 4 3" xfId="29244"/>
    <cellStyle name="Normal 3 2 10 4 4" xfId="29245"/>
    <cellStyle name="Normal 3 2 10 4 5" xfId="29246"/>
    <cellStyle name="Normal 3 2 10 5" xfId="29247"/>
    <cellStyle name="Normal 3 2 10 5 2" xfId="29248"/>
    <cellStyle name="Normal 3 2 10 6" xfId="29249"/>
    <cellStyle name="Normal 3 2 10 7" xfId="29250"/>
    <cellStyle name="Normal 3 2 10 8" xfId="29251"/>
    <cellStyle name="Normal 3 2 10 9" xfId="29252"/>
    <cellStyle name="Normal 3 2 11" xfId="29253"/>
    <cellStyle name="Normal 3 2 11 2" xfId="29254"/>
    <cellStyle name="Normal 3 2 11 2 2" xfId="29255"/>
    <cellStyle name="Normal 3 2 11 2 2 2" xfId="29256"/>
    <cellStyle name="Normal 3 2 11 2 3" xfId="29257"/>
    <cellStyle name="Normal 3 2 11 2 4" xfId="29258"/>
    <cellStyle name="Normal 3 2 11 2 5" xfId="29259"/>
    <cellStyle name="Normal 3 2 11 2 6" xfId="29260"/>
    <cellStyle name="Normal 3 2 11 3" xfId="29261"/>
    <cellStyle name="Normal 3 2 11 3 2" xfId="29262"/>
    <cellStyle name="Normal 3 2 11 3 3" xfId="29263"/>
    <cellStyle name="Normal 3 2 11 3 4" xfId="29264"/>
    <cellStyle name="Normal 3 2 11 3 5" xfId="29265"/>
    <cellStyle name="Normal 3 2 11 4" xfId="29266"/>
    <cellStyle name="Normal 3 2 11 4 2" xfId="29267"/>
    <cellStyle name="Normal 3 2 11 4 3" xfId="29268"/>
    <cellStyle name="Normal 3 2 11 4 4" xfId="29269"/>
    <cellStyle name="Normal 3 2 11 4 5" xfId="29270"/>
    <cellStyle name="Normal 3 2 11 5" xfId="29271"/>
    <cellStyle name="Normal 3 2 11 5 2" xfId="29272"/>
    <cellStyle name="Normal 3 2 11 6" xfId="29273"/>
    <cellStyle name="Normal 3 2 11 7" xfId="29274"/>
    <cellStyle name="Normal 3 2 11 8" xfId="29275"/>
    <cellStyle name="Normal 3 2 11 9" xfId="29276"/>
    <cellStyle name="Normal 3 2 12" xfId="29277"/>
    <cellStyle name="Normal 3 2 12 2" xfId="29278"/>
    <cellStyle name="Normal 3 2 12 2 2" xfId="29279"/>
    <cellStyle name="Normal 3 2 12 3" xfId="29280"/>
    <cellStyle name="Normal 3 2 12 4" xfId="29281"/>
    <cellStyle name="Normal 3 2 12 5" xfId="29282"/>
    <cellStyle name="Normal 3 2 12 6" xfId="29283"/>
    <cellStyle name="Normal 3 2 13" xfId="29284"/>
    <cellStyle name="Normal 3 2 14" xfId="29285"/>
    <cellStyle name="Normal 3 2 15" xfId="29286"/>
    <cellStyle name="Normal 3 2 16" xfId="29287"/>
    <cellStyle name="Normal 3 2 16 2" xfId="29288"/>
    <cellStyle name="Normal 3 2 16 3" xfId="29289"/>
    <cellStyle name="Normal 3 2 16 4" xfId="29290"/>
    <cellStyle name="Normal 3 2 16 5" xfId="29291"/>
    <cellStyle name="Normal 3 2 17" xfId="29292"/>
    <cellStyle name="Normal 3 2 17 2" xfId="29293"/>
    <cellStyle name="Normal 3 2 17 3" xfId="29294"/>
    <cellStyle name="Normal 3 2 17 4" xfId="29295"/>
    <cellStyle name="Normal 3 2 17 5" xfId="29296"/>
    <cellStyle name="Normal 3 2 18" xfId="29297"/>
    <cellStyle name="Normal 3 2 18 2" xfId="29298"/>
    <cellStyle name="Normal 3 2 18 3" xfId="29299"/>
    <cellStyle name="Normal 3 2 18 4" xfId="29300"/>
    <cellStyle name="Normal 3 2 18 5" xfId="29301"/>
    <cellStyle name="Normal 3 2 19" xfId="29302"/>
    <cellStyle name="Normal 3 2 2" xfId="29303"/>
    <cellStyle name="Normal 3 2 2 10" xfId="29304"/>
    <cellStyle name="Normal 3 2 2 11" xfId="29305"/>
    <cellStyle name="Normal 3 2 2 12" xfId="29306"/>
    <cellStyle name="Normal 3 2 2 13" xfId="29307"/>
    <cellStyle name="Normal 3 2 2 14" xfId="29308"/>
    <cellStyle name="Normal 3 2 2 15" xfId="29309"/>
    <cellStyle name="Normal 3 2 2 16" xfId="29310"/>
    <cellStyle name="Normal 3 2 2 17" xfId="29311"/>
    <cellStyle name="Normal 3 2 2 18" xfId="29312"/>
    <cellStyle name="Normal 3 2 2 19" xfId="29313"/>
    <cellStyle name="Normal 3 2 2 2" xfId="29314"/>
    <cellStyle name="Normal 3 2 2 2 2" xfId="29315"/>
    <cellStyle name="Normal 3 2 2 2 3" xfId="29316"/>
    <cellStyle name="Normal 3 2 2 2 4" xfId="29317"/>
    <cellStyle name="Normal 3 2 2 2 5" xfId="29318"/>
    <cellStyle name="Normal 3 2 2 2 6" xfId="29319"/>
    <cellStyle name="Normal 3 2 2 20" xfId="29320"/>
    <cellStyle name="Normal 3 2 2 21" xfId="29321"/>
    <cellStyle name="Normal 3 2 2 22" xfId="29322"/>
    <cellStyle name="Normal 3 2 2 23" xfId="29323"/>
    <cellStyle name="Normal 3 2 2 24" xfId="29324"/>
    <cellStyle name="Normal 3 2 2 25" xfId="29325"/>
    <cellStyle name="Normal 3 2 2 26" xfId="29326"/>
    <cellStyle name="Normal 3 2 2 27" xfId="29327"/>
    <cellStyle name="Normal 3 2 2 28" xfId="29328"/>
    <cellStyle name="Normal 3 2 2 29" xfId="29329"/>
    <cellStyle name="Normal 3 2 2 3" xfId="29330"/>
    <cellStyle name="Normal 3 2 2 3 2" xfId="29331"/>
    <cellStyle name="Normal 3 2 2 3 3" xfId="29332"/>
    <cellStyle name="Normal 3 2 2 3 4" xfId="29333"/>
    <cellStyle name="Normal 3 2 2 3 5" xfId="29334"/>
    <cellStyle name="Normal 3 2 2 30" xfId="29335"/>
    <cellStyle name="Normal 3 2 2 31" xfId="29336"/>
    <cellStyle name="Normal 3 2 2 4" xfId="29337"/>
    <cellStyle name="Normal 3 2 2 4 2" xfId="29338"/>
    <cellStyle name="Normal 3 2 2 4 3" xfId="29339"/>
    <cellStyle name="Normal 3 2 2 4 4" xfId="29340"/>
    <cellStyle name="Normal 3 2 2 4 5" xfId="29341"/>
    <cellStyle name="Normal 3 2 2 5" xfId="29342"/>
    <cellStyle name="Normal 3 2 2 5 2" xfId="29343"/>
    <cellStyle name="Normal 3 2 2 5 3" xfId="29344"/>
    <cellStyle name="Normal 3 2 2 5 4" xfId="29345"/>
    <cellStyle name="Normal 3 2 2 5 5" xfId="29346"/>
    <cellStyle name="Normal 3 2 2 6" xfId="29347"/>
    <cellStyle name="Normal 3 2 2 6 2" xfId="29348"/>
    <cellStyle name="Normal 3 2 2 6 3" xfId="29349"/>
    <cellStyle name="Normal 3 2 2 6 4" xfId="29350"/>
    <cellStyle name="Normal 3 2 2 6 5" xfId="29351"/>
    <cellStyle name="Normal 3 2 2 7" xfId="29352"/>
    <cellStyle name="Normal 3 2 2 7 2" xfId="29353"/>
    <cellStyle name="Normal 3 2 2 7 3" xfId="29354"/>
    <cellStyle name="Normal 3 2 2 7 4" xfId="29355"/>
    <cellStyle name="Normal 3 2 2 7 5" xfId="29356"/>
    <cellStyle name="Normal 3 2 2 8" xfId="29357"/>
    <cellStyle name="Normal 3 2 2 9" xfId="29358"/>
    <cellStyle name="Normal 3 2 20" xfId="29359"/>
    <cellStyle name="Normal 3 2 21" xfId="29360"/>
    <cellStyle name="Normal 3 2 22" xfId="29361"/>
    <cellStyle name="Normal 3 2 23" xfId="29362"/>
    <cellStyle name="Normal 3 2 24" xfId="29363"/>
    <cellStyle name="Normal 3 2 25" xfId="29364"/>
    <cellStyle name="Normal 3 2 26" xfId="29365"/>
    <cellStyle name="Normal 3 2 27" xfId="29366"/>
    <cellStyle name="Normal 3 2 28" xfId="29367"/>
    <cellStyle name="Normal 3 2 29" xfId="29368"/>
    <cellStyle name="Normal 3 2 3" xfId="29369"/>
    <cellStyle name="Normal 3 2 3 10" xfId="29370"/>
    <cellStyle name="Normal 3 2 3 11" xfId="29371"/>
    <cellStyle name="Normal 3 2 3 12" xfId="29372"/>
    <cellStyle name="Normal 3 2 3 13" xfId="29373"/>
    <cellStyle name="Normal 3 2 3 14" xfId="29374"/>
    <cellStyle name="Normal 3 2 3 15" xfId="29375"/>
    <cellStyle name="Normal 3 2 3 16" xfId="29376"/>
    <cellStyle name="Normal 3 2 3 17" xfId="29377"/>
    <cellStyle name="Normal 3 2 3 18" xfId="29378"/>
    <cellStyle name="Normal 3 2 3 19" xfId="29379"/>
    <cellStyle name="Normal 3 2 3 2" xfId="29380"/>
    <cellStyle name="Normal 3 2 3 2 2" xfId="29381"/>
    <cellStyle name="Normal 3 2 3 2 3" xfId="29382"/>
    <cellStyle name="Normal 3 2 3 2 4" xfId="29383"/>
    <cellStyle name="Normal 3 2 3 2 5" xfId="29384"/>
    <cellStyle name="Normal 3 2 3 20" xfId="29385"/>
    <cellStyle name="Normal 3 2 3 21" xfId="29386"/>
    <cellStyle name="Normal 3 2 3 22" xfId="29387"/>
    <cellStyle name="Normal 3 2 3 23" xfId="29388"/>
    <cellStyle name="Normal 3 2 3 24" xfId="29389"/>
    <cellStyle name="Normal 3 2 3 25" xfId="29390"/>
    <cellStyle name="Normal 3 2 3 26" xfId="29391"/>
    <cellStyle name="Normal 3 2 3 27" xfId="29392"/>
    <cellStyle name="Normal 3 2 3 28" xfId="29393"/>
    <cellStyle name="Normal 3 2 3 29" xfId="29394"/>
    <cellStyle name="Normal 3 2 3 3" xfId="29395"/>
    <cellStyle name="Normal 3 2 3 3 2" xfId="29396"/>
    <cellStyle name="Normal 3 2 3 3 3" xfId="29397"/>
    <cellStyle name="Normal 3 2 3 3 4" xfId="29398"/>
    <cellStyle name="Normal 3 2 3 3 5" xfId="29399"/>
    <cellStyle name="Normal 3 2 3 30" xfId="29400"/>
    <cellStyle name="Normal 3 2 3 31" xfId="29401"/>
    <cellStyle name="Normal 3 2 3 4" xfId="29402"/>
    <cellStyle name="Normal 3 2 3 4 2" xfId="29403"/>
    <cellStyle name="Normal 3 2 3 4 3" xfId="29404"/>
    <cellStyle name="Normal 3 2 3 4 4" xfId="29405"/>
    <cellStyle name="Normal 3 2 3 4 5" xfId="29406"/>
    <cellStyle name="Normal 3 2 3 5" xfId="29407"/>
    <cellStyle name="Normal 3 2 3 5 2" xfId="29408"/>
    <cellStyle name="Normal 3 2 3 5 3" xfId="29409"/>
    <cellStyle name="Normal 3 2 3 5 4" xfId="29410"/>
    <cellStyle name="Normal 3 2 3 5 5" xfId="29411"/>
    <cellStyle name="Normal 3 2 3 6" xfId="29412"/>
    <cellStyle name="Normal 3 2 3 6 2" xfId="29413"/>
    <cellStyle name="Normal 3 2 3 6 3" xfId="29414"/>
    <cellStyle name="Normal 3 2 3 6 4" xfId="29415"/>
    <cellStyle name="Normal 3 2 3 6 5" xfId="29416"/>
    <cellStyle name="Normal 3 2 3 7" xfId="29417"/>
    <cellStyle name="Normal 3 2 3 7 2" xfId="29418"/>
    <cellStyle name="Normal 3 2 3 7 3" xfId="29419"/>
    <cellStyle name="Normal 3 2 3 7 4" xfId="29420"/>
    <cellStyle name="Normal 3 2 3 7 5" xfId="29421"/>
    <cellStyle name="Normal 3 2 3 8" xfId="29422"/>
    <cellStyle name="Normal 3 2 3 9" xfId="29423"/>
    <cellStyle name="Normal 3 2 30" xfId="29424"/>
    <cellStyle name="Normal 3 2 31" xfId="29425"/>
    <cellStyle name="Normal 3 2 32" xfId="29426"/>
    <cellStyle name="Normal 3 2 33" xfId="29427"/>
    <cellStyle name="Normal 3 2 34" xfId="29428"/>
    <cellStyle name="Normal 3 2 35" xfId="29429"/>
    <cellStyle name="Normal 3 2 36" xfId="29430"/>
    <cellStyle name="Normal 3 2 37" xfId="29431"/>
    <cellStyle name="Normal 3 2 38" xfId="29432"/>
    <cellStyle name="Normal 3 2 39" xfId="29433"/>
    <cellStyle name="Normal 3 2 4" xfId="29434"/>
    <cellStyle name="Normal 3 2 4 10" xfId="29435"/>
    <cellStyle name="Normal 3 2 4 11" xfId="29436"/>
    <cellStyle name="Normal 3 2 4 12" xfId="29437"/>
    <cellStyle name="Normal 3 2 4 13" xfId="29438"/>
    <cellStyle name="Normal 3 2 4 14" xfId="29439"/>
    <cellStyle name="Normal 3 2 4 15" xfId="29440"/>
    <cellStyle name="Normal 3 2 4 16" xfId="29441"/>
    <cellStyle name="Normal 3 2 4 17" xfId="29442"/>
    <cellStyle name="Normal 3 2 4 18" xfId="29443"/>
    <cellStyle name="Normal 3 2 4 19" xfId="29444"/>
    <cellStyle name="Normal 3 2 4 2" xfId="29445"/>
    <cellStyle name="Normal 3 2 4 2 2" xfId="29446"/>
    <cellStyle name="Normal 3 2 4 2 3" xfId="29447"/>
    <cellStyle name="Normal 3 2 4 2 4" xfId="29448"/>
    <cellStyle name="Normal 3 2 4 2 5" xfId="29449"/>
    <cellStyle name="Normal 3 2 4 20" xfId="29450"/>
    <cellStyle name="Normal 3 2 4 21" xfId="29451"/>
    <cellStyle name="Normal 3 2 4 22" xfId="29452"/>
    <cellStyle name="Normal 3 2 4 23" xfId="29453"/>
    <cellStyle name="Normal 3 2 4 24" xfId="29454"/>
    <cellStyle name="Normal 3 2 4 25" xfId="29455"/>
    <cellStyle name="Normal 3 2 4 26" xfId="29456"/>
    <cellStyle name="Normal 3 2 4 27" xfId="29457"/>
    <cellStyle name="Normal 3 2 4 28" xfId="29458"/>
    <cellStyle name="Normal 3 2 4 29" xfId="29459"/>
    <cellStyle name="Normal 3 2 4 3" xfId="29460"/>
    <cellStyle name="Normal 3 2 4 3 2" xfId="29461"/>
    <cellStyle name="Normal 3 2 4 3 3" xfId="29462"/>
    <cellStyle name="Normal 3 2 4 3 4" xfId="29463"/>
    <cellStyle name="Normal 3 2 4 3 5" xfId="29464"/>
    <cellStyle name="Normal 3 2 4 30" xfId="29465"/>
    <cellStyle name="Normal 3 2 4 31" xfId="29466"/>
    <cellStyle name="Normal 3 2 4 32" xfId="29467"/>
    <cellStyle name="Normal 3 2 4 33" xfId="29468"/>
    <cellStyle name="Normal 3 2 4 34" xfId="29469"/>
    <cellStyle name="Normal 3 2 4 35" xfId="29470"/>
    <cellStyle name="Normal 3 2 4 36" xfId="29471"/>
    <cellStyle name="Normal 3 2 4 37" xfId="29472"/>
    <cellStyle name="Normal 3 2 4 38" xfId="29473"/>
    <cellStyle name="Normal 3 2 4 4" xfId="29474"/>
    <cellStyle name="Normal 3 2 4 4 2" xfId="29475"/>
    <cellStyle name="Normal 3 2 4 4 3" xfId="29476"/>
    <cellStyle name="Normal 3 2 4 4 4" xfId="29477"/>
    <cellStyle name="Normal 3 2 4 4 5" xfId="29478"/>
    <cellStyle name="Normal 3 2 4 5" xfId="29479"/>
    <cellStyle name="Normal 3 2 4 5 2" xfId="29480"/>
    <cellStyle name="Normal 3 2 4 5 3" xfId="29481"/>
    <cellStyle name="Normal 3 2 4 5 4" xfId="29482"/>
    <cellStyle name="Normal 3 2 4 5 5" xfId="29483"/>
    <cellStyle name="Normal 3 2 4 6" xfId="29484"/>
    <cellStyle name="Normal 3 2 4 6 2" xfId="29485"/>
    <cellStyle name="Normal 3 2 4 6 3" xfId="29486"/>
    <cellStyle name="Normal 3 2 4 6 4" xfId="29487"/>
    <cellStyle name="Normal 3 2 4 6 5" xfId="29488"/>
    <cellStyle name="Normal 3 2 4 7" xfId="29489"/>
    <cellStyle name="Normal 3 2 4 7 2" xfId="29490"/>
    <cellStyle name="Normal 3 2 4 7 3" xfId="29491"/>
    <cellStyle name="Normal 3 2 4 7 4" xfId="29492"/>
    <cellStyle name="Normal 3 2 4 7 5" xfId="29493"/>
    <cellStyle name="Normal 3 2 4 8" xfId="29494"/>
    <cellStyle name="Normal 3 2 4 9" xfId="29495"/>
    <cellStyle name="Normal 3 2 40" xfId="29496"/>
    <cellStyle name="Normal 3 2 41" xfId="29497"/>
    <cellStyle name="Normal 3 2 5" xfId="29498"/>
    <cellStyle name="Normal 3 2 5 10" xfId="29499"/>
    <cellStyle name="Normal 3 2 5 11" xfId="29500"/>
    <cellStyle name="Normal 3 2 5 12" xfId="29501"/>
    <cellStyle name="Normal 3 2 5 13" xfId="29502"/>
    <cellStyle name="Normal 3 2 5 14" xfId="29503"/>
    <cellStyle name="Normal 3 2 5 15" xfId="29504"/>
    <cellStyle name="Normal 3 2 5 16" xfId="29505"/>
    <cellStyle name="Normal 3 2 5 2" xfId="29506"/>
    <cellStyle name="Normal 3 2 5 2 2" xfId="29507"/>
    <cellStyle name="Normal 3 2 5 2 3" xfId="29508"/>
    <cellStyle name="Normal 3 2 5 2 4" xfId="29509"/>
    <cellStyle name="Normal 3 2 5 2 5" xfId="29510"/>
    <cellStyle name="Normal 3 2 5 3" xfId="29511"/>
    <cellStyle name="Normal 3 2 5 3 2" xfId="29512"/>
    <cellStyle name="Normal 3 2 5 3 3" xfId="29513"/>
    <cellStyle name="Normal 3 2 5 3 4" xfId="29514"/>
    <cellStyle name="Normal 3 2 5 3 5" xfId="29515"/>
    <cellStyle name="Normal 3 2 5 4" xfId="29516"/>
    <cellStyle name="Normal 3 2 5 4 2" xfId="29517"/>
    <cellStyle name="Normal 3 2 5 4 3" xfId="29518"/>
    <cellStyle name="Normal 3 2 5 4 4" xfId="29519"/>
    <cellStyle name="Normal 3 2 5 4 5" xfId="29520"/>
    <cellStyle name="Normal 3 2 5 5" xfId="29521"/>
    <cellStyle name="Normal 3 2 5 6" xfId="29522"/>
    <cellStyle name="Normal 3 2 5 7" xfId="29523"/>
    <cellStyle name="Normal 3 2 5 8" xfId="29524"/>
    <cellStyle name="Normal 3 2 5 9" xfId="29525"/>
    <cellStyle name="Normal 3 2 6" xfId="29526"/>
    <cellStyle name="Normal 3 2 6 10" xfId="29527"/>
    <cellStyle name="Normal 3 2 6 11" xfId="29528"/>
    <cellStyle name="Normal 3 2 6 12" xfId="29529"/>
    <cellStyle name="Normal 3 2 6 13" xfId="29530"/>
    <cellStyle name="Normal 3 2 6 14" xfId="29531"/>
    <cellStyle name="Normal 3 2 6 15" xfId="29532"/>
    <cellStyle name="Normal 3 2 6 16" xfId="29533"/>
    <cellStyle name="Normal 3 2 6 2" xfId="29534"/>
    <cellStyle name="Normal 3 2 6 2 2" xfId="29535"/>
    <cellStyle name="Normal 3 2 6 2 3" xfId="29536"/>
    <cellStyle name="Normal 3 2 6 2 4" xfId="29537"/>
    <cellStyle name="Normal 3 2 6 2 5" xfId="29538"/>
    <cellStyle name="Normal 3 2 6 3" xfId="29539"/>
    <cellStyle name="Normal 3 2 6 3 2" xfId="29540"/>
    <cellStyle name="Normal 3 2 6 3 3" xfId="29541"/>
    <cellStyle name="Normal 3 2 6 3 4" xfId="29542"/>
    <cellStyle name="Normal 3 2 6 3 5" xfId="29543"/>
    <cellStyle name="Normal 3 2 6 4" xfId="29544"/>
    <cellStyle name="Normal 3 2 6 4 2" xfId="29545"/>
    <cellStyle name="Normal 3 2 6 4 3" xfId="29546"/>
    <cellStyle name="Normal 3 2 6 4 4" xfId="29547"/>
    <cellStyle name="Normal 3 2 6 4 5" xfId="29548"/>
    <cellStyle name="Normal 3 2 6 5" xfId="29549"/>
    <cellStyle name="Normal 3 2 6 6" xfId="29550"/>
    <cellStyle name="Normal 3 2 6 7" xfId="29551"/>
    <cellStyle name="Normal 3 2 6 8" xfId="29552"/>
    <cellStyle name="Normal 3 2 6 9" xfId="29553"/>
    <cellStyle name="Normal 3 2 7" xfId="29554"/>
    <cellStyle name="Normal 3 2 7 10" xfId="29555"/>
    <cellStyle name="Normal 3 2 7 11" xfId="29556"/>
    <cellStyle name="Normal 3 2 7 12" xfId="29557"/>
    <cellStyle name="Normal 3 2 7 13" xfId="29558"/>
    <cellStyle name="Normal 3 2 7 14" xfId="29559"/>
    <cellStyle name="Normal 3 2 7 15" xfId="29560"/>
    <cellStyle name="Normal 3 2 7 16" xfId="29561"/>
    <cellStyle name="Normal 3 2 7 2" xfId="29562"/>
    <cellStyle name="Normal 3 2 7 2 2" xfId="29563"/>
    <cellStyle name="Normal 3 2 7 2 3" xfId="29564"/>
    <cellStyle name="Normal 3 2 7 2 4" xfId="29565"/>
    <cellStyle name="Normal 3 2 7 2 5" xfId="29566"/>
    <cellStyle name="Normal 3 2 7 3" xfId="29567"/>
    <cellStyle name="Normal 3 2 7 3 2" xfId="29568"/>
    <cellStyle name="Normal 3 2 7 3 3" xfId="29569"/>
    <cellStyle name="Normal 3 2 7 3 4" xfId="29570"/>
    <cellStyle name="Normal 3 2 7 3 5" xfId="29571"/>
    <cellStyle name="Normal 3 2 7 4" xfId="29572"/>
    <cellStyle name="Normal 3 2 7 4 2" xfId="29573"/>
    <cellStyle name="Normal 3 2 7 4 3" xfId="29574"/>
    <cellStyle name="Normal 3 2 7 4 4" xfId="29575"/>
    <cellStyle name="Normal 3 2 7 4 5" xfId="29576"/>
    <cellStyle name="Normal 3 2 7 5" xfId="29577"/>
    <cellStyle name="Normal 3 2 7 6" xfId="29578"/>
    <cellStyle name="Normal 3 2 7 7" xfId="29579"/>
    <cellStyle name="Normal 3 2 7 8" xfId="29580"/>
    <cellStyle name="Normal 3 2 7 9" xfId="29581"/>
    <cellStyle name="Normal 3 2 8" xfId="29582"/>
    <cellStyle name="Normal 3 2 8 2" xfId="29583"/>
    <cellStyle name="Normal 3 2 8 2 2" xfId="29584"/>
    <cellStyle name="Normal 3 2 8 2 2 2" xfId="29585"/>
    <cellStyle name="Normal 3 2 8 2 3" xfId="29586"/>
    <cellStyle name="Normal 3 2 8 2 4" xfId="29587"/>
    <cellStyle name="Normal 3 2 8 2 5" xfId="29588"/>
    <cellStyle name="Normal 3 2 8 2 6" xfId="29589"/>
    <cellStyle name="Normal 3 2 8 3" xfId="29590"/>
    <cellStyle name="Normal 3 2 8 3 2" xfId="29591"/>
    <cellStyle name="Normal 3 2 8 3 3" xfId="29592"/>
    <cellStyle name="Normal 3 2 8 3 4" xfId="29593"/>
    <cellStyle name="Normal 3 2 8 3 5" xfId="29594"/>
    <cellStyle name="Normal 3 2 8 4" xfId="29595"/>
    <cellStyle name="Normal 3 2 8 4 2" xfId="29596"/>
    <cellStyle name="Normal 3 2 8 4 3" xfId="29597"/>
    <cellStyle name="Normal 3 2 8 4 4" xfId="29598"/>
    <cellStyle name="Normal 3 2 8 4 5" xfId="29599"/>
    <cellStyle name="Normal 3 2 8 5" xfId="29600"/>
    <cellStyle name="Normal 3 2 8 5 2" xfId="29601"/>
    <cellStyle name="Normal 3 2 8 6" xfId="29602"/>
    <cellStyle name="Normal 3 2 8 7" xfId="29603"/>
    <cellStyle name="Normal 3 2 8 8" xfId="29604"/>
    <cellStyle name="Normal 3 2 9" xfId="29605"/>
    <cellStyle name="Normal 3 2 9 2" xfId="29606"/>
    <cellStyle name="Normal 3 2 9 2 2" xfId="29607"/>
    <cellStyle name="Normal 3 2 9 2 2 2" xfId="29608"/>
    <cellStyle name="Normal 3 2 9 2 3" xfId="29609"/>
    <cellStyle name="Normal 3 2 9 2 4" xfId="29610"/>
    <cellStyle name="Normal 3 2 9 2 5" xfId="29611"/>
    <cellStyle name="Normal 3 2 9 2 6" xfId="29612"/>
    <cellStyle name="Normal 3 2 9 3" xfId="29613"/>
    <cellStyle name="Normal 3 2 9 3 2" xfId="29614"/>
    <cellStyle name="Normal 3 2 9 3 3" xfId="29615"/>
    <cellStyle name="Normal 3 2 9 3 4" xfId="29616"/>
    <cellStyle name="Normal 3 2 9 3 5" xfId="29617"/>
    <cellStyle name="Normal 3 2 9 4" xfId="29618"/>
    <cellStyle name="Normal 3 2 9 4 2" xfId="29619"/>
    <cellStyle name="Normal 3 2 9 4 3" xfId="29620"/>
    <cellStyle name="Normal 3 2 9 4 4" xfId="29621"/>
    <cellStyle name="Normal 3 2 9 4 5" xfId="29622"/>
    <cellStyle name="Normal 3 2 9 5" xfId="29623"/>
    <cellStyle name="Normal 3 2 9 5 2" xfId="29624"/>
    <cellStyle name="Normal 3 2 9 6" xfId="29625"/>
    <cellStyle name="Normal 3 2 9 7" xfId="29626"/>
    <cellStyle name="Normal 3 2 9 8" xfId="29627"/>
    <cellStyle name="Normal 3 2_R1" xfId="29628"/>
    <cellStyle name="Normal 3 20" xfId="29629"/>
    <cellStyle name="Normal 3 20 10" xfId="29630"/>
    <cellStyle name="Normal 3 20 11" xfId="29631"/>
    <cellStyle name="Normal 3 20 12" xfId="29632"/>
    <cellStyle name="Normal 3 20 2" xfId="29633"/>
    <cellStyle name="Normal 3 20 3" xfId="29634"/>
    <cellStyle name="Normal 3 20 4" xfId="29635"/>
    <cellStyle name="Normal 3 20 5" xfId="29636"/>
    <cellStyle name="Normal 3 20 6" xfId="29637"/>
    <cellStyle name="Normal 3 20 7" xfId="29638"/>
    <cellStyle name="Normal 3 20 8" xfId="29639"/>
    <cellStyle name="Normal 3 20 9" xfId="29640"/>
    <cellStyle name="Normal 3 21" xfId="29641"/>
    <cellStyle name="Normal 3 21 10" xfId="29642"/>
    <cellStyle name="Normal 3 21 11" xfId="29643"/>
    <cellStyle name="Normal 3 21 12" xfId="29644"/>
    <cellStyle name="Normal 3 21 13" xfId="29645"/>
    <cellStyle name="Normal 3 21 2" xfId="29646"/>
    <cellStyle name="Normal 3 21 3" xfId="29647"/>
    <cellStyle name="Normal 3 21 4" xfId="29648"/>
    <cellStyle name="Normal 3 21 5" xfId="29649"/>
    <cellStyle name="Normal 3 21 6" xfId="29650"/>
    <cellStyle name="Normal 3 21 7" xfId="29651"/>
    <cellStyle name="Normal 3 21 8" xfId="29652"/>
    <cellStyle name="Normal 3 21 9" xfId="29653"/>
    <cellStyle name="Normal 3 22" xfId="29654"/>
    <cellStyle name="Normal 3 22 2" xfId="29655"/>
    <cellStyle name="Normal 3 22 3" xfId="29656"/>
    <cellStyle name="Normal 3 23" xfId="29657"/>
    <cellStyle name="Normal 3 23 2" xfId="29658"/>
    <cellStyle name="Normal 3 23 3" xfId="29659"/>
    <cellStyle name="Normal 3 24" xfId="29660"/>
    <cellStyle name="Normal 3 24 2" xfId="29661"/>
    <cellStyle name="Normal 3 24 2 2" xfId="29662"/>
    <cellStyle name="Normal 3 24 2 3" xfId="29663"/>
    <cellStyle name="Normal 3 24 2 4" xfId="29664"/>
    <cellStyle name="Normal 3 24 2 5" xfId="29665"/>
    <cellStyle name="Normal 3 24 2 6" xfId="29666"/>
    <cellStyle name="Normal 3 24 2 7" xfId="29667"/>
    <cellStyle name="Normal 3 24 2 8" xfId="29668"/>
    <cellStyle name="Normal 3 24 2 9" xfId="29669"/>
    <cellStyle name="Normal 3 24 3" xfId="29670"/>
    <cellStyle name="Normal 3 24 3 2" xfId="29671"/>
    <cellStyle name="Normal 3 24 4" xfId="29672"/>
    <cellStyle name="Normal 3 24 5" xfId="29673"/>
    <cellStyle name="Normal 3 25" xfId="29674"/>
    <cellStyle name="Normal 3 25 2" xfId="29675"/>
    <cellStyle name="Normal 3 25 3" xfId="29676"/>
    <cellStyle name="Normal 3 26" xfId="29677"/>
    <cellStyle name="Normal 3 26 2" xfId="29678"/>
    <cellStyle name="Normal 3 26 3" xfId="29679"/>
    <cellStyle name="Normal 3 27" xfId="29680"/>
    <cellStyle name="Normal 3 27 2" xfId="29681"/>
    <cellStyle name="Normal 3 27 3" xfId="29682"/>
    <cellStyle name="Normal 3 28" xfId="29683"/>
    <cellStyle name="Normal 3 28 2" xfId="29684"/>
    <cellStyle name="Normal 3 28 3" xfId="29685"/>
    <cellStyle name="Normal 3 28 4" xfId="29686"/>
    <cellStyle name="Normal 3 28 5" xfId="29687"/>
    <cellStyle name="Normal 3 29" xfId="29688"/>
    <cellStyle name="Normal 3 29 2" xfId="29689"/>
    <cellStyle name="Normal 3 29 3" xfId="29690"/>
    <cellStyle name="Normal 3 29 4" xfId="29691"/>
    <cellStyle name="Normal 3 29 5" xfId="29692"/>
    <cellStyle name="Normal 3 3" xfId="29693"/>
    <cellStyle name="Normal 3 3 10" xfId="29694"/>
    <cellStyle name="Normal 3 3 10 2" xfId="29695"/>
    <cellStyle name="Normal 3 3 10 3" xfId="29696"/>
    <cellStyle name="Normal 3 3 10 4" xfId="29697"/>
    <cellStyle name="Normal 3 3 10 5" xfId="29698"/>
    <cellStyle name="Normal 3 3 10 6" xfId="29699"/>
    <cellStyle name="Normal 3 3 11" xfId="29700"/>
    <cellStyle name="Normal 3 3 11 2" xfId="29701"/>
    <cellStyle name="Normal 3 3 11 3" xfId="29702"/>
    <cellStyle name="Normal 3 3 11 4" xfId="29703"/>
    <cellStyle name="Normal 3 3 11 5" xfId="29704"/>
    <cellStyle name="Normal 3 3 12" xfId="29705"/>
    <cellStyle name="Normal 3 3 12 2" xfId="29706"/>
    <cellStyle name="Normal 3 3 12 3" xfId="29707"/>
    <cellStyle name="Normal 3 3 12 4" xfId="29708"/>
    <cellStyle name="Normal 3 3 12 5" xfId="29709"/>
    <cellStyle name="Normal 3 3 13" xfId="29710"/>
    <cellStyle name="Normal 3 3 14" xfId="29711"/>
    <cellStyle name="Normal 3 3 15" xfId="29712"/>
    <cellStyle name="Normal 3 3 16" xfId="29713"/>
    <cellStyle name="Normal 3 3 17" xfId="29714"/>
    <cellStyle name="Normal 3 3 18" xfId="29715"/>
    <cellStyle name="Normal 3 3 19" xfId="29716"/>
    <cellStyle name="Normal 3 3 2" xfId="29717"/>
    <cellStyle name="Normal 3 3 2 10" xfId="29718"/>
    <cellStyle name="Normal 3 3 2 11" xfId="29719"/>
    <cellStyle name="Normal 3 3 2 12" xfId="29720"/>
    <cellStyle name="Normal 3 3 2 13" xfId="29721"/>
    <cellStyle name="Normal 3 3 2 14" xfId="29722"/>
    <cellStyle name="Normal 3 3 2 15" xfId="29723"/>
    <cellStyle name="Normal 3 3 2 16" xfId="29724"/>
    <cellStyle name="Normal 3 3 2 17" xfId="29725"/>
    <cellStyle name="Normal 3 3 2 18" xfId="29726"/>
    <cellStyle name="Normal 3 3 2 19" xfId="29727"/>
    <cellStyle name="Normal 3 3 2 2" xfId="29728"/>
    <cellStyle name="Normal 3 3 2 2 2" xfId="29729"/>
    <cellStyle name="Normal 3 3 2 2 3" xfId="29730"/>
    <cellStyle name="Normal 3 3 2 2 4" xfId="29731"/>
    <cellStyle name="Normal 3 3 2 2 5" xfId="29732"/>
    <cellStyle name="Normal 3 3 2 3" xfId="29733"/>
    <cellStyle name="Normal 3 3 2 3 2" xfId="29734"/>
    <cellStyle name="Normal 3 3 2 3 3" xfId="29735"/>
    <cellStyle name="Normal 3 3 2 3 4" xfId="29736"/>
    <cellStyle name="Normal 3 3 2 3 5" xfId="29737"/>
    <cellStyle name="Normal 3 3 2 4" xfId="29738"/>
    <cellStyle name="Normal 3 3 2 4 2" xfId="29739"/>
    <cellStyle name="Normal 3 3 2 4 3" xfId="29740"/>
    <cellStyle name="Normal 3 3 2 4 4" xfId="29741"/>
    <cellStyle name="Normal 3 3 2 4 5" xfId="29742"/>
    <cellStyle name="Normal 3 3 2 5" xfId="29743"/>
    <cellStyle name="Normal 3 3 2 5 2" xfId="29744"/>
    <cellStyle name="Normal 3 3 2 5 3" xfId="29745"/>
    <cellStyle name="Normal 3 3 2 5 4" xfId="29746"/>
    <cellStyle name="Normal 3 3 2 5 5" xfId="29747"/>
    <cellStyle name="Normal 3 3 2 6" xfId="29748"/>
    <cellStyle name="Normal 3 3 2 6 2" xfId="29749"/>
    <cellStyle name="Normal 3 3 2 6 3" xfId="29750"/>
    <cellStyle name="Normal 3 3 2 6 4" xfId="29751"/>
    <cellStyle name="Normal 3 3 2 6 5" xfId="29752"/>
    <cellStyle name="Normal 3 3 2 7" xfId="29753"/>
    <cellStyle name="Normal 3 3 2 7 2" xfId="29754"/>
    <cellStyle name="Normal 3 3 2 7 3" xfId="29755"/>
    <cellStyle name="Normal 3 3 2 7 4" xfId="29756"/>
    <cellStyle name="Normal 3 3 2 7 5" xfId="29757"/>
    <cellStyle name="Normal 3 3 2 8" xfId="29758"/>
    <cellStyle name="Normal 3 3 2 9" xfId="29759"/>
    <cellStyle name="Normal 3 3 20" xfId="29760"/>
    <cellStyle name="Normal 3 3 21" xfId="29761"/>
    <cellStyle name="Normal 3 3 22" xfId="29762"/>
    <cellStyle name="Normal 3 3 23" xfId="29763"/>
    <cellStyle name="Normal 3 3 24" xfId="29764"/>
    <cellStyle name="Normal 3 3 25" xfId="29765"/>
    <cellStyle name="Normal 3 3 26" xfId="29766"/>
    <cellStyle name="Normal 3 3 27" xfId="29767"/>
    <cellStyle name="Normal 3 3 28" xfId="29768"/>
    <cellStyle name="Normal 3 3 29" xfId="29769"/>
    <cellStyle name="Normal 3 3 3" xfId="29770"/>
    <cellStyle name="Normal 3 3 3 10" xfId="29771"/>
    <cellStyle name="Normal 3 3 3 11" xfId="29772"/>
    <cellStyle name="Normal 3 3 3 12" xfId="29773"/>
    <cellStyle name="Normal 3 3 3 13" xfId="29774"/>
    <cellStyle name="Normal 3 3 3 14" xfId="29775"/>
    <cellStyle name="Normal 3 3 3 15" xfId="29776"/>
    <cellStyle name="Normal 3 3 3 16" xfId="29777"/>
    <cellStyle name="Normal 3 3 3 17" xfId="29778"/>
    <cellStyle name="Normal 3 3 3 18" xfId="29779"/>
    <cellStyle name="Normal 3 3 3 19" xfId="29780"/>
    <cellStyle name="Normal 3 3 3 2" xfId="29781"/>
    <cellStyle name="Normal 3 3 3 2 2" xfId="29782"/>
    <cellStyle name="Normal 3 3 3 2 3" xfId="29783"/>
    <cellStyle name="Normal 3 3 3 2 4" xfId="29784"/>
    <cellStyle name="Normal 3 3 3 2 5" xfId="29785"/>
    <cellStyle name="Normal 3 3 3 3" xfId="29786"/>
    <cellStyle name="Normal 3 3 3 3 2" xfId="29787"/>
    <cellStyle name="Normal 3 3 3 3 3" xfId="29788"/>
    <cellStyle name="Normal 3 3 3 3 4" xfId="29789"/>
    <cellStyle name="Normal 3 3 3 3 5" xfId="29790"/>
    <cellStyle name="Normal 3 3 3 4" xfId="29791"/>
    <cellStyle name="Normal 3 3 3 4 2" xfId="29792"/>
    <cellStyle name="Normal 3 3 3 4 3" xfId="29793"/>
    <cellStyle name="Normal 3 3 3 4 4" xfId="29794"/>
    <cellStyle name="Normal 3 3 3 4 5" xfId="29795"/>
    <cellStyle name="Normal 3 3 3 5" xfId="29796"/>
    <cellStyle name="Normal 3 3 3 5 2" xfId="29797"/>
    <cellStyle name="Normal 3 3 3 5 3" xfId="29798"/>
    <cellStyle name="Normal 3 3 3 5 4" xfId="29799"/>
    <cellStyle name="Normal 3 3 3 5 5" xfId="29800"/>
    <cellStyle name="Normal 3 3 3 6" xfId="29801"/>
    <cellStyle name="Normal 3 3 3 6 2" xfId="29802"/>
    <cellStyle name="Normal 3 3 3 6 3" xfId="29803"/>
    <cellStyle name="Normal 3 3 3 6 4" xfId="29804"/>
    <cellStyle name="Normal 3 3 3 6 5" xfId="29805"/>
    <cellStyle name="Normal 3 3 3 7" xfId="29806"/>
    <cellStyle name="Normal 3 3 3 7 2" xfId="29807"/>
    <cellStyle name="Normal 3 3 3 7 3" xfId="29808"/>
    <cellStyle name="Normal 3 3 3 7 4" xfId="29809"/>
    <cellStyle name="Normal 3 3 3 7 5" xfId="29810"/>
    <cellStyle name="Normal 3 3 3 8" xfId="29811"/>
    <cellStyle name="Normal 3 3 3 9" xfId="29812"/>
    <cellStyle name="Normal 3 3 30" xfId="29813"/>
    <cellStyle name="Normal 3 3 31" xfId="29814"/>
    <cellStyle name="Normal 3 3 32" xfId="29815"/>
    <cellStyle name="Normal 3 3 33" xfId="29816"/>
    <cellStyle name="Normal 3 3 34" xfId="29817"/>
    <cellStyle name="Normal 3 3 35" xfId="29818"/>
    <cellStyle name="Normal 3 3 36" xfId="29819"/>
    <cellStyle name="Normal 3 3 4" xfId="29820"/>
    <cellStyle name="Normal 3 3 4 10" xfId="29821"/>
    <cellStyle name="Normal 3 3 4 11" xfId="29822"/>
    <cellStyle name="Normal 3 3 4 12" xfId="29823"/>
    <cellStyle name="Normal 3 3 4 13" xfId="29824"/>
    <cellStyle name="Normal 3 3 4 14" xfId="29825"/>
    <cellStyle name="Normal 3 3 4 15" xfId="29826"/>
    <cellStyle name="Normal 3 3 4 16" xfId="29827"/>
    <cellStyle name="Normal 3 3 4 2" xfId="29828"/>
    <cellStyle name="Normal 3 3 4 2 2" xfId="29829"/>
    <cellStyle name="Normal 3 3 4 2 3" xfId="29830"/>
    <cellStyle name="Normal 3 3 4 2 4" xfId="29831"/>
    <cellStyle name="Normal 3 3 4 2 5" xfId="29832"/>
    <cellStyle name="Normal 3 3 4 3" xfId="29833"/>
    <cellStyle name="Normal 3 3 4 3 2" xfId="29834"/>
    <cellStyle name="Normal 3 3 4 3 3" xfId="29835"/>
    <cellStyle name="Normal 3 3 4 3 4" xfId="29836"/>
    <cellStyle name="Normal 3 3 4 3 5" xfId="29837"/>
    <cellStyle name="Normal 3 3 4 4" xfId="29838"/>
    <cellStyle name="Normal 3 3 4 4 2" xfId="29839"/>
    <cellStyle name="Normal 3 3 4 4 3" xfId="29840"/>
    <cellStyle name="Normal 3 3 4 4 4" xfId="29841"/>
    <cellStyle name="Normal 3 3 4 4 5" xfId="29842"/>
    <cellStyle name="Normal 3 3 4 5" xfId="29843"/>
    <cellStyle name="Normal 3 3 4 6" xfId="29844"/>
    <cellStyle name="Normal 3 3 4 7" xfId="29845"/>
    <cellStyle name="Normal 3 3 4 8" xfId="29846"/>
    <cellStyle name="Normal 3 3 4 9" xfId="29847"/>
    <cellStyle name="Normal 3 3 5" xfId="29848"/>
    <cellStyle name="Normal 3 3 5 2" xfId="29849"/>
    <cellStyle name="Normal 3 3 5 2 2" xfId="29850"/>
    <cellStyle name="Normal 3 3 5 2 3" xfId="29851"/>
    <cellStyle name="Normal 3 3 5 2 4" xfId="29852"/>
    <cellStyle name="Normal 3 3 5 2 5" xfId="29853"/>
    <cellStyle name="Normal 3 3 5 3" xfId="29854"/>
    <cellStyle name="Normal 3 3 5 3 2" xfId="29855"/>
    <cellStyle name="Normal 3 3 5 3 3" xfId="29856"/>
    <cellStyle name="Normal 3 3 5 3 4" xfId="29857"/>
    <cellStyle name="Normal 3 3 5 3 5" xfId="29858"/>
    <cellStyle name="Normal 3 3 5 4" xfId="29859"/>
    <cellStyle name="Normal 3 3 5 4 2" xfId="29860"/>
    <cellStyle name="Normal 3 3 5 4 3" xfId="29861"/>
    <cellStyle name="Normal 3 3 5 4 4" xfId="29862"/>
    <cellStyle name="Normal 3 3 5 4 5" xfId="29863"/>
    <cellStyle name="Normal 3 3 5 5" xfId="29864"/>
    <cellStyle name="Normal 3 3 5 6" xfId="29865"/>
    <cellStyle name="Normal 3 3 5 7" xfId="29866"/>
    <cellStyle name="Normal 3 3 5 8" xfId="29867"/>
    <cellStyle name="Normal 3 3 6" xfId="29868"/>
    <cellStyle name="Normal 3 3 6 2" xfId="29869"/>
    <cellStyle name="Normal 3 3 6 2 2" xfId="29870"/>
    <cellStyle name="Normal 3 3 6 2 3" xfId="29871"/>
    <cellStyle name="Normal 3 3 6 2 4" xfId="29872"/>
    <cellStyle name="Normal 3 3 6 2 5" xfId="29873"/>
    <cellStyle name="Normal 3 3 6 3" xfId="29874"/>
    <cellStyle name="Normal 3 3 6 3 2" xfId="29875"/>
    <cellStyle name="Normal 3 3 6 3 3" xfId="29876"/>
    <cellStyle name="Normal 3 3 6 3 4" xfId="29877"/>
    <cellStyle name="Normal 3 3 6 3 5" xfId="29878"/>
    <cellStyle name="Normal 3 3 6 4" xfId="29879"/>
    <cellStyle name="Normal 3 3 6 4 2" xfId="29880"/>
    <cellStyle name="Normal 3 3 6 4 3" xfId="29881"/>
    <cellStyle name="Normal 3 3 6 4 4" xfId="29882"/>
    <cellStyle name="Normal 3 3 6 4 5" xfId="29883"/>
    <cellStyle name="Normal 3 3 6 5" xfId="29884"/>
    <cellStyle name="Normal 3 3 6 6" xfId="29885"/>
    <cellStyle name="Normal 3 3 6 7" xfId="29886"/>
    <cellStyle name="Normal 3 3 6 8" xfId="29887"/>
    <cellStyle name="Normal 3 3 7" xfId="29888"/>
    <cellStyle name="Normal 3 3 7 2" xfId="29889"/>
    <cellStyle name="Normal 3 3 7 3" xfId="29890"/>
    <cellStyle name="Normal 3 3 7 4" xfId="29891"/>
    <cellStyle name="Normal 3 3 7 5" xfId="29892"/>
    <cellStyle name="Normal 3 3 7 6" xfId="29893"/>
    <cellStyle name="Normal 3 3 8" xfId="29894"/>
    <cellStyle name="Normal 3 3 8 2" xfId="29895"/>
    <cellStyle name="Normal 3 3 8 3" xfId="29896"/>
    <cellStyle name="Normal 3 3 8 4" xfId="29897"/>
    <cellStyle name="Normal 3 3 8 5" xfId="29898"/>
    <cellStyle name="Normal 3 3 8 6" xfId="29899"/>
    <cellStyle name="Normal 3 3 9" xfId="29900"/>
    <cellStyle name="Normal 3 3 9 2" xfId="29901"/>
    <cellStyle name="Normal 3 3 9 3" xfId="29902"/>
    <cellStyle name="Normal 3 3 9 4" xfId="29903"/>
    <cellStyle name="Normal 3 3 9 5" xfId="29904"/>
    <cellStyle name="Normal 3 3 9 6" xfId="29905"/>
    <cellStyle name="Normal 3 30" xfId="29906"/>
    <cellStyle name="Normal 3 30 2" xfId="29907"/>
    <cellStyle name="Normal 3 30 3" xfId="29908"/>
    <cellStyle name="Normal 3 30 4" xfId="29909"/>
    <cellStyle name="Normal 3 30 5" xfId="29910"/>
    <cellStyle name="Normal 3 31" xfId="29911"/>
    <cellStyle name="Normal 3 31 2" xfId="29912"/>
    <cellStyle name="Normal 3 31 3" xfId="29913"/>
    <cellStyle name="Normal 3 32" xfId="29914"/>
    <cellStyle name="Normal 3 33" xfId="29915"/>
    <cellStyle name="Normal 3 34" xfId="29916"/>
    <cellStyle name="Normal 3 35" xfId="29917"/>
    <cellStyle name="Normal 3 36" xfId="29918"/>
    <cellStyle name="Normal 3 37" xfId="29919"/>
    <cellStyle name="Normal 3 38" xfId="29920"/>
    <cellStyle name="Normal 3 39" xfId="29921"/>
    <cellStyle name="Normal 3 4" xfId="29922"/>
    <cellStyle name="Normal 3 4 10" xfId="29923"/>
    <cellStyle name="Normal 3 4 11" xfId="29924"/>
    <cellStyle name="Normal 3 4 12" xfId="29925"/>
    <cellStyle name="Normal 3 4 13" xfId="29926"/>
    <cellStyle name="Normal 3 4 14" xfId="29927"/>
    <cellStyle name="Normal 3 4 15" xfId="29928"/>
    <cellStyle name="Normal 3 4 16" xfId="29929"/>
    <cellStyle name="Normal 3 4 17" xfId="29930"/>
    <cellStyle name="Normal 3 4 18" xfId="29931"/>
    <cellStyle name="Normal 3 4 19" xfId="29932"/>
    <cellStyle name="Normal 3 4 2" xfId="29933"/>
    <cellStyle name="Normal 3 4 2 10" xfId="29934"/>
    <cellStyle name="Normal 3 4 2 11" xfId="29935"/>
    <cellStyle name="Normal 3 4 2 12" xfId="29936"/>
    <cellStyle name="Normal 3 4 2 13" xfId="29937"/>
    <cellStyle name="Normal 3 4 2 2" xfId="29938"/>
    <cellStyle name="Normal 3 4 2 3" xfId="29939"/>
    <cellStyle name="Normal 3 4 2 4" xfId="29940"/>
    <cellStyle name="Normal 3 4 2 5" xfId="29941"/>
    <cellStyle name="Normal 3 4 2 6" xfId="29942"/>
    <cellStyle name="Normal 3 4 2 7" xfId="29943"/>
    <cellStyle name="Normal 3 4 2 8" xfId="29944"/>
    <cellStyle name="Normal 3 4 2 9" xfId="29945"/>
    <cellStyle name="Normal 3 4 20" xfId="29946"/>
    <cellStyle name="Normal 3 4 21" xfId="29947"/>
    <cellStyle name="Normal 3 4 22" xfId="29948"/>
    <cellStyle name="Normal 3 4 23" xfId="29949"/>
    <cellStyle name="Normal 3 4 24" xfId="29950"/>
    <cellStyle name="Normal 3 4 25" xfId="29951"/>
    <cellStyle name="Normal 3 4 26" xfId="29952"/>
    <cellStyle name="Normal 3 4 27" xfId="29953"/>
    <cellStyle name="Normal 3 4 28" xfId="29954"/>
    <cellStyle name="Normal 3 4 29" xfId="29955"/>
    <cellStyle name="Normal 3 4 3" xfId="29956"/>
    <cellStyle name="Normal 3 4 3 10" xfId="29957"/>
    <cellStyle name="Normal 3 4 3 11" xfId="29958"/>
    <cellStyle name="Normal 3 4 3 12" xfId="29959"/>
    <cellStyle name="Normal 3 4 3 13" xfId="29960"/>
    <cellStyle name="Normal 3 4 3 2" xfId="29961"/>
    <cellStyle name="Normal 3 4 3 3" xfId="29962"/>
    <cellStyle name="Normal 3 4 3 4" xfId="29963"/>
    <cellStyle name="Normal 3 4 3 5" xfId="29964"/>
    <cellStyle name="Normal 3 4 3 6" xfId="29965"/>
    <cellStyle name="Normal 3 4 3 7" xfId="29966"/>
    <cellStyle name="Normal 3 4 3 8" xfId="29967"/>
    <cellStyle name="Normal 3 4 3 9" xfId="29968"/>
    <cellStyle name="Normal 3 4 30" xfId="29969"/>
    <cellStyle name="Normal 3 4 4" xfId="29970"/>
    <cellStyle name="Normal 3 4 4 10" xfId="29971"/>
    <cellStyle name="Normal 3 4 4 11" xfId="29972"/>
    <cellStyle name="Normal 3 4 4 12" xfId="29973"/>
    <cellStyle name="Normal 3 4 4 13" xfId="29974"/>
    <cellStyle name="Normal 3 4 4 2" xfId="29975"/>
    <cellStyle name="Normal 3 4 4 3" xfId="29976"/>
    <cellStyle name="Normal 3 4 4 4" xfId="29977"/>
    <cellStyle name="Normal 3 4 4 5" xfId="29978"/>
    <cellStyle name="Normal 3 4 4 6" xfId="29979"/>
    <cellStyle name="Normal 3 4 4 7" xfId="29980"/>
    <cellStyle name="Normal 3 4 4 8" xfId="29981"/>
    <cellStyle name="Normal 3 4 4 9" xfId="29982"/>
    <cellStyle name="Normal 3 4 5" xfId="29983"/>
    <cellStyle name="Normal 3 4 5 2" xfId="29984"/>
    <cellStyle name="Normal 3 4 5 3" xfId="29985"/>
    <cellStyle name="Normal 3 4 5 4" xfId="29986"/>
    <cellStyle name="Normal 3 4 5 5" xfId="29987"/>
    <cellStyle name="Normal 3 4 6" xfId="29988"/>
    <cellStyle name="Normal 3 4 6 2" xfId="29989"/>
    <cellStyle name="Normal 3 4 6 3" xfId="29990"/>
    <cellStyle name="Normal 3 4 6 4" xfId="29991"/>
    <cellStyle name="Normal 3 4 6 5" xfId="29992"/>
    <cellStyle name="Normal 3 4 7" xfId="29993"/>
    <cellStyle name="Normal 3 4 7 2" xfId="29994"/>
    <cellStyle name="Normal 3 4 7 3" xfId="29995"/>
    <cellStyle name="Normal 3 4 7 4" xfId="29996"/>
    <cellStyle name="Normal 3 4 7 5" xfId="29997"/>
    <cellStyle name="Normal 3 4 8" xfId="29998"/>
    <cellStyle name="Normal 3 4 9" xfId="29999"/>
    <cellStyle name="Normal 3 4_Installment payments as per agreement" xfId="30000"/>
    <cellStyle name="Normal 3 40" xfId="30001"/>
    <cellStyle name="Normal 3 41" xfId="30002"/>
    <cellStyle name="Normal 3 42" xfId="30003"/>
    <cellStyle name="Normal 3 43" xfId="30004"/>
    <cellStyle name="Normal 3 44" xfId="30005"/>
    <cellStyle name="Normal 3 45" xfId="30006"/>
    <cellStyle name="Normal 3 46" xfId="30007"/>
    <cellStyle name="Normal 3 47" xfId="30008"/>
    <cellStyle name="Normal 3 48" xfId="30009"/>
    <cellStyle name="Normal 3 49" xfId="30010"/>
    <cellStyle name="Normal 3 5" xfId="30011"/>
    <cellStyle name="Normal 3 5 10" xfId="30012"/>
    <cellStyle name="Normal 3 5 11" xfId="30013"/>
    <cellStyle name="Normal 3 5 12" xfId="30014"/>
    <cellStyle name="Normal 3 5 13" xfId="30015"/>
    <cellStyle name="Normal 3 5 14" xfId="30016"/>
    <cellStyle name="Normal 3 5 15" xfId="30017"/>
    <cellStyle name="Normal 3 5 16" xfId="30018"/>
    <cellStyle name="Normal 3 5 17" xfId="30019"/>
    <cellStyle name="Normal 3 5 18" xfId="30020"/>
    <cellStyle name="Normal 3 5 19" xfId="30021"/>
    <cellStyle name="Normal 3 5 2" xfId="30022"/>
    <cellStyle name="Normal 3 5 2 10" xfId="30023"/>
    <cellStyle name="Normal 3 5 2 11" xfId="30024"/>
    <cellStyle name="Normal 3 5 2 12" xfId="30025"/>
    <cellStyle name="Normal 3 5 2 13" xfId="30026"/>
    <cellStyle name="Normal 3 5 2 2" xfId="30027"/>
    <cellStyle name="Normal 3 5 2 3" xfId="30028"/>
    <cellStyle name="Normal 3 5 2 4" xfId="30029"/>
    <cellStyle name="Normal 3 5 2 5" xfId="30030"/>
    <cellStyle name="Normal 3 5 2 6" xfId="30031"/>
    <cellStyle name="Normal 3 5 2 7" xfId="30032"/>
    <cellStyle name="Normal 3 5 2 8" xfId="30033"/>
    <cellStyle name="Normal 3 5 2 9" xfId="30034"/>
    <cellStyle name="Normal 3 5 20" xfId="30035"/>
    <cellStyle name="Normal 3 5 21" xfId="30036"/>
    <cellStyle name="Normal 3 5 22" xfId="30037"/>
    <cellStyle name="Normal 3 5 23" xfId="30038"/>
    <cellStyle name="Normal 3 5 24" xfId="30039"/>
    <cellStyle name="Normal 3 5 25" xfId="30040"/>
    <cellStyle name="Normal 3 5 26" xfId="30041"/>
    <cellStyle name="Normal 3 5 27" xfId="30042"/>
    <cellStyle name="Normal 3 5 28" xfId="30043"/>
    <cellStyle name="Normal 3 5 29" xfId="30044"/>
    <cellStyle name="Normal 3 5 3" xfId="30045"/>
    <cellStyle name="Normal 3 5 3 10" xfId="30046"/>
    <cellStyle name="Normal 3 5 3 11" xfId="30047"/>
    <cellStyle name="Normal 3 5 3 12" xfId="30048"/>
    <cellStyle name="Normal 3 5 3 13" xfId="30049"/>
    <cellStyle name="Normal 3 5 3 2" xfId="30050"/>
    <cellStyle name="Normal 3 5 3 3" xfId="30051"/>
    <cellStyle name="Normal 3 5 3 4" xfId="30052"/>
    <cellStyle name="Normal 3 5 3 5" xfId="30053"/>
    <cellStyle name="Normal 3 5 3 6" xfId="30054"/>
    <cellStyle name="Normal 3 5 3 7" xfId="30055"/>
    <cellStyle name="Normal 3 5 3 8" xfId="30056"/>
    <cellStyle name="Normal 3 5 3 9" xfId="30057"/>
    <cellStyle name="Normal 3 5 30" xfId="30058"/>
    <cellStyle name="Normal 3 5 4" xfId="30059"/>
    <cellStyle name="Normal 3 5 4 10" xfId="30060"/>
    <cellStyle name="Normal 3 5 4 11" xfId="30061"/>
    <cellStyle name="Normal 3 5 4 12" xfId="30062"/>
    <cellStyle name="Normal 3 5 4 13" xfId="30063"/>
    <cellStyle name="Normal 3 5 4 2" xfId="30064"/>
    <cellStyle name="Normal 3 5 4 3" xfId="30065"/>
    <cellStyle name="Normal 3 5 4 4" xfId="30066"/>
    <cellStyle name="Normal 3 5 4 5" xfId="30067"/>
    <cellStyle name="Normal 3 5 4 6" xfId="30068"/>
    <cellStyle name="Normal 3 5 4 7" xfId="30069"/>
    <cellStyle name="Normal 3 5 4 8" xfId="30070"/>
    <cellStyle name="Normal 3 5 4 9" xfId="30071"/>
    <cellStyle name="Normal 3 5 5" xfId="30072"/>
    <cellStyle name="Normal 3 5 5 2" xfId="30073"/>
    <cellStyle name="Normal 3 5 5 3" xfId="30074"/>
    <cellStyle name="Normal 3 5 5 4" xfId="30075"/>
    <cellStyle name="Normal 3 5 5 5" xfId="30076"/>
    <cellStyle name="Normal 3 5 6" xfId="30077"/>
    <cellStyle name="Normal 3 5 6 2" xfId="30078"/>
    <cellStyle name="Normal 3 5 6 3" xfId="30079"/>
    <cellStyle name="Normal 3 5 6 4" xfId="30080"/>
    <cellStyle name="Normal 3 5 6 5" xfId="30081"/>
    <cellStyle name="Normal 3 5 7" xfId="30082"/>
    <cellStyle name="Normal 3 5 7 2" xfId="30083"/>
    <cellStyle name="Normal 3 5 7 3" xfId="30084"/>
    <cellStyle name="Normal 3 5 7 4" xfId="30085"/>
    <cellStyle name="Normal 3 5 7 5" xfId="30086"/>
    <cellStyle name="Normal 3 5 8" xfId="30087"/>
    <cellStyle name="Normal 3 5 9" xfId="30088"/>
    <cellStyle name="Normal 3 5_Installment payments as per agreement" xfId="30089"/>
    <cellStyle name="Normal 3 50" xfId="30090"/>
    <cellStyle name="Normal 3 51" xfId="30091"/>
    <cellStyle name="Normal 3 52" xfId="30092"/>
    <cellStyle name="Normal 3 53" xfId="30093"/>
    <cellStyle name="Normal 3 54" xfId="3"/>
    <cellStyle name="Normal 3 54 2" xfId="30094"/>
    <cellStyle name="Normal 3 55" xfId="30095"/>
    <cellStyle name="Normal 3 55 2" xfId="30096"/>
    <cellStyle name="Normal 3 6" xfId="30097"/>
    <cellStyle name="Normal 3 6 10" xfId="30098"/>
    <cellStyle name="Normal 3 6 11" xfId="30099"/>
    <cellStyle name="Normal 3 6 12" xfId="30100"/>
    <cellStyle name="Normal 3 6 13" xfId="30101"/>
    <cellStyle name="Normal 3 6 14" xfId="30102"/>
    <cellStyle name="Normal 3 6 15" xfId="30103"/>
    <cellStyle name="Normal 3 6 16" xfId="30104"/>
    <cellStyle name="Normal 3 6 17" xfId="30105"/>
    <cellStyle name="Normal 3 6 18" xfId="30106"/>
    <cellStyle name="Normal 3 6 19" xfId="30107"/>
    <cellStyle name="Normal 3 6 2" xfId="30108"/>
    <cellStyle name="Normal 3 6 2 2" xfId="30109"/>
    <cellStyle name="Normal 3 6 2 3" xfId="30110"/>
    <cellStyle name="Normal 3 6 2 4" xfId="30111"/>
    <cellStyle name="Normal 3 6 2 5" xfId="30112"/>
    <cellStyle name="Normal 3 6 20" xfId="30113"/>
    <cellStyle name="Normal 3 6 21" xfId="30114"/>
    <cellStyle name="Normal 3 6 22" xfId="30115"/>
    <cellStyle name="Normal 3 6 23" xfId="30116"/>
    <cellStyle name="Normal 3 6 24" xfId="30117"/>
    <cellStyle name="Normal 3 6 25" xfId="30118"/>
    <cellStyle name="Normal 3 6 26" xfId="30119"/>
    <cellStyle name="Normal 3 6 27" xfId="30120"/>
    <cellStyle name="Normal 3 6 28" xfId="30121"/>
    <cellStyle name="Normal 3 6 29" xfId="30122"/>
    <cellStyle name="Normal 3 6 3" xfId="30123"/>
    <cellStyle name="Normal 3 6 3 2" xfId="30124"/>
    <cellStyle name="Normal 3 6 3 3" xfId="30125"/>
    <cellStyle name="Normal 3 6 3 4" xfId="30126"/>
    <cellStyle name="Normal 3 6 3 5" xfId="30127"/>
    <cellStyle name="Normal 3 6 30" xfId="30128"/>
    <cellStyle name="Normal 3 6 4" xfId="30129"/>
    <cellStyle name="Normal 3 6 4 2" xfId="30130"/>
    <cellStyle name="Normal 3 6 4 3" xfId="30131"/>
    <cellStyle name="Normal 3 6 4 4" xfId="30132"/>
    <cellStyle name="Normal 3 6 4 5" xfId="30133"/>
    <cellStyle name="Normal 3 6 5" xfId="30134"/>
    <cellStyle name="Normal 3 6 5 2" xfId="30135"/>
    <cellStyle name="Normal 3 6 5 3" xfId="30136"/>
    <cellStyle name="Normal 3 6 5 4" xfId="30137"/>
    <cellStyle name="Normal 3 6 5 5" xfId="30138"/>
    <cellStyle name="Normal 3 6 6" xfId="30139"/>
    <cellStyle name="Normal 3 6 6 2" xfId="30140"/>
    <cellStyle name="Normal 3 6 6 3" xfId="30141"/>
    <cellStyle name="Normal 3 6 6 4" xfId="30142"/>
    <cellStyle name="Normal 3 6 6 5" xfId="30143"/>
    <cellStyle name="Normal 3 6 7" xfId="30144"/>
    <cellStyle name="Normal 3 6 7 2" xfId="30145"/>
    <cellStyle name="Normal 3 6 7 3" xfId="30146"/>
    <cellStyle name="Normal 3 6 7 4" xfId="30147"/>
    <cellStyle name="Normal 3 6 7 5" xfId="30148"/>
    <cellStyle name="Normal 3 6 8" xfId="30149"/>
    <cellStyle name="Normal 3 6 9" xfId="30150"/>
    <cellStyle name="Normal 3 6_Installment payments as per agreement" xfId="30151"/>
    <cellStyle name="Normal 3 7" xfId="30152"/>
    <cellStyle name="Normal 3 7 10" xfId="30153"/>
    <cellStyle name="Normal 3 7 11" xfId="30154"/>
    <cellStyle name="Normal 3 7 12" xfId="30155"/>
    <cellStyle name="Normal 3 7 13" xfId="30156"/>
    <cellStyle name="Normal 3 7 14" xfId="30157"/>
    <cellStyle name="Normal 3 7 15" xfId="30158"/>
    <cellStyle name="Normal 3 7 16" xfId="30159"/>
    <cellStyle name="Normal 3 7 17" xfId="30160"/>
    <cellStyle name="Normal 3 7 18" xfId="30161"/>
    <cellStyle name="Normal 3 7 19" xfId="30162"/>
    <cellStyle name="Normal 3 7 2" xfId="30163"/>
    <cellStyle name="Normal 3 7 2 2" xfId="30164"/>
    <cellStyle name="Normal 3 7 2 3" xfId="30165"/>
    <cellStyle name="Normal 3 7 2 4" xfId="30166"/>
    <cellStyle name="Normal 3 7 2 5" xfId="30167"/>
    <cellStyle name="Normal 3 7 20" xfId="30168"/>
    <cellStyle name="Normal 3 7 21" xfId="30169"/>
    <cellStyle name="Normal 3 7 22" xfId="30170"/>
    <cellStyle name="Normal 3 7 23" xfId="30171"/>
    <cellStyle name="Normal 3 7 24" xfId="30172"/>
    <cellStyle name="Normal 3 7 25" xfId="30173"/>
    <cellStyle name="Normal 3 7 26" xfId="30174"/>
    <cellStyle name="Normal 3 7 27" xfId="30175"/>
    <cellStyle name="Normal 3 7 28" xfId="30176"/>
    <cellStyle name="Normal 3 7 29" xfId="30177"/>
    <cellStyle name="Normal 3 7 3" xfId="30178"/>
    <cellStyle name="Normal 3 7 3 2" xfId="30179"/>
    <cellStyle name="Normal 3 7 3 3" xfId="30180"/>
    <cellStyle name="Normal 3 7 3 4" xfId="30181"/>
    <cellStyle name="Normal 3 7 3 5" xfId="30182"/>
    <cellStyle name="Normal 3 7 30" xfId="30183"/>
    <cellStyle name="Normal 3 7 4" xfId="30184"/>
    <cellStyle name="Normal 3 7 4 2" xfId="30185"/>
    <cellStyle name="Normal 3 7 4 3" xfId="30186"/>
    <cellStyle name="Normal 3 7 4 4" xfId="30187"/>
    <cellStyle name="Normal 3 7 4 5" xfId="30188"/>
    <cellStyle name="Normal 3 7 5" xfId="30189"/>
    <cellStyle name="Normal 3 7 5 2" xfId="30190"/>
    <cellStyle name="Normal 3 7 5 3" xfId="30191"/>
    <cellStyle name="Normal 3 7 5 4" xfId="30192"/>
    <cellStyle name="Normal 3 7 5 5" xfId="30193"/>
    <cellStyle name="Normal 3 7 6" xfId="30194"/>
    <cellStyle name="Normal 3 7 6 2" xfId="30195"/>
    <cellStyle name="Normal 3 7 6 3" xfId="30196"/>
    <cellStyle name="Normal 3 7 6 4" xfId="30197"/>
    <cellStyle name="Normal 3 7 6 5" xfId="30198"/>
    <cellStyle name="Normal 3 7 7" xfId="30199"/>
    <cellStyle name="Normal 3 7 7 2" xfId="30200"/>
    <cellStyle name="Normal 3 7 7 3" xfId="30201"/>
    <cellStyle name="Normal 3 7 7 4" xfId="30202"/>
    <cellStyle name="Normal 3 7 7 5" xfId="30203"/>
    <cellStyle name="Normal 3 7 8" xfId="30204"/>
    <cellStyle name="Normal 3 7 9" xfId="30205"/>
    <cellStyle name="Normal 3 7_Installment payments as per agreement" xfId="30206"/>
    <cellStyle name="Normal 3 8" xfId="30207"/>
    <cellStyle name="Normal 3 8 10" xfId="30208"/>
    <cellStyle name="Normal 3 8 11" xfId="30209"/>
    <cellStyle name="Normal 3 8 12" xfId="30210"/>
    <cellStyle name="Normal 3 8 13" xfId="30211"/>
    <cellStyle name="Normal 3 8 2" xfId="30212"/>
    <cellStyle name="Normal 3 8 3" xfId="30213"/>
    <cellStyle name="Normal 3 8 4" xfId="30214"/>
    <cellStyle name="Normal 3 8 5" xfId="30215"/>
    <cellStyle name="Normal 3 8 6" xfId="30216"/>
    <cellStyle name="Normal 3 8 7" xfId="30217"/>
    <cellStyle name="Normal 3 8 8" xfId="30218"/>
    <cellStyle name="Normal 3 8 9" xfId="30219"/>
    <cellStyle name="Normal 3 8_Installment payments as per agreement" xfId="30220"/>
    <cellStyle name="Normal 3 9" xfId="30221"/>
    <cellStyle name="Normal 3 9 10" xfId="30222"/>
    <cellStyle name="Normal 3 9 11" xfId="30223"/>
    <cellStyle name="Normal 3 9 12" xfId="30224"/>
    <cellStyle name="Normal 3 9 2" xfId="30225"/>
    <cellStyle name="Normal 3 9 2 2" xfId="30226"/>
    <cellStyle name="Normal 3 9 2 3" xfId="30227"/>
    <cellStyle name="Normal 3 9 2 4" xfId="30228"/>
    <cellStyle name="Normal 3 9 2 5" xfId="30229"/>
    <cellStyle name="Normal 3 9 3" xfId="30230"/>
    <cellStyle name="Normal 3 9 3 2" xfId="30231"/>
    <cellStyle name="Normal 3 9 3 3" xfId="30232"/>
    <cellStyle name="Normal 3 9 3 4" xfId="30233"/>
    <cellStyle name="Normal 3 9 3 5" xfId="30234"/>
    <cellStyle name="Normal 3 9 4" xfId="30235"/>
    <cellStyle name="Normal 3 9 4 2" xfId="30236"/>
    <cellStyle name="Normal 3 9 4 3" xfId="30237"/>
    <cellStyle name="Normal 3 9 4 4" xfId="30238"/>
    <cellStyle name="Normal 3 9 4 5" xfId="30239"/>
    <cellStyle name="Normal 3 9 5" xfId="30240"/>
    <cellStyle name="Normal 3 9 5 2" xfId="30241"/>
    <cellStyle name="Normal 3 9 5 3" xfId="30242"/>
    <cellStyle name="Normal 3 9 5 4" xfId="30243"/>
    <cellStyle name="Normal 3 9 5 5" xfId="30244"/>
    <cellStyle name="Normal 3 9 6" xfId="30245"/>
    <cellStyle name="Normal 3 9 6 2" xfId="30246"/>
    <cellStyle name="Normal 3 9 6 3" xfId="30247"/>
    <cellStyle name="Normal 3 9 6 4" xfId="30248"/>
    <cellStyle name="Normal 3 9 6 5" xfId="30249"/>
    <cellStyle name="Normal 3 9 7" xfId="30250"/>
    <cellStyle name="Normal 3 9 7 2" xfId="30251"/>
    <cellStyle name="Normal 3 9 7 3" xfId="30252"/>
    <cellStyle name="Normal 3 9 7 4" xfId="30253"/>
    <cellStyle name="Normal 3 9 7 5" xfId="30254"/>
    <cellStyle name="Normal 3 9 8" xfId="30255"/>
    <cellStyle name="Normal 3 9 9" xfId="30256"/>
    <cellStyle name="Normal 3 9_Installment payments as per agreement" xfId="30257"/>
    <cellStyle name="Normal 3_~4438964" xfId="30258"/>
    <cellStyle name="Normal 30" xfId="30259"/>
    <cellStyle name="Normal 30 10" xfId="30260"/>
    <cellStyle name="Normal 30 11" xfId="30261"/>
    <cellStyle name="Normal 30 12" xfId="30262"/>
    <cellStyle name="Normal 30 13" xfId="30263"/>
    <cellStyle name="Normal 30 14" xfId="30264"/>
    <cellStyle name="Normal 30 15" xfId="30265"/>
    <cellStyle name="Normal 30 16" xfId="30266"/>
    <cellStyle name="Normal 30 17" xfId="30267"/>
    <cellStyle name="Normal 30 18" xfId="30268"/>
    <cellStyle name="Normal 30 19" xfId="30269"/>
    <cellStyle name="Normal 30 2" xfId="30270"/>
    <cellStyle name="Normal 30 2 2" xfId="30271"/>
    <cellStyle name="Normal 30 2 3" xfId="30272"/>
    <cellStyle name="Normal 30 2 4" xfId="30273"/>
    <cellStyle name="Normal 30 20" xfId="30274"/>
    <cellStyle name="Normal 30 21" xfId="30275"/>
    <cellStyle name="Normal 30 22" xfId="30276"/>
    <cellStyle name="Normal 30 23" xfId="30277"/>
    <cellStyle name="Normal 30 24" xfId="30278"/>
    <cellStyle name="Normal 30 25" xfId="30279"/>
    <cellStyle name="Normal 30 26" xfId="30280"/>
    <cellStyle name="Normal 30 27" xfId="30281"/>
    <cellStyle name="Normal 30 28" xfId="30282"/>
    <cellStyle name="Normal 30 29" xfId="30283"/>
    <cellStyle name="Normal 30 3" xfId="30284"/>
    <cellStyle name="Normal 30 30" xfId="30285"/>
    <cellStyle name="Normal 30 31" xfId="30286"/>
    <cellStyle name="Normal 30 32" xfId="30287"/>
    <cellStyle name="Normal 30 4" xfId="30288"/>
    <cellStyle name="Normal 30 5" xfId="30289"/>
    <cellStyle name="Normal 30 6" xfId="30290"/>
    <cellStyle name="Normal 30 7" xfId="30291"/>
    <cellStyle name="Normal 30 8" xfId="30292"/>
    <cellStyle name="Normal 30 9" xfId="30293"/>
    <cellStyle name="Normal 30_R1" xfId="30294"/>
    <cellStyle name="Normal 31" xfId="30295"/>
    <cellStyle name="Normal 31 10" xfId="30296"/>
    <cellStyle name="Normal 31 11" xfId="30297"/>
    <cellStyle name="Normal 31 12" xfId="30298"/>
    <cellStyle name="Normal 31 13" xfId="30299"/>
    <cellStyle name="Normal 31 14" xfId="30300"/>
    <cellStyle name="Normal 31 15" xfId="30301"/>
    <cellStyle name="Normal 31 16" xfId="30302"/>
    <cellStyle name="Normal 31 17" xfId="30303"/>
    <cellStyle name="Normal 31 18" xfId="30304"/>
    <cellStyle name="Normal 31 19" xfId="30305"/>
    <cellStyle name="Normal 31 2" xfId="30306"/>
    <cellStyle name="Normal 31 2 2" xfId="30307"/>
    <cellStyle name="Normal 31 20" xfId="30308"/>
    <cellStyle name="Normal 31 21" xfId="30309"/>
    <cellStyle name="Normal 31 22" xfId="30310"/>
    <cellStyle name="Normal 31 23" xfId="30311"/>
    <cellStyle name="Normal 31 24" xfId="30312"/>
    <cellStyle name="Normal 31 25" xfId="30313"/>
    <cellStyle name="Normal 31 26" xfId="30314"/>
    <cellStyle name="Normal 31 27" xfId="30315"/>
    <cellStyle name="Normal 31 28" xfId="30316"/>
    <cellStyle name="Normal 31 29" xfId="30317"/>
    <cellStyle name="Normal 31 3" xfId="30318"/>
    <cellStyle name="Normal 31 30" xfId="30319"/>
    <cellStyle name="Normal 31 31" xfId="30320"/>
    <cellStyle name="Normal 31 32" xfId="30321"/>
    <cellStyle name="Normal 31 4" xfId="30322"/>
    <cellStyle name="Normal 31 5" xfId="30323"/>
    <cellStyle name="Normal 31 6" xfId="30324"/>
    <cellStyle name="Normal 31 7" xfId="30325"/>
    <cellStyle name="Normal 31 8" xfId="30326"/>
    <cellStyle name="Normal 31 9" xfId="30327"/>
    <cellStyle name="Normal 31_R1" xfId="30328"/>
    <cellStyle name="Normal 32" xfId="30329"/>
    <cellStyle name="Normal 32 10" xfId="30330"/>
    <cellStyle name="Normal 32 10 2" xfId="30331"/>
    <cellStyle name="Normal 32 10 3" xfId="30332"/>
    <cellStyle name="Normal 32 10 4" xfId="30333"/>
    <cellStyle name="Normal 32 10 5" xfId="30334"/>
    <cellStyle name="Normal 32 11" xfId="30335"/>
    <cellStyle name="Normal 32 11 2" xfId="30336"/>
    <cellStyle name="Normal 32 11 3" xfId="30337"/>
    <cellStyle name="Normal 32 11 4" xfId="30338"/>
    <cellStyle name="Normal 32 11 5" xfId="30339"/>
    <cellStyle name="Normal 32 12" xfId="30340"/>
    <cellStyle name="Normal 32 12 2" xfId="30341"/>
    <cellStyle name="Normal 32 12 3" xfId="30342"/>
    <cellStyle name="Normal 32 12 4" xfId="30343"/>
    <cellStyle name="Normal 32 12 5" xfId="30344"/>
    <cellStyle name="Normal 32 13" xfId="30345"/>
    <cellStyle name="Normal 32 13 2" xfId="30346"/>
    <cellStyle name="Normal 32 13 3" xfId="30347"/>
    <cellStyle name="Normal 32 13 4" xfId="30348"/>
    <cellStyle name="Normal 32 13 5" xfId="30349"/>
    <cellStyle name="Normal 32 14" xfId="30350"/>
    <cellStyle name="Normal 32 14 2" xfId="30351"/>
    <cellStyle name="Normal 32 14 3" xfId="30352"/>
    <cellStyle name="Normal 32 14 4" xfId="30353"/>
    <cellStyle name="Normal 32 14 5" xfId="30354"/>
    <cellStyle name="Normal 32 15" xfId="30355"/>
    <cellStyle name="Normal 32 15 2" xfId="30356"/>
    <cellStyle name="Normal 32 15 3" xfId="30357"/>
    <cellStyle name="Normal 32 15 4" xfId="30358"/>
    <cellStyle name="Normal 32 15 5" xfId="30359"/>
    <cellStyle name="Normal 32 16" xfId="30360"/>
    <cellStyle name="Normal 32 17" xfId="30361"/>
    <cellStyle name="Normal 32 18" xfId="30362"/>
    <cellStyle name="Normal 32 19" xfId="30363"/>
    <cellStyle name="Normal 32 2" xfId="30364"/>
    <cellStyle name="Normal 32 2 10" xfId="30365"/>
    <cellStyle name="Normal 32 2 11" xfId="30366"/>
    <cellStyle name="Normal 32 2 2" xfId="30367"/>
    <cellStyle name="Normal 32 2 3" xfId="30368"/>
    <cellStyle name="Normal 32 2 4" xfId="30369"/>
    <cellStyle name="Normal 32 2 5" xfId="30370"/>
    <cellStyle name="Normal 32 2 6" xfId="30371"/>
    <cellStyle name="Normal 32 2 7" xfId="30372"/>
    <cellStyle name="Normal 32 2 8" xfId="30373"/>
    <cellStyle name="Normal 32 2 9" xfId="30374"/>
    <cellStyle name="Normal 32 20" xfId="30375"/>
    <cellStyle name="Normal 32 21" xfId="30376"/>
    <cellStyle name="Normal 32 22" xfId="30377"/>
    <cellStyle name="Normal 32 23" xfId="30378"/>
    <cellStyle name="Normal 32 24" xfId="30379"/>
    <cellStyle name="Normal 32 25" xfId="30380"/>
    <cellStyle name="Normal 32 26" xfId="30381"/>
    <cellStyle name="Normal 32 27" xfId="30382"/>
    <cellStyle name="Normal 32 28" xfId="30383"/>
    <cellStyle name="Normal 32 29" xfId="30384"/>
    <cellStyle name="Normal 32 3" xfId="30385"/>
    <cellStyle name="Normal 32 3 2" xfId="30386"/>
    <cellStyle name="Normal 32 3 3" xfId="30387"/>
    <cellStyle name="Normal 32 3 4" xfId="30388"/>
    <cellStyle name="Normal 32 3 5" xfId="30389"/>
    <cellStyle name="Normal 32 30" xfId="30390"/>
    <cellStyle name="Normal 32 31" xfId="30391"/>
    <cellStyle name="Normal 32 32" xfId="30392"/>
    <cellStyle name="Normal 32 33" xfId="30393"/>
    <cellStyle name="Normal 32 34" xfId="30394"/>
    <cellStyle name="Normal 32 35" xfId="30395"/>
    <cellStyle name="Normal 32 36" xfId="30396"/>
    <cellStyle name="Normal 32 37" xfId="30397"/>
    <cellStyle name="Normal 32 38" xfId="30398"/>
    <cellStyle name="Normal 32 4" xfId="30399"/>
    <cellStyle name="Normal 32 4 2" xfId="30400"/>
    <cellStyle name="Normal 32 4 3" xfId="30401"/>
    <cellStyle name="Normal 32 4 4" xfId="30402"/>
    <cellStyle name="Normal 32 4 5" xfId="30403"/>
    <cellStyle name="Normal 32 5" xfId="30404"/>
    <cellStyle name="Normal 32 5 2" xfId="30405"/>
    <cellStyle name="Normal 32 5 3" xfId="30406"/>
    <cellStyle name="Normal 32 5 4" xfId="30407"/>
    <cellStyle name="Normal 32 5 5" xfId="30408"/>
    <cellStyle name="Normal 32 6" xfId="30409"/>
    <cellStyle name="Normal 32 6 2" xfId="30410"/>
    <cellStyle name="Normal 32 6 3" xfId="30411"/>
    <cellStyle name="Normal 32 6 4" xfId="30412"/>
    <cellStyle name="Normal 32 6 5" xfId="30413"/>
    <cellStyle name="Normal 32 7" xfId="30414"/>
    <cellStyle name="Normal 32 7 2" xfId="30415"/>
    <cellStyle name="Normal 32 7 3" xfId="30416"/>
    <cellStyle name="Normal 32 7 4" xfId="30417"/>
    <cellStyle name="Normal 32 7 5" xfId="30418"/>
    <cellStyle name="Normal 32 8" xfId="30419"/>
    <cellStyle name="Normal 32 8 2" xfId="30420"/>
    <cellStyle name="Normal 32 8 3" xfId="30421"/>
    <cellStyle name="Normal 32 8 4" xfId="30422"/>
    <cellStyle name="Normal 32 8 5" xfId="30423"/>
    <cellStyle name="Normal 32 9" xfId="30424"/>
    <cellStyle name="Normal 32 9 2" xfId="30425"/>
    <cellStyle name="Normal 32 9 3" xfId="30426"/>
    <cellStyle name="Normal 32 9 4" xfId="30427"/>
    <cellStyle name="Normal 32 9 5" xfId="30428"/>
    <cellStyle name="Normal 32_R1" xfId="30429"/>
    <cellStyle name="Normal 33" xfId="30430"/>
    <cellStyle name="Normal 33 2" xfId="30431"/>
    <cellStyle name="Normal 33 3" xfId="30432"/>
    <cellStyle name="Normal 33 4" xfId="30433"/>
    <cellStyle name="Normal 33 5" xfId="30434"/>
    <cellStyle name="Normal 33 6" xfId="30435"/>
    <cellStyle name="Normal 33 7" xfId="30436"/>
    <cellStyle name="Normal 33 8" xfId="30437"/>
    <cellStyle name="Normal 33 9" xfId="30438"/>
    <cellStyle name="Normal 33_R1" xfId="30439"/>
    <cellStyle name="Normal 34" xfId="30440"/>
    <cellStyle name="Normal 34 2" xfId="30441"/>
    <cellStyle name="Normal 34_R1" xfId="30442"/>
    <cellStyle name="Normal 35" xfId="30443"/>
    <cellStyle name="Normal 35 2" xfId="30444"/>
    <cellStyle name="Normal 35_R1" xfId="30445"/>
    <cellStyle name="Normal 36" xfId="30446"/>
    <cellStyle name="Normal 36 10" xfId="30447"/>
    <cellStyle name="Normal 36 10 2" xfId="30448"/>
    <cellStyle name="Normal 36 10 3" xfId="30449"/>
    <cellStyle name="Normal 36 10 4" xfId="30450"/>
    <cellStyle name="Normal 36 10 5" xfId="30451"/>
    <cellStyle name="Normal 36 11" xfId="30452"/>
    <cellStyle name="Normal 36 11 2" xfId="30453"/>
    <cellStyle name="Normal 36 11 3" xfId="30454"/>
    <cellStyle name="Normal 36 11 4" xfId="30455"/>
    <cellStyle name="Normal 36 11 5" xfId="30456"/>
    <cellStyle name="Normal 36 12" xfId="30457"/>
    <cellStyle name="Normal 36 12 2" xfId="30458"/>
    <cellStyle name="Normal 36 12 3" xfId="30459"/>
    <cellStyle name="Normal 36 12 4" xfId="30460"/>
    <cellStyle name="Normal 36 12 5" xfId="30461"/>
    <cellStyle name="Normal 36 13" xfId="30462"/>
    <cellStyle name="Normal 36 13 2" xfId="30463"/>
    <cellStyle name="Normal 36 13 3" xfId="30464"/>
    <cellStyle name="Normal 36 13 4" xfId="30465"/>
    <cellStyle name="Normal 36 13 5" xfId="30466"/>
    <cellStyle name="Normal 36 14" xfId="30467"/>
    <cellStyle name="Normal 36 14 2" xfId="30468"/>
    <cellStyle name="Normal 36 14 3" xfId="30469"/>
    <cellStyle name="Normal 36 14 4" xfId="30470"/>
    <cellStyle name="Normal 36 14 5" xfId="30471"/>
    <cellStyle name="Normal 36 15" xfId="30472"/>
    <cellStyle name="Normal 36 15 2" xfId="30473"/>
    <cellStyle name="Normal 36 15 3" xfId="30474"/>
    <cellStyle name="Normal 36 15 4" xfId="30475"/>
    <cellStyle name="Normal 36 15 5" xfId="30476"/>
    <cellStyle name="Normal 36 16" xfId="30477"/>
    <cellStyle name="Normal 36 17" xfId="30478"/>
    <cellStyle name="Normal 36 18" xfId="30479"/>
    <cellStyle name="Normal 36 19" xfId="30480"/>
    <cellStyle name="Normal 36 2" xfId="30481"/>
    <cellStyle name="Normal 36 2 2" xfId="30482"/>
    <cellStyle name="Normal 36 2 3" xfId="30483"/>
    <cellStyle name="Normal 36 2 4" xfId="30484"/>
    <cellStyle name="Normal 36 2 5" xfId="30485"/>
    <cellStyle name="Normal 36 20" xfId="30486"/>
    <cellStyle name="Normal 36 21" xfId="30487"/>
    <cellStyle name="Normal 36 22" xfId="30488"/>
    <cellStyle name="Normal 36 23" xfId="30489"/>
    <cellStyle name="Normal 36 24" xfId="30490"/>
    <cellStyle name="Normal 36 25" xfId="30491"/>
    <cellStyle name="Normal 36 26" xfId="30492"/>
    <cellStyle name="Normal 36 27" xfId="30493"/>
    <cellStyle name="Normal 36 28" xfId="30494"/>
    <cellStyle name="Normal 36 29" xfId="30495"/>
    <cellStyle name="Normal 36 3" xfId="30496"/>
    <cellStyle name="Normal 36 3 2" xfId="30497"/>
    <cellStyle name="Normal 36 3 3" xfId="30498"/>
    <cellStyle name="Normal 36 3 4" xfId="30499"/>
    <cellStyle name="Normal 36 3 5" xfId="30500"/>
    <cellStyle name="Normal 36 30" xfId="30501"/>
    <cellStyle name="Normal 36 31" xfId="30502"/>
    <cellStyle name="Normal 36 32" xfId="30503"/>
    <cellStyle name="Normal 36 33" xfId="30504"/>
    <cellStyle name="Normal 36 34" xfId="30505"/>
    <cellStyle name="Normal 36 35" xfId="30506"/>
    <cellStyle name="Normal 36 36" xfId="30507"/>
    <cellStyle name="Normal 36 37" xfId="30508"/>
    <cellStyle name="Normal 36 38" xfId="30509"/>
    <cellStyle name="Normal 36 4" xfId="30510"/>
    <cellStyle name="Normal 36 4 2" xfId="30511"/>
    <cellStyle name="Normal 36 4 3" xfId="30512"/>
    <cellStyle name="Normal 36 4 4" xfId="30513"/>
    <cellStyle name="Normal 36 4 5" xfId="30514"/>
    <cellStyle name="Normal 36 5" xfId="30515"/>
    <cellStyle name="Normal 36 5 2" xfId="30516"/>
    <cellStyle name="Normal 36 5 3" xfId="30517"/>
    <cellStyle name="Normal 36 5 4" xfId="30518"/>
    <cellStyle name="Normal 36 5 5" xfId="30519"/>
    <cellStyle name="Normal 36 6" xfId="30520"/>
    <cellStyle name="Normal 36 6 2" xfId="30521"/>
    <cellStyle name="Normal 36 6 3" xfId="30522"/>
    <cellStyle name="Normal 36 6 4" xfId="30523"/>
    <cellStyle name="Normal 36 6 5" xfId="30524"/>
    <cellStyle name="Normal 36 7" xfId="30525"/>
    <cellStyle name="Normal 36 7 2" xfId="30526"/>
    <cellStyle name="Normal 36 7 3" xfId="30527"/>
    <cellStyle name="Normal 36 7 4" xfId="30528"/>
    <cellStyle name="Normal 36 7 5" xfId="30529"/>
    <cellStyle name="Normal 36 8" xfId="30530"/>
    <cellStyle name="Normal 36 8 2" xfId="30531"/>
    <cellStyle name="Normal 36 8 3" xfId="30532"/>
    <cellStyle name="Normal 36 8 4" xfId="30533"/>
    <cellStyle name="Normal 36 8 5" xfId="30534"/>
    <cellStyle name="Normal 36 9" xfId="30535"/>
    <cellStyle name="Normal 36 9 2" xfId="30536"/>
    <cellStyle name="Normal 36 9 3" xfId="30537"/>
    <cellStyle name="Normal 36 9 4" xfId="30538"/>
    <cellStyle name="Normal 36 9 5" xfId="30539"/>
    <cellStyle name="Normal 36_R1" xfId="30540"/>
    <cellStyle name="Normal 37" xfId="30541"/>
    <cellStyle name="Normal 37 2" xfId="30542"/>
    <cellStyle name="Normal 37 2 2" xfId="30543"/>
    <cellStyle name="Normal 37 3" xfId="30544"/>
    <cellStyle name="Normal 37_R1" xfId="30545"/>
    <cellStyle name="Normal 38" xfId="30546"/>
    <cellStyle name="Normal 38 2" xfId="30547"/>
    <cellStyle name="Normal 38 3" xfId="30548"/>
    <cellStyle name="Normal 38_R1" xfId="30549"/>
    <cellStyle name="Normal 39" xfId="30550"/>
    <cellStyle name="Normal 39 2" xfId="30551"/>
    <cellStyle name="Normal 39 2 2" xfId="30552"/>
    <cellStyle name="Normal 39_R1" xfId="30553"/>
    <cellStyle name="Normal 4" xfId="30554"/>
    <cellStyle name="Normal 4 10" xfId="30555"/>
    <cellStyle name="Normal 4 10 10" xfId="30556"/>
    <cellStyle name="Normal 4 10 11" xfId="30557"/>
    <cellStyle name="Normal 4 10 2" xfId="30558"/>
    <cellStyle name="Normal 4 10 3" xfId="30559"/>
    <cellStyle name="Normal 4 10 4" xfId="30560"/>
    <cellStyle name="Normal 4 10 5" xfId="30561"/>
    <cellStyle name="Normal 4 10 6" xfId="30562"/>
    <cellStyle name="Normal 4 10 7" xfId="30563"/>
    <cellStyle name="Normal 4 10 8" xfId="30564"/>
    <cellStyle name="Normal 4 10 9" xfId="30565"/>
    <cellStyle name="Normal 4 11" xfId="30566"/>
    <cellStyle name="Normal 4 11 10" xfId="30567"/>
    <cellStyle name="Normal 4 11 11" xfId="30568"/>
    <cellStyle name="Normal 4 11 2" xfId="30569"/>
    <cellStyle name="Normal 4 11 3" xfId="30570"/>
    <cellStyle name="Normal 4 11 4" xfId="30571"/>
    <cellStyle name="Normal 4 11 5" xfId="30572"/>
    <cellStyle name="Normal 4 11 6" xfId="30573"/>
    <cellStyle name="Normal 4 11 7" xfId="30574"/>
    <cellStyle name="Normal 4 11 8" xfId="30575"/>
    <cellStyle name="Normal 4 11 9" xfId="30576"/>
    <cellStyle name="Normal 4 12" xfId="30577"/>
    <cellStyle name="Normal 4 12 10" xfId="30578"/>
    <cellStyle name="Normal 4 12 11" xfId="30579"/>
    <cellStyle name="Normal 4 12 2" xfId="30580"/>
    <cellStyle name="Normal 4 12 3" xfId="30581"/>
    <cellStyle name="Normal 4 12 4" xfId="30582"/>
    <cellStyle name="Normal 4 12 5" xfId="30583"/>
    <cellStyle name="Normal 4 12 6" xfId="30584"/>
    <cellStyle name="Normal 4 12 7" xfId="30585"/>
    <cellStyle name="Normal 4 12 8" xfId="30586"/>
    <cellStyle name="Normal 4 12 9" xfId="30587"/>
    <cellStyle name="Normal 4 13" xfId="30588"/>
    <cellStyle name="Normal 4 13 10" xfId="30589"/>
    <cellStyle name="Normal 4 13 11" xfId="30590"/>
    <cellStyle name="Normal 4 13 2" xfId="30591"/>
    <cellStyle name="Normal 4 13 3" xfId="30592"/>
    <cellStyle name="Normal 4 13 4" xfId="30593"/>
    <cellStyle name="Normal 4 13 5" xfId="30594"/>
    <cellStyle name="Normal 4 13 6" xfId="30595"/>
    <cellStyle name="Normal 4 13 7" xfId="30596"/>
    <cellStyle name="Normal 4 13 8" xfId="30597"/>
    <cellStyle name="Normal 4 13 9" xfId="30598"/>
    <cellStyle name="Normal 4 14" xfId="30599"/>
    <cellStyle name="Normal 4 14 10" xfId="30600"/>
    <cellStyle name="Normal 4 14 11" xfId="30601"/>
    <cellStyle name="Normal 4 14 2" xfId="30602"/>
    <cellStyle name="Normal 4 14 3" xfId="30603"/>
    <cellStyle name="Normal 4 14 4" xfId="30604"/>
    <cellStyle name="Normal 4 14 5" xfId="30605"/>
    <cellStyle name="Normal 4 14 6" xfId="30606"/>
    <cellStyle name="Normal 4 14 7" xfId="30607"/>
    <cellStyle name="Normal 4 14 8" xfId="30608"/>
    <cellStyle name="Normal 4 14 9" xfId="30609"/>
    <cellStyle name="Normal 4 15" xfId="30610"/>
    <cellStyle name="Normal 4 15 10" xfId="30611"/>
    <cellStyle name="Normal 4 15 11" xfId="30612"/>
    <cellStyle name="Normal 4 15 2" xfId="30613"/>
    <cellStyle name="Normal 4 15 3" xfId="30614"/>
    <cellStyle name="Normal 4 15 4" xfId="30615"/>
    <cellStyle name="Normal 4 15 5" xfId="30616"/>
    <cellStyle name="Normal 4 15 6" xfId="30617"/>
    <cellStyle name="Normal 4 15 7" xfId="30618"/>
    <cellStyle name="Normal 4 15 8" xfId="30619"/>
    <cellStyle name="Normal 4 15 9" xfId="30620"/>
    <cellStyle name="Normal 4 16" xfId="30621"/>
    <cellStyle name="Normal 4 16 10" xfId="30622"/>
    <cellStyle name="Normal 4 16 11" xfId="30623"/>
    <cellStyle name="Normal 4 16 2" xfId="30624"/>
    <cellStyle name="Normal 4 16 3" xfId="30625"/>
    <cellStyle name="Normal 4 16 4" xfId="30626"/>
    <cellStyle name="Normal 4 16 5" xfId="30627"/>
    <cellStyle name="Normal 4 16 6" xfId="30628"/>
    <cellStyle name="Normal 4 16 7" xfId="30629"/>
    <cellStyle name="Normal 4 16 8" xfId="30630"/>
    <cellStyle name="Normal 4 16 9" xfId="30631"/>
    <cellStyle name="Normal 4 17" xfId="30632"/>
    <cellStyle name="Normal 4 17 2" xfId="30633"/>
    <cellStyle name="Normal 4 18" xfId="30634"/>
    <cellStyle name="Normal 4 18 2" xfId="30635"/>
    <cellStyle name="Normal 4 19" xfId="30636"/>
    <cellStyle name="Normal 4 2" xfId="30637"/>
    <cellStyle name="Normal 4 2 10" xfId="30638"/>
    <cellStyle name="Normal 4 2 11" xfId="30639"/>
    <cellStyle name="Normal 4 2 12" xfId="30640"/>
    <cellStyle name="Normal 4 2 13" xfId="30641"/>
    <cellStyle name="Normal 4 2 2" xfId="30642"/>
    <cellStyle name="Normal 4 2 2 2" xfId="30643"/>
    <cellStyle name="Normal 4 2 2 3" xfId="30644"/>
    <cellStyle name="Normal 4 2 2 4" xfId="30645"/>
    <cellStyle name="Normal 4 2 3" xfId="30646"/>
    <cellStyle name="Normal 4 2 3 2" xfId="30647"/>
    <cellStyle name="Normal 4 2 3 3" xfId="30648"/>
    <cellStyle name="Normal 4 2 4" xfId="30649"/>
    <cellStyle name="Normal 4 2 4 2" xfId="30650"/>
    <cellStyle name="Normal 4 2 4 3" xfId="30651"/>
    <cellStyle name="Normal 4 2 5" xfId="30652"/>
    <cellStyle name="Normal 4 2 5 2" xfId="30653"/>
    <cellStyle name="Normal 4 2 5 3" xfId="30654"/>
    <cellStyle name="Normal 4 2 6" xfId="30655"/>
    <cellStyle name="Normal 4 2 7" xfId="30656"/>
    <cellStyle name="Normal 4 2 8" xfId="30657"/>
    <cellStyle name="Normal 4 2 9" xfId="30658"/>
    <cellStyle name="Normal 4 2_R1" xfId="30659"/>
    <cellStyle name="Normal 4 20" xfId="30660"/>
    <cellStyle name="Normal 4 21" xfId="30661"/>
    <cellStyle name="Normal 4 22" xfId="30662"/>
    <cellStyle name="Normal 4 23" xfId="30663"/>
    <cellStyle name="Normal 4 23 2" xfId="30664"/>
    <cellStyle name="Normal 4 23 3" xfId="30665"/>
    <cellStyle name="Normal 4 23 4" xfId="30666"/>
    <cellStyle name="Normal 4 24" xfId="30667"/>
    <cellStyle name="Normal 4 25" xfId="30668"/>
    <cellStyle name="Normal 4 25 2" xfId="30669"/>
    <cellStyle name="Normal 4 26" xfId="30670"/>
    <cellStyle name="Normal 4 27" xfId="30671"/>
    <cellStyle name="Normal 4 28" xfId="30672"/>
    <cellStyle name="Normal 4 28 2" xfId="30673"/>
    <cellStyle name="Normal 4 28 3" xfId="30674"/>
    <cellStyle name="Normal 4 29" xfId="30675"/>
    <cellStyle name="Normal 4 3" xfId="30676"/>
    <cellStyle name="Normal 4 3 10" xfId="30677"/>
    <cellStyle name="Normal 4 3 11" xfId="30678"/>
    <cellStyle name="Normal 4 3 12" xfId="30679"/>
    <cellStyle name="Normal 4 3 13" xfId="30680"/>
    <cellStyle name="Normal 4 3 2" xfId="30681"/>
    <cellStyle name="Normal 4 3 2 2" xfId="30682"/>
    <cellStyle name="Normal 4 3 2 3" xfId="30683"/>
    <cellStyle name="Normal 4 3 2 4" xfId="30684"/>
    <cellStyle name="Normal 4 3 3" xfId="30685"/>
    <cellStyle name="Normal 4 3 3 2" xfId="30686"/>
    <cellStyle name="Normal 4 3 3 3" xfId="30687"/>
    <cellStyle name="Normal 4 3 4" xfId="30688"/>
    <cellStyle name="Normal 4 3 4 2" xfId="30689"/>
    <cellStyle name="Normal 4 3 4 3" xfId="30690"/>
    <cellStyle name="Normal 4 3 5" xfId="30691"/>
    <cellStyle name="Normal 4 3 5 2" xfId="30692"/>
    <cellStyle name="Normal 4 3 5 3" xfId="30693"/>
    <cellStyle name="Normal 4 3 6" xfId="30694"/>
    <cellStyle name="Normal 4 3 7" xfId="30695"/>
    <cellStyle name="Normal 4 3 8" xfId="30696"/>
    <cellStyle name="Normal 4 3 9" xfId="30697"/>
    <cellStyle name="Normal 4 30" xfId="30698"/>
    <cellStyle name="Normal 4 31" xfId="30699"/>
    <cellStyle name="Normal 4 32" xfId="30700"/>
    <cellStyle name="Normal 4 33" xfId="30701"/>
    <cellStyle name="Normal 4 34" xfId="30702"/>
    <cellStyle name="Normal 4 35" xfId="30703"/>
    <cellStyle name="Normal 4 36" xfId="30704"/>
    <cellStyle name="Normal 4 37" xfId="30705"/>
    <cellStyle name="Normal 4 38" xfId="30706"/>
    <cellStyle name="Normal 4 39" xfId="30707"/>
    <cellStyle name="Normal 4 4" xfId="30708"/>
    <cellStyle name="Normal 4 4 10" xfId="30709"/>
    <cellStyle name="Normal 4 4 11" xfId="30710"/>
    <cellStyle name="Normal 4 4 12" xfId="30711"/>
    <cellStyle name="Normal 4 4 13" xfId="30712"/>
    <cellStyle name="Normal 4 4 2" xfId="30713"/>
    <cellStyle name="Normal 4 4 2 2" xfId="30714"/>
    <cellStyle name="Normal 4 4 2 3" xfId="30715"/>
    <cellStyle name="Normal 4 4 2 4" xfId="30716"/>
    <cellStyle name="Normal 4 4 3" xfId="30717"/>
    <cellStyle name="Normal 4 4 4" xfId="30718"/>
    <cellStyle name="Normal 4 4 5" xfId="30719"/>
    <cellStyle name="Normal 4 4 6" xfId="30720"/>
    <cellStyle name="Normal 4 4 7" xfId="30721"/>
    <cellStyle name="Normal 4 4 8" xfId="30722"/>
    <cellStyle name="Normal 4 4 9" xfId="30723"/>
    <cellStyle name="Normal 4 40" xfId="30724"/>
    <cellStyle name="Normal 4 41" xfId="30725"/>
    <cellStyle name="Normal 4 42" xfId="30726"/>
    <cellStyle name="Normal 4 43" xfId="30727"/>
    <cellStyle name="Normal 4 44" xfId="30728"/>
    <cellStyle name="Normal 4 45" xfId="30729"/>
    <cellStyle name="Normal 4 46" xfId="30730"/>
    <cellStyle name="Normal 4 47" xfId="30731"/>
    <cellStyle name="Normal 4 48" xfId="30732"/>
    <cellStyle name="Normal 4 49" xfId="30733"/>
    <cellStyle name="Normal 4 5" xfId="30734"/>
    <cellStyle name="Normal 4 5 10" xfId="30735"/>
    <cellStyle name="Normal 4 5 11" xfId="30736"/>
    <cellStyle name="Normal 4 5 12" xfId="30737"/>
    <cellStyle name="Normal 4 5 13" xfId="30738"/>
    <cellStyle name="Normal 4 5 2" xfId="30739"/>
    <cellStyle name="Normal 4 5 2 2" xfId="30740"/>
    <cellStyle name="Normal 4 5 2 3" xfId="30741"/>
    <cellStyle name="Normal 4 5 2 4" xfId="30742"/>
    <cellStyle name="Normal 4 5 3" xfId="30743"/>
    <cellStyle name="Normal 4 5 4" xfId="30744"/>
    <cellStyle name="Normal 4 5 5" xfId="30745"/>
    <cellStyle name="Normal 4 5 6" xfId="30746"/>
    <cellStyle name="Normal 4 5 7" xfId="30747"/>
    <cellStyle name="Normal 4 5 8" xfId="30748"/>
    <cellStyle name="Normal 4 5 9" xfId="30749"/>
    <cellStyle name="Normal 4 50" xfId="30750"/>
    <cellStyle name="Normal 4 51" xfId="30751"/>
    <cellStyle name="Normal 4 52" xfId="30752"/>
    <cellStyle name="Normal 4 53" xfId="30753"/>
    <cellStyle name="Normal 4 54" xfId="30754"/>
    <cellStyle name="Normal 4 55" xfId="30755"/>
    <cellStyle name="Normal 4 56" xfId="30756"/>
    <cellStyle name="Normal 4 6" xfId="30757"/>
    <cellStyle name="Normal 4 6 10" xfId="30758"/>
    <cellStyle name="Normal 4 6 11" xfId="30759"/>
    <cellStyle name="Normal 4 6 12" xfId="30760"/>
    <cellStyle name="Normal 4 6 13" xfId="30761"/>
    <cellStyle name="Normal 4 6 2" xfId="30762"/>
    <cellStyle name="Normal 4 6 2 2" xfId="30763"/>
    <cellStyle name="Normal 4 6 2 3" xfId="30764"/>
    <cellStyle name="Normal 4 6 2 4" xfId="30765"/>
    <cellStyle name="Normal 4 6 3" xfId="30766"/>
    <cellStyle name="Normal 4 6 4" xfId="30767"/>
    <cellStyle name="Normal 4 6 5" xfId="30768"/>
    <cellStyle name="Normal 4 6 6" xfId="30769"/>
    <cellStyle name="Normal 4 6 7" xfId="30770"/>
    <cellStyle name="Normal 4 6 8" xfId="30771"/>
    <cellStyle name="Normal 4 6 9" xfId="30772"/>
    <cellStyle name="Normal 4 7" xfId="30773"/>
    <cellStyle name="Normal 4 7 10" xfId="30774"/>
    <cellStyle name="Normal 4 7 11" xfId="30775"/>
    <cellStyle name="Normal 4 7 12" xfId="30776"/>
    <cellStyle name="Normal 4 7 13" xfId="30777"/>
    <cellStyle name="Normal 4 7 2" xfId="30778"/>
    <cellStyle name="Normal 4 7 2 2" xfId="30779"/>
    <cellStyle name="Normal 4 7 2 3" xfId="30780"/>
    <cellStyle name="Normal 4 7 2 4" xfId="30781"/>
    <cellStyle name="Normal 4 7 3" xfId="30782"/>
    <cellStyle name="Normal 4 7 4" xfId="30783"/>
    <cellStyle name="Normal 4 7 5" xfId="30784"/>
    <cellStyle name="Normal 4 7 6" xfId="30785"/>
    <cellStyle name="Normal 4 7 7" xfId="30786"/>
    <cellStyle name="Normal 4 7 8" xfId="30787"/>
    <cellStyle name="Normal 4 7 9" xfId="30788"/>
    <cellStyle name="Normal 4 8" xfId="30789"/>
    <cellStyle name="Normal 4 8 10" xfId="30790"/>
    <cellStyle name="Normal 4 8 11" xfId="30791"/>
    <cellStyle name="Normal 4 8 12" xfId="30792"/>
    <cellStyle name="Normal 4 8 13" xfId="30793"/>
    <cellStyle name="Normal 4 8 2" xfId="30794"/>
    <cellStyle name="Normal 4 8 3" xfId="30795"/>
    <cellStyle name="Normal 4 8 4" xfId="30796"/>
    <cellStyle name="Normal 4 8 5" xfId="30797"/>
    <cellStyle name="Normal 4 8 6" xfId="30798"/>
    <cellStyle name="Normal 4 8 7" xfId="30799"/>
    <cellStyle name="Normal 4 8 8" xfId="30800"/>
    <cellStyle name="Normal 4 8 9" xfId="30801"/>
    <cellStyle name="Normal 4 9" xfId="30802"/>
    <cellStyle name="Normal 4 9 10" xfId="30803"/>
    <cellStyle name="Normal 4 9 11" xfId="30804"/>
    <cellStyle name="Normal 4 9 12" xfId="30805"/>
    <cellStyle name="Normal 4 9 13" xfId="30806"/>
    <cellStyle name="Normal 4 9 2" xfId="30807"/>
    <cellStyle name="Normal 4 9 3" xfId="30808"/>
    <cellStyle name="Normal 4 9 4" xfId="30809"/>
    <cellStyle name="Normal 4 9 5" xfId="30810"/>
    <cellStyle name="Normal 4 9 6" xfId="30811"/>
    <cellStyle name="Normal 4 9 7" xfId="30812"/>
    <cellStyle name="Normal 4 9 8" xfId="30813"/>
    <cellStyle name="Normal 4 9 9" xfId="30814"/>
    <cellStyle name="Normal 4_~4438964" xfId="30815"/>
    <cellStyle name="Normal 40" xfId="30816"/>
    <cellStyle name="Normal 40 2" xfId="30817"/>
    <cellStyle name="Normal 40 2 2" xfId="30818"/>
    <cellStyle name="Normal 40_R1" xfId="30819"/>
    <cellStyle name="Normal 41" xfId="30820"/>
    <cellStyle name="Normal 41 10" xfId="30821"/>
    <cellStyle name="Normal 41 10 2" xfId="30822"/>
    <cellStyle name="Normal 41 10 3" xfId="30823"/>
    <cellStyle name="Normal 41 10 4" xfId="30824"/>
    <cellStyle name="Normal 41 10 5" xfId="30825"/>
    <cellStyle name="Normal 41 11" xfId="30826"/>
    <cellStyle name="Normal 41 11 2" xfId="30827"/>
    <cellStyle name="Normal 41 11 3" xfId="30828"/>
    <cellStyle name="Normal 41 11 4" xfId="30829"/>
    <cellStyle name="Normal 41 11 5" xfId="30830"/>
    <cellStyle name="Normal 41 12" xfId="30831"/>
    <cellStyle name="Normal 41 12 2" xfId="30832"/>
    <cellStyle name="Normal 41 12 3" xfId="30833"/>
    <cellStyle name="Normal 41 12 4" xfId="30834"/>
    <cellStyle name="Normal 41 12 5" xfId="30835"/>
    <cellStyle name="Normal 41 13" xfId="30836"/>
    <cellStyle name="Normal 41 13 2" xfId="30837"/>
    <cellStyle name="Normal 41 13 3" xfId="30838"/>
    <cellStyle name="Normal 41 13 4" xfId="30839"/>
    <cellStyle name="Normal 41 13 5" xfId="30840"/>
    <cellStyle name="Normal 41 14" xfId="30841"/>
    <cellStyle name="Normal 41 14 2" xfId="30842"/>
    <cellStyle name="Normal 41 14 3" xfId="30843"/>
    <cellStyle name="Normal 41 14 4" xfId="30844"/>
    <cellStyle name="Normal 41 14 5" xfId="30845"/>
    <cellStyle name="Normal 41 15" xfId="30846"/>
    <cellStyle name="Normal 41 15 2" xfId="30847"/>
    <cellStyle name="Normal 41 15 3" xfId="30848"/>
    <cellStyle name="Normal 41 15 4" xfId="30849"/>
    <cellStyle name="Normal 41 15 5" xfId="30850"/>
    <cellStyle name="Normal 41 16" xfId="30851"/>
    <cellStyle name="Normal 41 17" xfId="30852"/>
    <cellStyle name="Normal 41 18" xfId="30853"/>
    <cellStyle name="Normal 41 19" xfId="30854"/>
    <cellStyle name="Normal 41 2" xfId="30855"/>
    <cellStyle name="Normal 41 2 2" xfId="30856"/>
    <cellStyle name="Normal 41 2 3" xfId="30857"/>
    <cellStyle name="Normal 41 2 4" xfId="30858"/>
    <cellStyle name="Normal 41 2 5" xfId="30859"/>
    <cellStyle name="Normal 41 20" xfId="30860"/>
    <cellStyle name="Normal 41 21" xfId="30861"/>
    <cellStyle name="Normal 41 22" xfId="30862"/>
    <cellStyle name="Normal 41 23" xfId="30863"/>
    <cellStyle name="Normal 41 24" xfId="30864"/>
    <cellStyle name="Normal 41 25" xfId="30865"/>
    <cellStyle name="Normal 41 26" xfId="30866"/>
    <cellStyle name="Normal 41 27" xfId="30867"/>
    <cellStyle name="Normal 41 28" xfId="30868"/>
    <cellStyle name="Normal 41 29" xfId="30869"/>
    <cellStyle name="Normal 41 3" xfId="30870"/>
    <cellStyle name="Normal 41 3 2" xfId="30871"/>
    <cellStyle name="Normal 41 3 3" xfId="30872"/>
    <cellStyle name="Normal 41 3 4" xfId="30873"/>
    <cellStyle name="Normal 41 3 5" xfId="30874"/>
    <cellStyle name="Normal 41 30" xfId="30875"/>
    <cellStyle name="Normal 41 31" xfId="30876"/>
    <cellStyle name="Normal 41 32" xfId="30877"/>
    <cellStyle name="Normal 41 33" xfId="30878"/>
    <cellStyle name="Normal 41 34" xfId="30879"/>
    <cellStyle name="Normal 41 35" xfId="30880"/>
    <cellStyle name="Normal 41 36" xfId="30881"/>
    <cellStyle name="Normal 41 37" xfId="30882"/>
    <cellStyle name="Normal 41 38" xfId="30883"/>
    <cellStyle name="Normal 41 4" xfId="30884"/>
    <cellStyle name="Normal 41 4 2" xfId="30885"/>
    <cellStyle name="Normal 41 4 3" xfId="30886"/>
    <cellStyle name="Normal 41 4 4" xfId="30887"/>
    <cellStyle name="Normal 41 4 5" xfId="30888"/>
    <cellStyle name="Normal 41 5" xfId="30889"/>
    <cellStyle name="Normal 41 5 2" xfId="30890"/>
    <cellStyle name="Normal 41 5 3" xfId="30891"/>
    <cellStyle name="Normal 41 5 4" xfId="30892"/>
    <cellStyle name="Normal 41 5 5" xfId="30893"/>
    <cellStyle name="Normal 41 6" xfId="30894"/>
    <cellStyle name="Normal 41 6 2" xfId="30895"/>
    <cellStyle name="Normal 41 6 3" xfId="30896"/>
    <cellStyle name="Normal 41 6 4" xfId="30897"/>
    <cellStyle name="Normal 41 6 5" xfId="30898"/>
    <cellStyle name="Normal 41 7" xfId="30899"/>
    <cellStyle name="Normal 41 7 2" xfId="30900"/>
    <cellStyle name="Normal 41 7 3" xfId="30901"/>
    <cellStyle name="Normal 41 7 4" xfId="30902"/>
    <cellStyle name="Normal 41 7 5" xfId="30903"/>
    <cellStyle name="Normal 41 8" xfId="30904"/>
    <cellStyle name="Normal 41 8 2" xfId="30905"/>
    <cellStyle name="Normal 41 8 3" xfId="30906"/>
    <cellStyle name="Normal 41 8 4" xfId="30907"/>
    <cellStyle name="Normal 41 8 5" xfId="30908"/>
    <cellStyle name="Normal 41 9" xfId="30909"/>
    <cellStyle name="Normal 41 9 2" xfId="30910"/>
    <cellStyle name="Normal 41 9 3" xfId="30911"/>
    <cellStyle name="Normal 41 9 4" xfId="30912"/>
    <cellStyle name="Normal 41 9 5" xfId="30913"/>
    <cellStyle name="Normal 41_R1" xfId="30914"/>
    <cellStyle name="Normal 42" xfId="30915"/>
    <cellStyle name="Normal 42 2" xfId="30916"/>
    <cellStyle name="Normal 42_R1" xfId="30917"/>
    <cellStyle name="Normal 43" xfId="30918"/>
    <cellStyle name="Normal 43 2" xfId="30919"/>
    <cellStyle name="Normal 43_R1" xfId="30920"/>
    <cellStyle name="Normal 44" xfId="30921"/>
    <cellStyle name="Normal 44 2" xfId="30922"/>
    <cellStyle name="Normal 44_R1" xfId="30923"/>
    <cellStyle name="Normal 45" xfId="30924"/>
    <cellStyle name="Normal 45 10" xfId="30925"/>
    <cellStyle name="Normal 45 10 2" xfId="30926"/>
    <cellStyle name="Normal 45 10 3" xfId="30927"/>
    <cellStyle name="Normal 45 10 4" xfId="30928"/>
    <cellStyle name="Normal 45 10 5" xfId="30929"/>
    <cellStyle name="Normal 45 11" xfId="30930"/>
    <cellStyle name="Normal 45 11 2" xfId="30931"/>
    <cellStyle name="Normal 45 11 3" xfId="30932"/>
    <cellStyle name="Normal 45 11 4" xfId="30933"/>
    <cellStyle name="Normal 45 11 5" xfId="30934"/>
    <cellStyle name="Normal 45 12" xfId="30935"/>
    <cellStyle name="Normal 45 12 2" xfId="30936"/>
    <cellStyle name="Normal 45 12 3" xfId="30937"/>
    <cellStyle name="Normal 45 12 4" xfId="30938"/>
    <cellStyle name="Normal 45 12 5" xfId="30939"/>
    <cellStyle name="Normal 45 13" xfId="30940"/>
    <cellStyle name="Normal 45 13 2" xfId="30941"/>
    <cellStyle name="Normal 45 13 3" xfId="30942"/>
    <cellStyle name="Normal 45 13 4" xfId="30943"/>
    <cellStyle name="Normal 45 13 5" xfId="30944"/>
    <cellStyle name="Normal 45 14" xfId="30945"/>
    <cellStyle name="Normal 45 14 2" xfId="30946"/>
    <cellStyle name="Normal 45 14 3" xfId="30947"/>
    <cellStyle name="Normal 45 14 4" xfId="30948"/>
    <cellStyle name="Normal 45 14 5" xfId="30949"/>
    <cellStyle name="Normal 45 15" xfId="30950"/>
    <cellStyle name="Normal 45 15 2" xfId="30951"/>
    <cellStyle name="Normal 45 15 3" xfId="30952"/>
    <cellStyle name="Normal 45 15 4" xfId="30953"/>
    <cellStyle name="Normal 45 15 5" xfId="30954"/>
    <cellStyle name="Normal 45 16" xfId="30955"/>
    <cellStyle name="Normal 45 17" xfId="30956"/>
    <cellStyle name="Normal 45 18" xfId="30957"/>
    <cellStyle name="Normal 45 19" xfId="30958"/>
    <cellStyle name="Normal 45 2" xfId="30959"/>
    <cellStyle name="Normal 45 2 2" xfId="30960"/>
    <cellStyle name="Normal 45 2 3" xfId="30961"/>
    <cellStyle name="Normal 45 2 4" xfId="30962"/>
    <cellStyle name="Normal 45 2 5" xfId="30963"/>
    <cellStyle name="Normal 45 20" xfId="30964"/>
    <cellStyle name="Normal 45 21" xfId="30965"/>
    <cellStyle name="Normal 45 22" xfId="30966"/>
    <cellStyle name="Normal 45 23" xfId="30967"/>
    <cellStyle name="Normal 45 24" xfId="30968"/>
    <cellStyle name="Normal 45 25" xfId="30969"/>
    <cellStyle name="Normal 45 26" xfId="30970"/>
    <cellStyle name="Normal 45 27" xfId="30971"/>
    <cellStyle name="Normal 45 28" xfId="30972"/>
    <cellStyle name="Normal 45 29" xfId="30973"/>
    <cellStyle name="Normal 45 3" xfId="30974"/>
    <cellStyle name="Normal 45 3 2" xfId="30975"/>
    <cellStyle name="Normal 45 3 3" xfId="30976"/>
    <cellStyle name="Normal 45 3 4" xfId="30977"/>
    <cellStyle name="Normal 45 3 5" xfId="30978"/>
    <cellStyle name="Normal 45 30" xfId="30979"/>
    <cellStyle name="Normal 45 31" xfId="30980"/>
    <cellStyle name="Normal 45 32" xfId="30981"/>
    <cellStyle name="Normal 45 33" xfId="30982"/>
    <cellStyle name="Normal 45 34" xfId="30983"/>
    <cellStyle name="Normal 45 35" xfId="30984"/>
    <cellStyle name="Normal 45 36" xfId="30985"/>
    <cellStyle name="Normal 45 37" xfId="30986"/>
    <cellStyle name="Normal 45 38" xfId="30987"/>
    <cellStyle name="Normal 45 4" xfId="30988"/>
    <cellStyle name="Normal 45 4 2" xfId="30989"/>
    <cellStyle name="Normal 45 4 3" xfId="30990"/>
    <cellStyle name="Normal 45 4 4" xfId="30991"/>
    <cellStyle name="Normal 45 4 5" xfId="30992"/>
    <cellStyle name="Normal 45 5" xfId="30993"/>
    <cellStyle name="Normal 45 5 2" xfId="30994"/>
    <cellStyle name="Normal 45 5 3" xfId="30995"/>
    <cellStyle name="Normal 45 5 4" xfId="30996"/>
    <cellStyle name="Normal 45 5 5" xfId="30997"/>
    <cellStyle name="Normal 45 6" xfId="30998"/>
    <cellStyle name="Normal 45 6 2" xfId="30999"/>
    <cellStyle name="Normal 45 6 3" xfId="31000"/>
    <cellStyle name="Normal 45 6 4" xfId="31001"/>
    <cellStyle name="Normal 45 6 5" xfId="31002"/>
    <cellStyle name="Normal 45 7" xfId="31003"/>
    <cellStyle name="Normal 45 7 2" xfId="31004"/>
    <cellStyle name="Normal 45 7 3" xfId="31005"/>
    <cellStyle name="Normal 45 7 4" xfId="31006"/>
    <cellStyle name="Normal 45 7 5" xfId="31007"/>
    <cellStyle name="Normal 45 8" xfId="31008"/>
    <cellStyle name="Normal 45 8 2" xfId="31009"/>
    <cellStyle name="Normal 45 8 3" xfId="31010"/>
    <cellStyle name="Normal 45 8 4" xfId="31011"/>
    <cellStyle name="Normal 45 8 5" xfId="31012"/>
    <cellStyle name="Normal 45 9" xfId="31013"/>
    <cellStyle name="Normal 45 9 2" xfId="31014"/>
    <cellStyle name="Normal 45 9 3" xfId="31015"/>
    <cellStyle name="Normal 45 9 4" xfId="31016"/>
    <cellStyle name="Normal 45 9 5" xfId="31017"/>
    <cellStyle name="Normal 45_R1" xfId="31018"/>
    <cellStyle name="Normal 46" xfId="31019"/>
    <cellStyle name="Normal 46 2" xfId="31020"/>
    <cellStyle name="Normal 46_R1" xfId="31021"/>
    <cellStyle name="Normal 47" xfId="31022"/>
    <cellStyle name="Normal 47 10" xfId="31023"/>
    <cellStyle name="Normal 47 10 2" xfId="31024"/>
    <cellStyle name="Normal 47 10 3" xfId="31025"/>
    <cellStyle name="Normal 47 10 4" xfId="31026"/>
    <cellStyle name="Normal 47 10 5" xfId="31027"/>
    <cellStyle name="Normal 47 11" xfId="31028"/>
    <cellStyle name="Normal 47 11 2" xfId="31029"/>
    <cellStyle name="Normal 47 11 3" xfId="31030"/>
    <cellStyle name="Normal 47 11 4" xfId="31031"/>
    <cellStyle name="Normal 47 11 5" xfId="31032"/>
    <cellStyle name="Normal 47 12" xfId="31033"/>
    <cellStyle name="Normal 47 12 2" xfId="31034"/>
    <cellStyle name="Normal 47 12 3" xfId="31035"/>
    <cellStyle name="Normal 47 12 4" xfId="31036"/>
    <cellStyle name="Normal 47 12 5" xfId="31037"/>
    <cellStyle name="Normal 47 13" xfId="31038"/>
    <cellStyle name="Normal 47 13 2" xfId="31039"/>
    <cellStyle name="Normal 47 13 3" xfId="31040"/>
    <cellStyle name="Normal 47 13 4" xfId="31041"/>
    <cellStyle name="Normal 47 13 5" xfId="31042"/>
    <cellStyle name="Normal 47 14" xfId="31043"/>
    <cellStyle name="Normal 47 14 2" xfId="31044"/>
    <cellStyle name="Normal 47 14 3" xfId="31045"/>
    <cellStyle name="Normal 47 14 4" xfId="31046"/>
    <cellStyle name="Normal 47 14 5" xfId="31047"/>
    <cellStyle name="Normal 47 15" xfId="31048"/>
    <cellStyle name="Normal 47 15 2" xfId="31049"/>
    <cellStyle name="Normal 47 15 3" xfId="31050"/>
    <cellStyle name="Normal 47 15 4" xfId="31051"/>
    <cellStyle name="Normal 47 15 5" xfId="31052"/>
    <cellStyle name="Normal 47 16" xfId="31053"/>
    <cellStyle name="Normal 47 17" xfId="31054"/>
    <cellStyle name="Normal 47 18" xfId="31055"/>
    <cellStyle name="Normal 47 19" xfId="31056"/>
    <cellStyle name="Normal 47 2" xfId="31057"/>
    <cellStyle name="Normal 47 2 2" xfId="31058"/>
    <cellStyle name="Normal 47 2 3" xfId="31059"/>
    <cellStyle name="Normal 47 2 4" xfId="31060"/>
    <cellStyle name="Normal 47 2 5" xfId="31061"/>
    <cellStyle name="Normal 47 20" xfId="31062"/>
    <cellStyle name="Normal 47 21" xfId="31063"/>
    <cellStyle name="Normal 47 22" xfId="31064"/>
    <cellStyle name="Normal 47 23" xfId="31065"/>
    <cellStyle name="Normal 47 24" xfId="31066"/>
    <cellStyle name="Normal 47 25" xfId="31067"/>
    <cellStyle name="Normal 47 26" xfId="31068"/>
    <cellStyle name="Normal 47 27" xfId="31069"/>
    <cellStyle name="Normal 47 28" xfId="31070"/>
    <cellStyle name="Normal 47 29" xfId="31071"/>
    <cellStyle name="Normal 47 3" xfId="31072"/>
    <cellStyle name="Normal 47 3 2" xfId="31073"/>
    <cellStyle name="Normal 47 3 3" xfId="31074"/>
    <cellStyle name="Normal 47 3 4" xfId="31075"/>
    <cellStyle name="Normal 47 3 5" xfId="31076"/>
    <cellStyle name="Normal 47 30" xfId="31077"/>
    <cellStyle name="Normal 47 31" xfId="31078"/>
    <cellStyle name="Normal 47 32" xfId="31079"/>
    <cellStyle name="Normal 47 33" xfId="31080"/>
    <cellStyle name="Normal 47 34" xfId="31081"/>
    <cellStyle name="Normal 47 35" xfId="31082"/>
    <cellStyle name="Normal 47 36" xfId="31083"/>
    <cellStyle name="Normal 47 37" xfId="31084"/>
    <cellStyle name="Normal 47 38" xfId="31085"/>
    <cellStyle name="Normal 47 4" xfId="31086"/>
    <cellStyle name="Normal 47 4 2" xfId="31087"/>
    <cellStyle name="Normal 47 4 3" xfId="31088"/>
    <cellStyle name="Normal 47 4 4" xfId="31089"/>
    <cellStyle name="Normal 47 4 5" xfId="31090"/>
    <cellStyle name="Normal 47 5" xfId="31091"/>
    <cellStyle name="Normal 47 5 2" xfId="31092"/>
    <cellStyle name="Normal 47 5 3" xfId="31093"/>
    <cellStyle name="Normal 47 5 4" xfId="31094"/>
    <cellStyle name="Normal 47 5 5" xfId="31095"/>
    <cellStyle name="Normal 47 6" xfId="31096"/>
    <cellStyle name="Normal 47 6 2" xfId="31097"/>
    <cellStyle name="Normal 47 6 3" xfId="31098"/>
    <cellStyle name="Normal 47 6 4" xfId="31099"/>
    <cellStyle name="Normal 47 6 5" xfId="31100"/>
    <cellStyle name="Normal 47 7" xfId="31101"/>
    <cellStyle name="Normal 47 7 2" xfId="31102"/>
    <cellStyle name="Normal 47 7 3" xfId="31103"/>
    <cellStyle name="Normal 47 7 4" xfId="31104"/>
    <cellStyle name="Normal 47 7 5" xfId="31105"/>
    <cellStyle name="Normal 47 8" xfId="31106"/>
    <cellStyle name="Normal 47 8 2" xfId="31107"/>
    <cellStyle name="Normal 47 8 3" xfId="31108"/>
    <cellStyle name="Normal 47 8 4" xfId="31109"/>
    <cellStyle name="Normal 47 8 5" xfId="31110"/>
    <cellStyle name="Normal 47 9" xfId="31111"/>
    <cellStyle name="Normal 47 9 2" xfId="31112"/>
    <cellStyle name="Normal 47 9 3" xfId="31113"/>
    <cellStyle name="Normal 47 9 4" xfId="31114"/>
    <cellStyle name="Normal 47 9 5" xfId="31115"/>
    <cellStyle name="Normal 47_R1" xfId="31116"/>
    <cellStyle name="Normal 48" xfId="31117"/>
    <cellStyle name="Normal 48 2" xfId="31118"/>
    <cellStyle name="Normal 48_R1" xfId="31119"/>
    <cellStyle name="Normal 49" xfId="31120"/>
    <cellStyle name="Normal 49 10" xfId="31121"/>
    <cellStyle name="Normal 49 10 2" xfId="31122"/>
    <cellStyle name="Normal 49 10 3" xfId="31123"/>
    <cellStyle name="Normal 49 10 4" xfId="31124"/>
    <cellStyle name="Normal 49 10 5" xfId="31125"/>
    <cellStyle name="Normal 49 11" xfId="31126"/>
    <cellStyle name="Normal 49 11 2" xfId="31127"/>
    <cellStyle name="Normal 49 11 3" xfId="31128"/>
    <cellStyle name="Normal 49 11 4" xfId="31129"/>
    <cellStyle name="Normal 49 11 5" xfId="31130"/>
    <cellStyle name="Normal 49 12" xfId="31131"/>
    <cellStyle name="Normal 49 12 2" xfId="31132"/>
    <cellStyle name="Normal 49 12 3" xfId="31133"/>
    <cellStyle name="Normal 49 12 4" xfId="31134"/>
    <cellStyle name="Normal 49 12 5" xfId="31135"/>
    <cellStyle name="Normal 49 13" xfId="31136"/>
    <cellStyle name="Normal 49 13 2" xfId="31137"/>
    <cellStyle name="Normal 49 13 3" xfId="31138"/>
    <cellStyle name="Normal 49 13 4" xfId="31139"/>
    <cellStyle name="Normal 49 13 5" xfId="31140"/>
    <cellStyle name="Normal 49 14" xfId="31141"/>
    <cellStyle name="Normal 49 14 2" xfId="31142"/>
    <cellStyle name="Normal 49 14 3" xfId="31143"/>
    <cellStyle name="Normal 49 14 4" xfId="31144"/>
    <cellStyle name="Normal 49 14 5" xfId="31145"/>
    <cellStyle name="Normal 49 15" xfId="31146"/>
    <cellStyle name="Normal 49 15 2" xfId="31147"/>
    <cellStyle name="Normal 49 15 3" xfId="31148"/>
    <cellStyle name="Normal 49 15 4" xfId="31149"/>
    <cellStyle name="Normal 49 15 5" xfId="31150"/>
    <cellStyle name="Normal 49 16" xfId="31151"/>
    <cellStyle name="Normal 49 17" xfId="31152"/>
    <cellStyle name="Normal 49 18" xfId="31153"/>
    <cellStyle name="Normal 49 19" xfId="31154"/>
    <cellStyle name="Normal 49 2" xfId="31155"/>
    <cellStyle name="Normal 49 2 2" xfId="31156"/>
    <cellStyle name="Normal 49 2 3" xfId="31157"/>
    <cellStyle name="Normal 49 2 4" xfId="31158"/>
    <cellStyle name="Normal 49 2 5" xfId="31159"/>
    <cellStyle name="Normal 49 20" xfId="31160"/>
    <cellStyle name="Normal 49 21" xfId="31161"/>
    <cellStyle name="Normal 49 22" xfId="31162"/>
    <cellStyle name="Normal 49 23" xfId="31163"/>
    <cellStyle name="Normal 49 24" xfId="31164"/>
    <cellStyle name="Normal 49 25" xfId="31165"/>
    <cellStyle name="Normal 49 26" xfId="31166"/>
    <cellStyle name="Normal 49 27" xfId="31167"/>
    <cellStyle name="Normal 49 28" xfId="31168"/>
    <cellStyle name="Normal 49 29" xfId="31169"/>
    <cellStyle name="Normal 49 3" xfId="31170"/>
    <cellStyle name="Normal 49 3 2" xfId="31171"/>
    <cellStyle name="Normal 49 3 3" xfId="31172"/>
    <cellStyle name="Normal 49 3 4" xfId="31173"/>
    <cellStyle name="Normal 49 3 5" xfId="31174"/>
    <cellStyle name="Normal 49 30" xfId="31175"/>
    <cellStyle name="Normal 49 31" xfId="31176"/>
    <cellStyle name="Normal 49 32" xfId="31177"/>
    <cellStyle name="Normal 49 33" xfId="31178"/>
    <cellStyle name="Normal 49 34" xfId="31179"/>
    <cellStyle name="Normal 49 35" xfId="31180"/>
    <cellStyle name="Normal 49 36" xfId="31181"/>
    <cellStyle name="Normal 49 37" xfId="31182"/>
    <cellStyle name="Normal 49 38" xfId="31183"/>
    <cellStyle name="Normal 49 4" xfId="31184"/>
    <cellStyle name="Normal 49 4 2" xfId="31185"/>
    <cellStyle name="Normal 49 4 3" xfId="31186"/>
    <cellStyle name="Normal 49 4 4" xfId="31187"/>
    <cellStyle name="Normal 49 4 5" xfId="31188"/>
    <cellStyle name="Normal 49 5" xfId="31189"/>
    <cellStyle name="Normal 49 5 2" xfId="31190"/>
    <cellStyle name="Normal 49 5 3" xfId="31191"/>
    <cellStyle name="Normal 49 5 4" xfId="31192"/>
    <cellStyle name="Normal 49 5 5" xfId="31193"/>
    <cellStyle name="Normal 49 6" xfId="31194"/>
    <cellStyle name="Normal 49 6 2" xfId="31195"/>
    <cellStyle name="Normal 49 6 3" xfId="31196"/>
    <cellStyle name="Normal 49 6 4" xfId="31197"/>
    <cellStyle name="Normal 49 6 5" xfId="31198"/>
    <cellStyle name="Normal 49 7" xfId="31199"/>
    <cellStyle name="Normal 49 7 2" xfId="31200"/>
    <cellStyle name="Normal 49 7 3" xfId="31201"/>
    <cellStyle name="Normal 49 7 4" xfId="31202"/>
    <cellStyle name="Normal 49 7 5" xfId="31203"/>
    <cellStyle name="Normal 49 8" xfId="31204"/>
    <cellStyle name="Normal 49 8 2" xfId="31205"/>
    <cellStyle name="Normal 49 8 3" xfId="31206"/>
    <cellStyle name="Normal 49 8 4" xfId="31207"/>
    <cellStyle name="Normal 49 8 5" xfId="31208"/>
    <cellStyle name="Normal 49 9" xfId="31209"/>
    <cellStyle name="Normal 49 9 2" xfId="31210"/>
    <cellStyle name="Normal 49 9 3" xfId="31211"/>
    <cellStyle name="Normal 49 9 4" xfId="31212"/>
    <cellStyle name="Normal 49 9 5" xfId="31213"/>
    <cellStyle name="Normal 49_R1" xfId="31214"/>
    <cellStyle name="Normal 5" xfId="31215"/>
    <cellStyle name="Normal 5 10" xfId="31216"/>
    <cellStyle name="Normal 5 10 10" xfId="31217"/>
    <cellStyle name="Normal 5 10 11" xfId="31218"/>
    <cellStyle name="Normal 5 10 12" xfId="31219"/>
    <cellStyle name="Normal 5 10 13" xfId="31220"/>
    <cellStyle name="Normal 5 10 2" xfId="31221"/>
    <cellStyle name="Normal 5 10 3" xfId="31222"/>
    <cellStyle name="Normal 5 10 4" xfId="31223"/>
    <cellStyle name="Normal 5 10 5" xfId="31224"/>
    <cellStyle name="Normal 5 10 6" xfId="31225"/>
    <cellStyle name="Normal 5 10 7" xfId="31226"/>
    <cellStyle name="Normal 5 10 8" xfId="31227"/>
    <cellStyle name="Normal 5 10 9" xfId="31228"/>
    <cellStyle name="Normal 5 11" xfId="31229"/>
    <cellStyle name="Normal 5 11 2" xfId="31230"/>
    <cellStyle name="Normal 5 11 3" xfId="31231"/>
    <cellStyle name="Normal 5 11 4" xfId="31232"/>
    <cellStyle name="Normal 5 11 5" xfId="31233"/>
    <cellStyle name="Normal 5 12" xfId="31234"/>
    <cellStyle name="Normal 5 12 2" xfId="31235"/>
    <cellStyle name="Normal 5 12 3" xfId="31236"/>
    <cellStyle name="Normal 5 12 4" xfId="31237"/>
    <cellStyle name="Normal 5 12 5" xfId="31238"/>
    <cellStyle name="Normal 5 13" xfId="31239"/>
    <cellStyle name="Normal 5 13 2" xfId="31240"/>
    <cellStyle name="Normal 5 13 3" xfId="31241"/>
    <cellStyle name="Normal 5 13 4" xfId="31242"/>
    <cellStyle name="Normal 5 13 5" xfId="31243"/>
    <cellStyle name="Normal 5 14" xfId="31244"/>
    <cellStyle name="Normal 5 14 2" xfId="31245"/>
    <cellStyle name="Normal 5 14 3" xfId="31246"/>
    <cellStyle name="Normal 5 14 4" xfId="31247"/>
    <cellStyle name="Normal 5 14 5" xfId="31248"/>
    <cellStyle name="Normal 5 15" xfId="31249"/>
    <cellStyle name="Normal 5 15 2" xfId="31250"/>
    <cellStyle name="Normal 5 15 3" xfId="31251"/>
    <cellStyle name="Normal 5 15 4" xfId="31252"/>
    <cellStyle name="Normal 5 15 5" xfId="31253"/>
    <cellStyle name="Normal 5 16" xfId="31254"/>
    <cellStyle name="Normal 5 16 2" xfId="31255"/>
    <cellStyle name="Normal 5 16 3" xfId="31256"/>
    <cellStyle name="Normal 5 16 4" xfId="31257"/>
    <cellStyle name="Normal 5 16 5" xfId="31258"/>
    <cellStyle name="Normal 5 17" xfId="31259"/>
    <cellStyle name="Normal 5 17 2" xfId="31260"/>
    <cellStyle name="Normal 5 17 3" xfId="31261"/>
    <cellStyle name="Normal 5 17 4" xfId="31262"/>
    <cellStyle name="Normal 5 17 5" xfId="31263"/>
    <cellStyle name="Normal 5 18" xfId="31264"/>
    <cellStyle name="Normal 5 18 2" xfId="31265"/>
    <cellStyle name="Normal 5 18 3" xfId="31266"/>
    <cellStyle name="Normal 5 18 4" xfId="31267"/>
    <cellStyle name="Normal 5 18 5" xfId="31268"/>
    <cellStyle name="Normal 5 19" xfId="31269"/>
    <cellStyle name="Normal 5 19 2" xfId="31270"/>
    <cellStyle name="Normal 5 19 3" xfId="31271"/>
    <cellStyle name="Normal 5 19 4" xfId="31272"/>
    <cellStyle name="Normal 5 19 5" xfId="31273"/>
    <cellStyle name="Normal 5 2" xfId="31274"/>
    <cellStyle name="Normal 5 2 10" xfId="31275"/>
    <cellStyle name="Normal 5 2 11" xfId="31276"/>
    <cellStyle name="Normal 5 2 12" xfId="31277"/>
    <cellStyle name="Normal 5 2 13" xfId="31278"/>
    <cellStyle name="Normal 5 2 14" xfId="31279"/>
    <cellStyle name="Normal 5 2 15" xfId="31280"/>
    <cellStyle name="Normal 5 2 16" xfId="31281"/>
    <cellStyle name="Normal 5 2 17" xfId="31282"/>
    <cellStyle name="Normal 5 2 18" xfId="31283"/>
    <cellStyle name="Normal 5 2 19" xfId="31284"/>
    <cellStyle name="Normal 5 2 2" xfId="31285"/>
    <cellStyle name="Normal 5 2 2 10" xfId="31286"/>
    <cellStyle name="Normal 5 2 2 11" xfId="31287"/>
    <cellStyle name="Normal 5 2 2 12" xfId="31288"/>
    <cellStyle name="Normal 5 2 2 13" xfId="31289"/>
    <cellStyle name="Normal 5 2 2 2" xfId="31290"/>
    <cellStyle name="Normal 5 2 2 3" xfId="31291"/>
    <cellStyle name="Normal 5 2 2 4" xfId="31292"/>
    <cellStyle name="Normal 5 2 2 5" xfId="31293"/>
    <cellStyle name="Normal 5 2 2 6" xfId="31294"/>
    <cellStyle name="Normal 5 2 2 7" xfId="31295"/>
    <cellStyle name="Normal 5 2 2 8" xfId="31296"/>
    <cellStyle name="Normal 5 2 2 9" xfId="31297"/>
    <cellStyle name="Normal 5 2 20" xfId="31298"/>
    <cellStyle name="Normal 5 2 21" xfId="31299"/>
    <cellStyle name="Normal 5 2 22" xfId="31300"/>
    <cellStyle name="Normal 5 2 23" xfId="31301"/>
    <cellStyle name="Normal 5 2 24" xfId="31302"/>
    <cellStyle name="Normal 5 2 25" xfId="31303"/>
    <cellStyle name="Normal 5 2 26" xfId="31304"/>
    <cellStyle name="Normal 5 2 27" xfId="31305"/>
    <cellStyle name="Normal 5 2 28" xfId="31306"/>
    <cellStyle name="Normal 5 2 29" xfId="31307"/>
    <cellStyle name="Normal 5 2 3" xfId="31308"/>
    <cellStyle name="Normal 5 2 3 10" xfId="31309"/>
    <cellStyle name="Normal 5 2 3 11" xfId="31310"/>
    <cellStyle name="Normal 5 2 3 12" xfId="31311"/>
    <cellStyle name="Normal 5 2 3 13" xfId="31312"/>
    <cellStyle name="Normal 5 2 3 2" xfId="31313"/>
    <cellStyle name="Normal 5 2 3 3" xfId="31314"/>
    <cellStyle name="Normal 5 2 3 4" xfId="31315"/>
    <cellStyle name="Normal 5 2 3 5" xfId="31316"/>
    <cellStyle name="Normal 5 2 3 6" xfId="31317"/>
    <cellStyle name="Normal 5 2 3 7" xfId="31318"/>
    <cellStyle name="Normal 5 2 3 8" xfId="31319"/>
    <cellStyle name="Normal 5 2 3 9" xfId="31320"/>
    <cellStyle name="Normal 5 2 30" xfId="31321"/>
    <cellStyle name="Normal 5 2 4" xfId="31322"/>
    <cellStyle name="Normal 5 2 4 10" xfId="31323"/>
    <cellStyle name="Normal 5 2 4 11" xfId="31324"/>
    <cellStyle name="Normal 5 2 4 12" xfId="31325"/>
    <cellStyle name="Normal 5 2 4 13" xfId="31326"/>
    <cellStyle name="Normal 5 2 4 2" xfId="31327"/>
    <cellStyle name="Normal 5 2 4 3" xfId="31328"/>
    <cellStyle name="Normal 5 2 4 4" xfId="31329"/>
    <cellStyle name="Normal 5 2 4 5" xfId="31330"/>
    <cellStyle name="Normal 5 2 4 6" xfId="31331"/>
    <cellStyle name="Normal 5 2 4 7" xfId="31332"/>
    <cellStyle name="Normal 5 2 4 8" xfId="31333"/>
    <cellStyle name="Normal 5 2 4 9" xfId="31334"/>
    <cellStyle name="Normal 5 2 5" xfId="31335"/>
    <cellStyle name="Normal 5 2 5 2" xfId="31336"/>
    <cellStyle name="Normal 5 2 5 3" xfId="31337"/>
    <cellStyle name="Normal 5 2 5 4" xfId="31338"/>
    <cellStyle name="Normal 5 2 5 5" xfId="31339"/>
    <cellStyle name="Normal 5 2 6" xfId="31340"/>
    <cellStyle name="Normal 5 2 6 2" xfId="31341"/>
    <cellStyle name="Normal 5 2 6 3" xfId="31342"/>
    <cellStyle name="Normal 5 2 6 4" xfId="31343"/>
    <cellStyle name="Normal 5 2 6 5" xfId="31344"/>
    <cellStyle name="Normal 5 2 7" xfId="31345"/>
    <cellStyle name="Normal 5 2 7 2" xfId="31346"/>
    <cellStyle name="Normal 5 2 7 3" xfId="31347"/>
    <cellStyle name="Normal 5 2 7 4" xfId="31348"/>
    <cellStyle name="Normal 5 2 7 5" xfId="31349"/>
    <cellStyle name="Normal 5 2 8" xfId="31350"/>
    <cellStyle name="Normal 5 2 9" xfId="31351"/>
    <cellStyle name="Normal 5 20" xfId="31352"/>
    <cellStyle name="Normal 5 20 2" xfId="31353"/>
    <cellStyle name="Normal 5 20 3" xfId="31354"/>
    <cellStyle name="Normal 5 20 4" xfId="31355"/>
    <cellStyle name="Normal 5 20 5" xfId="31356"/>
    <cellStyle name="Normal 5 21" xfId="31357"/>
    <cellStyle name="Normal 5 21 2" xfId="31358"/>
    <cellStyle name="Normal 5 21 3" xfId="31359"/>
    <cellStyle name="Normal 5 21 4" xfId="31360"/>
    <cellStyle name="Normal 5 21 5" xfId="31361"/>
    <cellStyle name="Normal 5 22" xfId="31362"/>
    <cellStyle name="Normal 5 22 2" xfId="31363"/>
    <cellStyle name="Normal 5 22 3" xfId="31364"/>
    <cellStyle name="Normal 5 22 4" xfId="31365"/>
    <cellStyle name="Normal 5 22 5" xfId="31366"/>
    <cellStyle name="Normal 5 23" xfId="31367"/>
    <cellStyle name="Normal 5 23 2" xfId="31368"/>
    <cellStyle name="Normal 5 23 3" xfId="31369"/>
    <cellStyle name="Normal 5 23 4" xfId="31370"/>
    <cellStyle name="Normal 5 23 5" xfId="31371"/>
    <cellStyle name="Normal 5 24" xfId="31372"/>
    <cellStyle name="Normal 5 24 2" xfId="31373"/>
    <cellStyle name="Normal 5 24 3" xfId="31374"/>
    <cellStyle name="Normal 5 24 4" xfId="31375"/>
    <cellStyle name="Normal 5 24 5" xfId="31376"/>
    <cellStyle name="Normal 5 25" xfId="31377"/>
    <cellStyle name="Normal 5 25 2" xfId="31378"/>
    <cellStyle name="Normal 5 25 3" xfId="31379"/>
    <cellStyle name="Normal 5 25 4" xfId="31380"/>
    <cellStyle name="Normal 5 25 5" xfId="31381"/>
    <cellStyle name="Normal 5 26" xfId="31382"/>
    <cellStyle name="Normal 5 26 2" xfId="31383"/>
    <cellStyle name="Normal 5 26 3" xfId="31384"/>
    <cellStyle name="Normal 5 26 4" xfId="31385"/>
    <cellStyle name="Normal 5 26 5" xfId="31386"/>
    <cellStyle name="Normal 5 27" xfId="31387"/>
    <cellStyle name="Normal 5 27 2" xfId="31388"/>
    <cellStyle name="Normal 5 27 3" xfId="31389"/>
    <cellStyle name="Normal 5 27 4" xfId="31390"/>
    <cellStyle name="Normal 5 27 5" xfId="31391"/>
    <cellStyle name="Normal 5 28" xfId="31392"/>
    <cellStyle name="Normal 5 28 2" xfId="31393"/>
    <cellStyle name="Normal 5 28 3" xfId="31394"/>
    <cellStyle name="Normal 5 28 4" xfId="31395"/>
    <cellStyle name="Normal 5 28 5" xfId="31396"/>
    <cellStyle name="Normal 5 29" xfId="31397"/>
    <cellStyle name="Normal 5 3" xfId="31398"/>
    <cellStyle name="Normal 5 3 10" xfId="31399"/>
    <cellStyle name="Normal 5 3 11" xfId="31400"/>
    <cellStyle name="Normal 5 3 12" xfId="31401"/>
    <cellStyle name="Normal 5 3 13" xfId="31402"/>
    <cellStyle name="Normal 5 3 14" xfId="31403"/>
    <cellStyle name="Normal 5 3 15" xfId="31404"/>
    <cellStyle name="Normal 5 3 16" xfId="31405"/>
    <cellStyle name="Normal 5 3 17" xfId="31406"/>
    <cellStyle name="Normal 5 3 18" xfId="31407"/>
    <cellStyle name="Normal 5 3 19" xfId="31408"/>
    <cellStyle name="Normal 5 3 2" xfId="31409"/>
    <cellStyle name="Normal 5 3 2 10" xfId="31410"/>
    <cellStyle name="Normal 5 3 2 11" xfId="31411"/>
    <cellStyle name="Normal 5 3 2 12" xfId="31412"/>
    <cellStyle name="Normal 5 3 2 13" xfId="31413"/>
    <cellStyle name="Normal 5 3 2 2" xfId="31414"/>
    <cellStyle name="Normal 5 3 2 3" xfId="31415"/>
    <cellStyle name="Normal 5 3 2 4" xfId="31416"/>
    <cellStyle name="Normal 5 3 2 5" xfId="31417"/>
    <cellStyle name="Normal 5 3 2 6" xfId="31418"/>
    <cellStyle name="Normal 5 3 2 7" xfId="31419"/>
    <cellStyle name="Normal 5 3 2 8" xfId="31420"/>
    <cellStyle name="Normal 5 3 2 9" xfId="31421"/>
    <cellStyle name="Normal 5 3 20" xfId="31422"/>
    <cellStyle name="Normal 5 3 21" xfId="31423"/>
    <cellStyle name="Normal 5 3 22" xfId="31424"/>
    <cellStyle name="Normal 5 3 23" xfId="31425"/>
    <cellStyle name="Normal 5 3 24" xfId="31426"/>
    <cellStyle name="Normal 5 3 25" xfId="31427"/>
    <cellStyle name="Normal 5 3 26" xfId="31428"/>
    <cellStyle name="Normal 5 3 27" xfId="31429"/>
    <cellStyle name="Normal 5 3 28" xfId="31430"/>
    <cellStyle name="Normal 5 3 29" xfId="31431"/>
    <cellStyle name="Normal 5 3 3" xfId="31432"/>
    <cellStyle name="Normal 5 3 3 10" xfId="31433"/>
    <cellStyle name="Normal 5 3 3 11" xfId="31434"/>
    <cellStyle name="Normal 5 3 3 12" xfId="31435"/>
    <cellStyle name="Normal 5 3 3 13" xfId="31436"/>
    <cellStyle name="Normal 5 3 3 2" xfId="31437"/>
    <cellStyle name="Normal 5 3 3 3" xfId="31438"/>
    <cellStyle name="Normal 5 3 3 4" xfId="31439"/>
    <cellStyle name="Normal 5 3 3 5" xfId="31440"/>
    <cellStyle name="Normal 5 3 3 6" xfId="31441"/>
    <cellStyle name="Normal 5 3 3 7" xfId="31442"/>
    <cellStyle name="Normal 5 3 3 8" xfId="31443"/>
    <cellStyle name="Normal 5 3 3 9" xfId="31444"/>
    <cellStyle name="Normal 5 3 30" xfId="31445"/>
    <cellStyle name="Normal 5 3 4" xfId="31446"/>
    <cellStyle name="Normal 5 3 4 10" xfId="31447"/>
    <cellStyle name="Normal 5 3 4 11" xfId="31448"/>
    <cellStyle name="Normal 5 3 4 12" xfId="31449"/>
    <cellStyle name="Normal 5 3 4 13" xfId="31450"/>
    <cellStyle name="Normal 5 3 4 2" xfId="31451"/>
    <cellStyle name="Normal 5 3 4 3" xfId="31452"/>
    <cellStyle name="Normal 5 3 4 4" xfId="31453"/>
    <cellStyle name="Normal 5 3 4 5" xfId="31454"/>
    <cellStyle name="Normal 5 3 4 6" xfId="31455"/>
    <cellStyle name="Normal 5 3 4 7" xfId="31456"/>
    <cellStyle name="Normal 5 3 4 8" xfId="31457"/>
    <cellStyle name="Normal 5 3 4 9" xfId="31458"/>
    <cellStyle name="Normal 5 3 5" xfId="31459"/>
    <cellStyle name="Normal 5 3 5 2" xfId="31460"/>
    <cellStyle name="Normal 5 3 5 3" xfId="31461"/>
    <cellStyle name="Normal 5 3 5 4" xfId="31462"/>
    <cellStyle name="Normal 5 3 5 5" xfId="31463"/>
    <cellStyle name="Normal 5 3 6" xfId="31464"/>
    <cellStyle name="Normal 5 3 6 2" xfId="31465"/>
    <cellStyle name="Normal 5 3 6 3" xfId="31466"/>
    <cellStyle name="Normal 5 3 6 4" xfId="31467"/>
    <cellStyle name="Normal 5 3 6 5" xfId="31468"/>
    <cellStyle name="Normal 5 3 7" xfId="31469"/>
    <cellStyle name="Normal 5 3 7 2" xfId="31470"/>
    <cellStyle name="Normal 5 3 7 3" xfId="31471"/>
    <cellStyle name="Normal 5 3 7 4" xfId="31472"/>
    <cellStyle name="Normal 5 3 7 5" xfId="31473"/>
    <cellStyle name="Normal 5 3 8" xfId="31474"/>
    <cellStyle name="Normal 5 3 9" xfId="31475"/>
    <cellStyle name="Normal 5 30" xfId="31476"/>
    <cellStyle name="Normal 5 31" xfId="31477"/>
    <cellStyle name="Normal 5 32" xfId="31478"/>
    <cellStyle name="Normal 5 33" xfId="31479"/>
    <cellStyle name="Normal 5 34" xfId="31480"/>
    <cellStyle name="Normal 5 35" xfId="31481"/>
    <cellStyle name="Normal 5 36" xfId="31482"/>
    <cellStyle name="Normal 5 37" xfId="31483"/>
    <cellStyle name="Normal 5 38" xfId="31484"/>
    <cellStyle name="Normal 5 39" xfId="31485"/>
    <cellStyle name="Normal 5 4" xfId="31486"/>
    <cellStyle name="Normal 5 4 10" xfId="31487"/>
    <cellStyle name="Normal 5 4 11" xfId="31488"/>
    <cellStyle name="Normal 5 4 12" xfId="31489"/>
    <cellStyle name="Normal 5 4 13" xfId="31490"/>
    <cellStyle name="Normal 5 4 14" xfId="31491"/>
    <cellStyle name="Normal 5 4 15" xfId="31492"/>
    <cellStyle name="Normal 5 4 16" xfId="31493"/>
    <cellStyle name="Normal 5 4 17" xfId="31494"/>
    <cellStyle name="Normal 5 4 18" xfId="31495"/>
    <cellStyle name="Normal 5 4 19" xfId="31496"/>
    <cellStyle name="Normal 5 4 2" xfId="31497"/>
    <cellStyle name="Normal 5 4 2 2" xfId="31498"/>
    <cellStyle name="Normal 5 4 2 3" xfId="31499"/>
    <cellStyle name="Normal 5 4 2 4" xfId="31500"/>
    <cellStyle name="Normal 5 4 2 5" xfId="31501"/>
    <cellStyle name="Normal 5 4 20" xfId="31502"/>
    <cellStyle name="Normal 5 4 21" xfId="31503"/>
    <cellStyle name="Normal 5 4 22" xfId="31504"/>
    <cellStyle name="Normal 5 4 23" xfId="31505"/>
    <cellStyle name="Normal 5 4 24" xfId="31506"/>
    <cellStyle name="Normal 5 4 25" xfId="31507"/>
    <cellStyle name="Normal 5 4 26" xfId="31508"/>
    <cellStyle name="Normal 5 4 27" xfId="31509"/>
    <cellStyle name="Normal 5 4 28" xfId="31510"/>
    <cellStyle name="Normal 5 4 29" xfId="31511"/>
    <cellStyle name="Normal 5 4 3" xfId="31512"/>
    <cellStyle name="Normal 5 4 3 2" xfId="31513"/>
    <cellStyle name="Normal 5 4 3 3" xfId="31514"/>
    <cellStyle name="Normal 5 4 3 4" xfId="31515"/>
    <cellStyle name="Normal 5 4 3 5" xfId="31516"/>
    <cellStyle name="Normal 5 4 30" xfId="31517"/>
    <cellStyle name="Normal 5 4 4" xfId="31518"/>
    <cellStyle name="Normal 5 4 4 2" xfId="31519"/>
    <cellStyle name="Normal 5 4 4 3" xfId="31520"/>
    <cellStyle name="Normal 5 4 4 4" xfId="31521"/>
    <cellStyle name="Normal 5 4 4 5" xfId="31522"/>
    <cellStyle name="Normal 5 4 5" xfId="31523"/>
    <cellStyle name="Normal 5 4 5 2" xfId="31524"/>
    <cellStyle name="Normal 5 4 5 3" xfId="31525"/>
    <cellStyle name="Normal 5 4 5 4" xfId="31526"/>
    <cellStyle name="Normal 5 4 5 5" xfId="31527"/>
    <cellStyle name="Normal 5 4 6" xfId="31528"/>
    <cellStyle name="Normal 5 4 6 2" xfId="31529"/>
    <cellStyle name="Normal 5 4 6 3" xfId="31530"/>
    <cellStyle name="Normal 5 4 6 4" xfId="31531"/>
    <cellStyle name="Normal 5 4 6 5" xfId="31532"/>
    <cellStyle name="Normal 5 4 7" xfId="31533"/>
    <cellStyle name="Normal 5 4 7 2" xfId="31534"/>
    <cellStyle name="Normal 5 4 7 3" xfId="31535"/>
    <cellStyle name="Normal 5 4 7 4" xfId="31536"/>
    <cellStyle name="Normal 5 4 7 5" xfId="31537"/>
    <cellStyle name="Normal 5 4 8" xfId="31538"/>
    <cellStyle name="Normal 5 4 9" xfId="31539"/>
    <cellStyle name="Normal 5 40" xfId="31540"/>
    <cellStyle name="Normal 5 41" xfId="31541"/>
    <cellStyle name="Normal 5 42" xfId="31542"/>
    <cellStyle name="Normal 5 43" xfId="31543"/>
    <cellStyle name="Normal 5 44" xfId="31544"/>
    <cellStyle name="Normal 5 45" xfId="31545"/>
    <cellStyle name="Normal 5 46" xfId="31546"/>
    <cellStyle name="Normal 5 47" xfId="31547"/>
    <cellStyle name="Normal 5 48" xfId="31548"/>
    <cellStyle name="Normal 5 49" xfId="31549"/>
    <cellStyle name="Normal 5 5" xfId="31550"/>
    <cellStyle name="Normal 5 5 10" xfId="31551"/>
    <cellStyle name="Normal 5 5 11" xfId="31552"/>
    <cellStyle name="Normal 5 5 12" xfId="31553"/>
    <cellStyle name="Normal 5 5 13" xfId="31554"/>
    <cellStyle name="Normal 5 5 14" xfId="31555"/>
    <cellStyle name="Normal 5 5 15" xfId="31556"/>
    <cellStyle name="Normal 5 5 16" xfId="31557"/>
    <cellStyle name="Normal 5 5 17" xfId="31558"/>
    <cellStyle name="Normal 5 5 18" xfId="31559"/>
    <cellStyle name="Normal 5 5 19" xfId="31560"/>
    <cellStyle name="Normal 5 5 2" xfId="31561"/>
    <cellStyle name="Normal 5 5 2 2" xfId="31562"/>
    <cellStyle name="Normal 5 5 2 3" xfId="31563"/>
    <cellStyle name="Normal 5 5 2 4" xfId="31564"/>
    <cellStyle name="Normal 5 5 2 5" xfId="31565"/>
    <cellStyle name="Normal 5 5 20" xfId="31566"/>
    <cellStyle name="Normal 5 5 21" xfId="31567"/>
    <cellStyle name="Normal 5 5 22" xfId="31568"/>
    <cellStyle name="Normal 5 5 23" xfId="31569"/>
    <cellStyle name="Normal 5 5 24" xfId="31570"/>
    <cellStyle name="Normal 5 5 25" xfId="31571"/>
    <cellStyle name="Normal 5 5 26" xfId="31572"/>
    <cellStyle name="Normal 5 5 27" xfId="31573"/>
    <cellStyle name="Normal 5 5 28" xfId="31574"/>
    <cellStyle name="Normal 5 5 29" xfId="31575"/>
    <cellStyle name="Normal 5 5 3" xfId="31576"/>
    <cellStyle name="Normal 5 5 3 2" xfId="31577"/>
    <cellStyle name="Normal 5 5 3 3" xfId="31578"/>
    <cellStyle name="Normal 5 5 3 4" xfId="31579"/>
    <cellStyle name="Normal 5 5 3 5" xfId="31580"/>
    <cellStyle name="Normal 5 5 30" xfId="31581"/>
    <cellStyle name="Normal 5 5 4" xfId="31582"/>
    <cellStyle name="Normal 5 5 4 2" xfId="31583"/>
    <cellStyle name="Normal 5 5 4 3" xfId="31584"/>
    <cellStyle name="Normal 5 5 4 4" xfId="31585"/>
    <cellStyle name="Normal 5 5 4 5" xfId="31586"/>
    <cellStyle name="Normal 5 5 5" xfId="31587"/>
    <cellStyle name="Normal 5 5 5 2" xfId="31588"/>
    <cellStyle name="Normal 5 5 5 3" xfId="31589"/>
    <cellStyle name="Normal 5 5 5 4" xfId="31590"/>
    <cellStyle name="Normal 5 5 5 5" xfId="31591"/>
    <cellStyle name="Normal 5 5 6" xfId="31592"/>
    <cellStyle name="Normal 5 5 6 2" xfId="31593"/>
    <cellStyle name="Normal 5 5 6 3" xfId="31594"/>
    <cellStyle name="Normal 5 5 6 4" xfId="31595"/>
    <cellStyle name="Normal 5 5 6 5" xfId="31596"/>
    <cellStyle name="Normal 5 5 7" xfId="31597"/>
    <cellStyle name="Normal 5 5 7 2" xfId="31598"/>
    <cellStyle name="Normal 5 5 7 3" xfId="31599"/>
    <cellStyle name="Normal 5 5 7 4" xfId="31600"/>
    <cellStyle name="Normal 5 5 7 5" xfId="31601"/>
    <cellStyle name="Normal 5 5 8" xfId="31602"/>
    <cellStyle name="Normal 5 5 9" xfId="31603"/>
    <cellStyle name="Normal 5 50" xfId="31604"/>
    <cellStyle name="Normal 5 51" xfId="31605"/>
    <cellStyle name="Normal 5 52" xfId="31606"/>
    <cellStyle name="Normal 5 53" xfId="31607"/>
    <cellStyle name="Normal 5 6" xfId="31608"/>
    <cellStyle name="Normal 5 6 10" xfId="31609"/>
    <cellStyle name="Normal 5 6 11" xfId="31610"/>
    <cellStyle name="Normal 5 6 12" xfId="31611"/>
    <cellStyle name="Normal 5 6 13" xfId="31612"/>
    <cellStyle name="Normal 5 6 14" xfId="31613"/>
    <cellStyle name="Normal 5 6 15" xfId="31614"/>
    <cellStyle name="Normal 5 6 16" xfId="31615"/>
    <cellStyle name="Normal 5 6 17" xfId="31616"/>
    <cellStyle name="Normal 5 6 18" xfId="31617"/>
    <cellStyle name="Normal 5 6 19" xfId="31618"/>
    <cellStyle name="Normal 5 6 2" xfId="31619"/>
    <cellStyle name="Normal 5 6 2 2" xfId="31620"/>
    <cellStyle name="Normal 5 6 2 3" xfId="31621"/>
    <cellStyle name="Normal 5 6 2 4" xfId="31622"/>
    <cellStyle name="Normal 5 6 2 5" xfId="31623"/>
    <cellStyle name="Normal 5 6 20" xfId="31624"/>
    <cellStyle name="Normal 5 6 21" xfId="31625"/>
    <cellStyle name="Normal 5 6 22" xfId="31626"/>
    <cellStyle name="Normal 5 6 23" xfId="31627"/>
    <cellStyle name="Normal 5 6 24" xfId="31628"/>
    <cellStyle name="Normal 5 6 25" xfId="31629"/>
    <cellStyle name="Normal 5 6 26" xfId="31630"/>
    <cellStyle name="Normal 5 6 27" xfId="31631"/>
    <cellStyle name="Normal 5 6 28" xfId="31632"/>
    <cellStyle name="Normal 5 6 29" xfId="31633"/>
    <cellStyle name="Normal 5 6 3" xfId="31634"/>
    <cellStyle name="Normal 5 6 3 2" xfId="31635"/>
    <cellStyle name="Normal 5 6 3 3" xfId="31636"/>
    <cellStyle name="Normal 5 6 3 4" xfId="31637"/>
    <cellStyle name="Normal 5 6 3 5" xfId="31638"/>
    <cellStyle name="Normal 5 6 30" xfId="31639"/>
    <cellStyle name="Normal 5 6 4" xfId="31640"/>
    <cellStyle name="Normal 5 6 4 2" xfId="31641"/>
    <cellStyle name="Normal 5 6 4 3" xfId="31642"/>
    <cellStyle name="Normal 5 6 4 4" xfId="31643"/>
    <cellStyle name="Normal 5 6 4 5" xfId="31644"/>
    <cellStyle name="Normal 5 6 5" xfId="31645"/>
    <cellStyle name="Normal 5 6 5 2" xfId="31646"/>
    <cellStyle name="Normal 5 6 5 3" xfId="31647"/>
    <cellStyle name="Normal 5 6 5 4" xfId="31648"/>
    <cellStyle name="Normal 5 6 5 5" xfId="31649"/>
    <cellStyle name="Normal 5 6 6" xfId="31650"/>
    <cellStyle name="Normal 5 6 6 2" xfId="31651"/>
    <cellStyle name="Normal 5 6 6 3" xfId="31652"/>
    <cellStyle name="Normal 5 6 6 4" xfId="31653"/>
    <cellStyle name="Normal 5 6 6 5" xfId="31654"/>
    <cellStyle name="Normal 5 6 7" xfId="31655"/>
    <cellStyle name="Normal 5 6 7 2" xfId="31656"/>
    <cellStyle name="Normal 5 6 7 3" xfId="31657"/>
    <cellStyle name="Normal 5 6 7 4" xfId="31658"/>
    <cellStyle name="Normal 5 6 7 5" xfId="31659"/>
    <cellStyle name="Normal 5 6 8" xfId="31660"/>
    <cellStyle name="Normal 5 6 9" xfId="31661"/>
    <cellStyle name="Normal 5 7" xfId="31662"/>
    <cellStyle name="Normal 5 7 10" xfId="31663"/>
    <cellStyle name="Normal 5 7 11" xfId="31664"/>
    <cellStyle name="Normal 5 7 12" xfId="31665"/>
    <cellStyle name="Normal 5 7 13" xfId="31666"/>
    <cellStyle name="Normal 5 7 14" xfId="31667"/>
    <cellStyle name="Normal 5 7 15" xfId="31668"/>
    <cellStyle name="Normal 5 7 16" xfId="31669"/>
    <cellStyle name="Normal 5 7 17" xfId="31670"/>
    <cellStyle name="Normal 5 7 18" xfId="31671"/>
    <cellStyle name="Normal 5 7 19" xfId="31672"/>
    <cellStyle name="Normal 5 7 2" xfId="31673"/>
    <cellStyle name="Normal 5 7 2 2" xfId="31674"/>
    <cellStyle name="Normal 5 7 2 3" xfId="31675"/>
    <cellStyle name="Normal 5 7 2 4" xfId="31676"/>
    <cellStyle name="Normal 5 7 2 5" xfId="31677"/>
    <cellStyle name="Normal 5 7 20" xfId="31678"/>
    <cellStyle name="Normal 5 7 21" xfId="31679"/>
    <cellStyle name="Normal 5 7 22" xfId="31680"/>
    <cellStyle name="Normal 5 7 23" xfId="31681"/>
    <cellStyle name="Normal 5 7 24" xfId="31682"/>
    <cellStyle name="Normal 5 7 25" xfId="31683"/>
    <cellStyle name="Normal 5 7 26" xfId="31684"/>
    <cellStyle name="Normal 5 7 27" xfId="31685"/>
    <cellStyle name="Normal 5 7 28" xfId="31686"/>
    <cellStyle name="Normal 5 7 29" xfId="31687"/>
    <cellStyle name="Normal 5 7 3" xfId="31688"/>
    <cellStyle name="Normal 5 7 3 2" xfId="31689"/>
    <cellStyle name="Normal 5 7 3 3" xfId="31690"/>
    <cellStyle name="Normal 5 7 3 4" xfId="31691"/>
    <cellStyle name="Normal 5 7 3 5" xfId="31692"/>
    <cellStyle name="Normal 5 7 30" xfId="31693"/>
    <cellStyle name="Normal 5 7 4" xfId="31694"/>
    <cellStyle name="Normal 5 7 4 2" xfId="31695"/>
    <cellStyle name="Normal 5 7 4 3" xfId="31696"/>
    <cellStyle name="Normal 5 7 4 4" xfId="31697"/>
    <cellStyle name="Normal 5 7 4 5" xfId="31698"/>
    <cellStyle name="Normal 5 7 5" xfId="31699"/>
    <cellStyle name="Normal 5 7 5 2" xfId="31700"/>
    <cellStyle name="Normal 5 7 5 3" xfId="31701"/>
    <cellStyle name="Normal 5 7 5 4" xfId="31702"/>
    <cellStyle name="Normal 5 7 5 5" xfId="31703"/>
    <cellStyle name="Normal 5 7 6" xfId="31704"/>
    <cellStyle name="Normal 5 7 6 2" xfId="31705"/>
    <cellStyle name="Normal 5 7 6 3" xfId="31706"/>
    <cellStyle name="Normal 5 7 6 4" xfId="31707"/>
    <cellStyle name="Normal 5 7 6 5" xfId="31708"/>
    <cellStyle name="Normal 5 7 7" xfId="31709"/>
    <cellStyle name="Normal 5 7 7 2" xfId="31710"/>
    <cellStyle name="Normal 5 7 7 3" xfId="31711"/>
    <cellStyle name="Normal 5 7 7 4" xfId="31712"/>
    <cellStyle name="Normal 5 7 7 5" xfId="31713"/>
    <cellStyle name="Normal 5 7 8" xfId="31714"/>
    <cellStyle name="Normal 5 7 9" xfId="31715"/>
    <cellStyle name="Normal 5 8" xfId="31716"/>
    <cellStyle name="Normal 5 8 10" xfId="31717"/>
    <cellStyle name="Normal 5 8 11" xfId="31718"/>
    <cellStyle name="Normal 5 8 12" xfId="31719"/>
    <cellStyle name="Normal 5 8 13" xfId="31720"/>
    <cellStyle name="Normal 5 8 2" xfId="31721"/>
    <cellStyle name="Normal 5 8 3" xfId="31722"/>
    <cellStyle name="Normal 5 8 4" xfId="31723"/>
    <cellStyle name="Normal 5 8 5" xfId="31724"/>
    <cellStyle name="Normal 5 8 6" xfId="31725"/>
    <cellStyle name="Normal 5 8 7" xfId="31726"/>
    <cellStyle name="Normal 5 8 8" xfId="31727"/>
    <cellStyle name="Normal 5 8 9" xfId="31728"/>
    <cellStyle name="Normal 5 9" xfId="31729"/>
    <cellStyle name="Normal 5 9 10" xfId="31730"/>
    <cellStyle name="Normal 5 9 11" xfId="31731"/>
    <cellStyle name="Normal 5 9 12" xfId="31732"/>
    <cellStyle name="Normal 5 9 13" xfId="31733"/>
    <cellStyle name="Normal 5 9 2" xfId="31734"/>
    <cellStyle name="Normal 5 9 3" xfId="31735"/>
    <cellStyle name="Normal 5 9 4" xfId="31736"/>
    <cellStyle name="Normal 5 9 5" xfId="31737"/>
    <cellStyle name="Normal 5 9 6" xfId="31738"/>
    <cellStyle name="Normal 5 9 7" xfId="31739"/>
    <cellStyle name="Normal 5 9 8" xfId="31740"/>
    <cellStyle name="Normal 5 9 9" xfId="31741"/>
    <cellStyle name="Normal 5_~4438964" xfId="31742"/>
    <cellStyle name="Normal 50" xfId="31743"/>
    <cellStyle name="Normal 50 10" xfId="31744"/>
    <cellStyle name="Normal 50 10 2" xfId="31745"/>
    <cellStyle name="Normal 50 10 3" xfId="31746"/>
    <cellStyle name="Normal 50 10 4" xfId="31747"/>
    <cellStyle name="Normal 50 10 5" xfId="31748"/>
    <cellStyle name="Normal 50 11" xfId="31749"/>
    <cellStyle name="Normal 50 11 2" xfId="31750"/>
    <cellStyle name="Normal 50 11 3" xfId="31751"/>
    <cellStyle name="Normal 50 11 4" xfId="31752"/>
    <cellStyle name="Normal 50 11 5" xfId="31753"/>
    <cellStyle name="Normal 50 12" xfId="31754"/>
    <cellStyle name="Normal 50 12 2" xfId="31755"/>
    <cellStyle name="Normal 50 12 3" xfId="31756"/>
    <cellStyle name="Normal 50 12 4" xfId="31757"/>
    <cellStyle name="Normal 50 12 5" xfId="31758"/>
    <cellStyle name="Normal 50 13" xfId="31759"/>
    <cellStyle name="Normal 50 13 2" xfId="31760"/>
    <cellStyle name="Normal 50 13 3" xfId="31761"/>
    <cellStyle name="Normal 50 13 4" xfId="31762"/>
    <cellStyle name="Normal 50 13 5" xfId="31763"/>
    <cellStyle name="Normal 50 14" xfId="31764"/>
    <cellStyle name="Normal 50 14 2" xfId="31765"/>
    <cellStyle name="Normal 50 14 3" xfId="31766"/>
    <cellStyle name="Normal 50 14 4" xfId="31767"/>
    <cellStyle name="Normal 50 14 5" xfId="31768"/>
    <cellStyle name="Normal 50 15" xfId="31769"/>
    <cellStyle name="Normal 50 15 2" xfId="31770"/>
    <cellStyle name="Normal 50 15 3" xfId="31771"/>
    <cellStyle name="Normal 50 15 4" xfId="31772"/>
    <cellStyle name="Normal 50 15 5" xfId="31773"/>
    <cellStyle name="Normal 50 16" xfId="31774"/>
    <cellStyle name="Normal 50 17" xfId="31775"/>
    <cellStyle name="Normal 50 18" xfId="31776"/>
    <cellStyle name="Normal 50 19" xfId="31777"/>
    <cellStyle name="Normal 50 2" xfId="31778"/>
    <cellStyle name="Normal 50 2 10" xfId="31779"/>
    <cellStyle name="Normal 50 2 11" xfId="31780"/>
    <cellStyle name="Normal 50 2 12" xfId="31781"/>
    <cellStyle name="Normal 50 2 13" xfId="31782"/>
    <cellStyle name="Normal 50 2 14" xfId="31783"/>
    <cellStyle name="Normal 50 2 2" xfId="31784"/>
    <cellStyle name="Normal 50 2 2 10" xfId="31785"/>
    <cellStyle name="Normal 50 2 2 11" xfId="31786"/>
    <cellStyle name="Normal 50 2 2 2" xfId="31787"/>
    <cellStyle name="Normal 50 2 2 3" xfId="31788"/>
    <cellStyle name="Normal 50 2 2 4" xfId="31789"/>
    <cellStyle name="Normal 50 2 2 5" xfId="31790"/>
    <cellStyle name="Normal 50 2 2 6" xfId="31791"/>
    <cellStyle name="Normal 50 2 2 7" xfId="31792"/>
    <cellStyle name="Normal 50 2 2 8" xfId="31793"/>
    <cellStyle name="Normal 50 2 2 9" xfId="31794"/>
    <cellStyle name="Normal 50 2 3" xfId="31795"/>
    <cellStyle name="Normal 50 2 4" xfId="31796"/>
    <cellStyle name="Normal 50 2 5" xfId="31797"/>
    <cellStyle name="Normal 50 2 6" xfId="31798"/>
    <cellStyle name="Normal 50 2 7" xfId="31799"/>
    <cellStyle name="Normal 50 2 8" xfId="31800"/>
    <cellStyle name="Normal 50 2 9" xfId="31801"/>
    <cellStyle name="Normal 50 20" xfId="31802"/>
    <cellStyle name="Normal 50 21" xfId="31803"/>
    <cellStyle name="Normal 50 22" xfId="31804"/>
    <cellStyle name="Normal 50 23" xfId="31805"/>
    <cellStyle name="Normal 50 24" xfId="31806"/>
    <cellStyle name="Normal 50 25" xfId="31807"/>
    <cellStyle name="Normal 50 26" xfId="31808"/>
    <cellStyle name="Normal 50 27" xfId="31809"/>
    <cellStyle name="Normal 50 28" xfId="31810"/>
    <cellStyle name="Normal 50 29" xfId="31811"/>
    <cellStyle name="Normal 50 3" xfId="31812"/>
    <cellStyle name="Normal 50 3 10" xfId="31813"/>
    <cellStyle name="Normal 50 3 11" xfId="31814"/>
    <cellStyle name="Normal 50 3 12" xfId="31815"/>
    <cellStyle name="Normal 50 3 2" xfId="31816"/>
    <cellStyle name="Normal 50 3 2 10" xfId="31817"/>
    <cellStyle name="Normal 50 3 2 11" xfId="31818"/>
    <cellStyle name="Normal 50 3 2 2" xfId="31819"/>
    <cellStyle name="Normal 50 3 2 3" xfId="31820"/>
    <cellStyle name="Normal 50 3 2 4" xfId="31821"/>
    <cellStyle name="Normal 50 3 2 5" xfId="31822"/>
    <cellStyle name="Normal 50 3 2 6" xfId="31823"/>
    <cellStyle name="Normal 50 3 2 7" xfId="31824"/>
    <cellStyle name="Normal 50 3 2 8" xfId="31825"/>
    <cellStyle name="Normal 50 3 2 9" xfId="31826"/>
    <cellStyle name="Normal 50 3 3" xfId="31827"/>
    <cellStyle name="Normal 50 3 4" xfId="31828"/>
    <cellStyle name="Normal 50 3 5" xfId="31829"/>
    <cellStyle name="Normal 50 3 6" xfId="31830"/>
    <cellStyle name="Normal 50 3 7" xfId="31831"/>
    <cellStyle name="Normal 50 3 8" xfId="31832"/>
    <cellStyle name="Normal 50 3 9" xfId="31833"/>
    <cellStyle name="Normal 50 30" xfId="31834"/>
    <cellStyle name="Normal 50 31" xfId="31835"/>
    <cellStyle name="Normal 50 32" xfId="31836"/>
    <cellStyle name="Normal 50 33" xfId="31837"/>
    <cellStyle name="Normal 50 34" xfId="31838"/>
    <cellStyle name="Normal 50 35" xfId="31839"/>
    <cellStyle name="Normal 50 36" xfId="31840"/>
    <cellStyle name="Normal 50 37" xfId="31841"/>
    <cellStyle name="Normal 50 38" xfId="31842"/>
    <cellStyle name="Normal 50 4" xfId="31843"/>
    <cellStyle name="Normal 50 4 10" xfId="31844"/>
    <cellStyle name="Normal 50 4 11" xfId="31845"/>
    <cellStyle name="Normal 50 4 12" xfId="31846"/>
    <cellStyle name="Normal 50 4 2" xfId="31847"/>
    <cellStyle name="Normal 50 4 2 10" xfId="31848"/>
    <cellStyle name="Normal 50 4 2 11" xfId="31849"/>
    <cellStyle name="Normal 50 4 2 2" xfId="31850"/>
    <cellStyle name="Normal 50 4 2 3" xfId="31851"/>
    <cellStyle name="Normal 50 4 2 4" xfId="31852"/>
    <cellStyle name="Normal 50 4 2 5" xfId="31853"/>
    <cellStyle name="Normal 50 4 2 6" xfId="31854"/>
    <cellStyle name="Normal 50 4 2 7" xfId="31855"/>
    <cellStyle name="Normal 50 4 2 8" xfId="31856"/>
    <cellStyle name="Normal 50 4 2 9" xfId="31857"/>
    <cellStyle name="Normal 50 4 3" xfId="31858"/>
    <cellStyle name="Normal 50 4 4" xfId="31859"/>
    <cellStyle name="Normal 50 4 5" xfId="31860"/>
    <cellStyle name="Normal 50 4 6" xfId="31861"/>
    <cellStyle name="Normal 50 4 7" xfId="31862"/>
    <cellStyle name="Normal 50 4 8" xfId="31863"/>
    <cellStyle name="Normal 50 4 9" xfId="31864"/>
    <cellStyle name="Normal 50 5" xfId="31865"/>
    <cellStyle name="Normal 50 5 10" xfId="31866"/>
    <cellStyle name="Normal 50 5 11" xfId="31867"/>
    <cellStyle name="Normal 50 5 12" xfId="31868"/>
    <cellStyle name="Normal 50 5 2" xfId="31869"/>
    <cellStyle name="Normal 50 5 2 10" xfId="31870"/>
    <cellStyle name="Normal 50 5 2 11" xfId="31871"/>
    <cellStyle name="Normal 50 5 2 2" xfId="31872"/>
    <cellStyle name="Normal 50 5 2 3" xfId="31873"/>
    <cellStyle name="Normal 50 5 2 4" xfId="31874"/>
    <cellStyle name="Normal 50 5 2 5" xfId="31875"/>
    <cellStyle name="Normal 50 5 2 6" xfId="31876"/>
    <cellStyle name="Normal 50 5 2 7" xfId="31877"/>
    <cellStyle name="Normal 50 5 2 8" xfId="31878"/>
    <cellStyle name="Normal 50 5 2 9" xfId="31879"/>
    <cellStyle name="Normal 50 5 3" xfId="31880"/>
    <cellStyle name="Normal 50 5 4" xfId="31881"/>
    <cellStyle name="Normal 50 5 5" xfId="31882"/>
    <cellStyle name="Normal 50 5 6" xfId="31883"/>
    <cellStyle name="Normal 50 5 7" xfId="31884"/>
    <cellStyle name="Normal 50 5 8" xfId="31885"/>
    <cellStyle name="Normal 50 5 9" xfId="31886"/>
    <cellStyle name="Normal 50 6" xfId="31887"/>
    <cellStyle name="Normal 50 6 10" xfId="31888"/>
    <cellStyle name="Normal 50 6 11" xfId="31889"/>
    <cellStyle name="Normal 50 6 12" xfId="31890"/>
    <cellStyle name="Normal 50 6 2" xfId="31891"/>
    <cellStyle name="Normal 50 6 2 10" xfId="31892"/>
    <cellStyle name="Normal 50 6 2 11" xfId="31893"/>
    <cellStyle name="Normal 50 6 2 2" xfId="31894"/>
    <cellStyle name="Normal 50 6 2 3" xfId="31895"/>
    <cellStyle name="Normal 50 6 2 4" xfId="31896"/>
    <cellStyle name="Normal 50 6 2 5" xfId="31897"/>
    <cellStyle name="Normal 50 6 2 6" xfId="31898"/>
    <cellStyle name="Normal 50 6 2 7" xfId="31899"/>
    <cellStyle name="Normal 50 6 2 8" xfId="31900"/>
    <cellStyle name="Normal 50 6 2 9" xfId="31901"/>
    <cellStyle name="Normal 50 6 3" xfId="31902"/>
    <cellStyle name="Normal 50 6 4" xfId="31903"/>
    <cellStyle name="Normal 50 6 5" xfId="31904"/>
    <cellStyle name="Normal 50 6 6" xfId="31905"/>
    <cellStyle name="Normal 50 6 7" xfId="31906"/>
    <cellStyle name="Normal 50 6 8" xfId="31907"/>
    <cellStyle name="Normal 50 6 9" xfId="31908"/>
    <cellStyle name="Normal 50 7" xfId="31909"/>
    <cellStyle name="Normal 50 7 2" xfId="31910"/>
    <cellStyle name="Normal 50 7 3" xfId="31911"/>
    <cellStyle name="Normal 50 7 4" xfId="31912"/>
    <cellStyle name="Normal 50 7 5" xfId="31913"/>
    <cellStyle name="Normal 50 8" xfId="31914"/>
    <cellStyle name="Normal 50 8 2" xfId="31915"/>
    <cellStyle name="Normal 50 8 3" xfId="31916"/>
    <cellStyle name="Normal 50 8 4" xfId="31917"/>
    <cellStyle name="Normal 50 8 5" xfId="31918"/>
    <cellStyle name="Normal 50 9" xfId="31919"/>
    <cellStyle name="Normal 50 9 2" xfId="31920"/>
    <cellStyle name="Normal 50 9 3" xfId="31921"/>
    <cellStyle name="Normal 50 9 4" xfId="31922"/>
    <cellStyle name="Normal 50 9 5" xfId="31923"/>
    <cellStyle name="Normal 50_R1" xfId="31924"/>
    <cellStyle name="Normal 51" xfId="31925"/>
    <cellStyle name="Normal 51 2" xfId="31926"/>
    <cellStyle name="Normal 51 2 2" xfId="31927"/>
    <cellStyle name="Normal 51 2 2 2" xfId="31928"/>
    <cellStyle name="Normal 51 2 3 4" xfId="31929"/>
    <cellStyle name="Normal 51 3" xfId="31930"/>
    <cellStyle name="Normal 51 3 2" xfId="31931"/>
    <cellStyle name="Normal 51 4" xfId="31932"/>
    <cellStyle name="Normal 51 5" xfId="31933"/>
    <cellStyle name="Normal 51_R1" xfId="31934"/>
    <cellStyle name="Normal 52" xfId="31935"/>
    <cellStyle name="Normal 52 2" xfId="31936"/>
    <cellStyle name="Normal 52 3" xfId="31937"/>
    <cellStyle name="Normal 52 4" xfId="31938"/>
    <cellStyle name="Normal 52_R1" xfId="31939"/>
    <cellStyle name="Normal 53" xfId="31940"/>
    <cellStyle name="Normal 53 10" xfId="31941"/>
    <cellStyle name="Normal 53 10 10" xfId="31942"/>
    <cellStyle name="Normal 53 10 11" xfId="31943"/>
    <cellStyle name="Normal 53 10 12" xfId="31944"/>
    <cellStyle name="Normal 53 10 2" xfId="31945"/>
    <cellStyle name="Normal 53 10 2 10" xfId="31946"/>
    <cellStyle name="Normal 53 10 2 11" xfId="31947"/>
    <cellStyle name="Normal 53 10 2 2" xfId="31948"/>
    <cellStyle name="Normal 53 10 2 3" xfId="31949"/>
    <cellStyle name="Normal 53 10 2 4" xfId="31950"/>
    <cellStyle name="Normal 53 10 2 5" xfId="31951"/>
    <cellStyle name="Normal 53 10 2 6" xfId="31952"/>
    <cellStyle name="Normal 53 10 2 7" xfId="31953"/>
    <cellStyle name="Normal 53 10 2 8" xfId="31954"/>
    <cellStyle name="Normal 53 10 2 9" xfId="31955"/>
    <cellStyle name="Normal 53 10 3" xfId="31956"/>
    <cellStyle name="Normal 53 10 4" xfId="31957"/>
    <cellStyle name="Normal 53 10 5" xfId="31958"/>
    <cellStyle name="Normal 53 10 6" xfId="31959"/>
    <cellStyle name="Normal 53 10 7" xfId="31960"/>
    <cellStyle name="Normal 53 10 8" xfId="31961"/>
    <cellStyle name="Normal 53 10 9" xfId="31962"/>
    <cellStyle name="Normal 53 11" xfId="31963"/>
    <cellStyle name="Normal 53 11 10" xfId="31964"/>
    <cellStyle name="Normal 53 11 11" xfId="31965"/>
    <cellStyle name="Normal 53 11 12" xfId="31966"/>
    <cellStyle name="Normal 53 11 2" xfId="31967"/>
    <cellStyle name="Normal 53 11 2 10" xfId="31968"/>
    <cellStyle name="Normal 53 11 2 11" xfId="31969"/>
    <cellStyle name="Normal 53 11 2 2" xfId="31970"/>
    <cellStyle name="Normal 53 11 2 3" xfId="31971"/>
    <cellStyle name="Normal 53 11 2 4" xfId="31972"/>
    <cellStyle name="Normal 53 11 2 5" xfId="31973"/>
    <cellStyle name="Normal 53 11 2 6" xfId="31974"/>
    <cellStyle name="Normal 53 11 2 7" xfId="31975"/>
    <cellStyle name="Normal 53 11 2 8" xfId="31976"/>
    <cellStyle name="Normal 53 11 2 9" xfId="31977"/>
    <cellStyle name="Normal 53 11 3" xfId="31978"/>
    <cellStyle name="Normal 53 11 4" xfId="31979"/>
    <cellStyle name="Normal 53 11 5" xfId="31980"/>
    <cellStyle name="Normal 53 11 6" xfId="31981"/>
    <cellStyle name="Normal 53 11 7" xfId="31982"/>
    <cellStyle name="Normal 53 11 8" xfId="31983"/>
    <cellStyle name="Normal 53 11 9" xfId="31984"/>
    <cellStyle name="Normal 53 12" xfId="31985"/>
    <cellStyle name="Normal 53 12 10" xfId="31986"/>
    <cellStyle name="Normal 53 12 11" xfId="31987"/>
    <cellStyle name="Normal 53 12 12" xfId="31988"/>
    <cellStyle name="Normal 53 12 2" xfId="31989"/>
    <cellStyle name="Normal 53 12 2 10" xfId="31990"/>
    <cellStyle name="Normal 53 12 2 11" xfId="31991"/>
    <cellStyle name="Normal 53 12 2 2" xfId="31992"/>
    <cellStyle name="Normal 53 12 2 3" xfId="31993"/>
    <cellStyle name="Normal 53 12 2 4" xfId="31994"/>
    <cellStyle name="Normal 53 12 2 5" xfId="31995"/>
    <cellStyle name="Normal 53 12 2 6" xfId="31996"/>
    <cellStyle name="Normal 53 12 2 7" xfId="31997"/>
    <cellStyle name="Normal 53 12 2 8" xfId="31998"/>
    <cellStyle name="Normal 53 12 2 9" xfId="31999"/>
    <cellStyle name="Normal 53 12 3" xfId="32000"/>
    <cellStyle name="Normal 53 12 4" xfId="32001"/>
    <cellStyle name="Normal 53 12 5" xfId="32002"/>
    <cellStyle name="Normal 53 12 6" xfId="32003"/>
    <cellStyle name="Normal 53 12 7" xfId="32004"/>
    <cellStyle name="Normal 53 12 8" xfId="32005"/>
    <cellStyle name="Normal 53 12 9" xfId="32006"/>
    <cellStyle name="Normal 53 13" xfId="32007"/>
    <cellStyle name="Normal 53 13 10" xfId="32008"/>
    <cellStyle name="Normal 53 13 11" xfId="32009"/>
    <cellStyle name="Normal 53 13 12" xfId="32010"/>
    <cellStyle name="Normal 53 13 2" xfId="32011"/>
    <cellStyle name="Normal 53 13 2 10" xfId="32012"/>
    <cellStyle name="Normal 53 13 2 11" xfId="32013"/>
    <cellStyle name="Normal 53 13 2 2" xfId="32014"/>
    <cellStyle name="Normal 53 13 2 3" xfId="32015"/>
    <cellStyle name="Normal 53 13 2 4" xfId="32016"/>
    <cellStyle name="Normal 53 13 2 5" xfId="32017"/>
    <cellStyle name="Normal 53 13 2 6" xfId="32018"/>
    <cellStyle name="Normal 53 13 2 7" xfId="32019"/>
    <cellStyle name="Normal 53 13 2 8" xfId="32020"/>
    <cellStyle name="Normal 53 13 2 9" xfId="32021"/>
    <cellStyle name="Normal 53 13 3" xfId="32022"/>
    <cellStyle name="Normal 53 13 4" xfId="32023"/>
    <cellStyle name="Normal 53 13 5" xfId="32024"/>
    <cellStyle name="Normal 53 13 6" xfId="32025"/>
    <cellStyle name="Normal 53 13 7" xfId="32026"/>
    <cellStyle name="Normal 53 13 8" xfId="32027"/>
    <cellStyle name="Normal 53 13 9" xfId="32028"/>
    <cellStyle name="Normal 53 14" xfId="32029"/>
    <cellStyle name="Normal 53 14 10" xfId="32030"/>
    <cellStyle name="Normal 53 14 11" xfId="32031"/>
    <cellStyle name="Normal 53 14 12" xfId="32032"/>
    <cellStyle name="Normal 53 14 2" xfId="32033"/>
    <cellStyle name="Normal 53 14 2 10" xfId="32034"/>
    <cellStyle name="Normal 53 14 2 11" xfId="32035"/>
    <cellStyle name="Normal 53 14 2 2" xfId="32036"/>
    <cellStyle name="Normal 53 14 2 3" xfId="32037"/>
    <cellStyle name="Normal 53 14 2 4" xfId="32038"/>
    <cellStyle name="Normal 53 14 2 5" xfId="32039"/>
    <cellStyle name="Normal 53 14 2 6" xfId="32040"/>
    <cellStyle name="Normal 53 14 2 7" xfId="32041"/>
    <cellStyle name="Normal 53 14 2 8" xfId="32042"/>
    <cellStyle name="Normal 53 14 2 9" xfId="32043"/>
    <cellStyle name="Normal 53 14 3" xfId="32044"/>
    <cellStyle name="Normal 53 14 4" xfId="32045"/>
    <cellStyle name="Normal 53 14 5" xfId="32046"/>
    <cellStyle name="Normal 53 14 6" xfId="32047"/>
    <cellStyle name="Normal 53 14 7" xfId="32048"/>
    <cellStyle name="Normal 53 14 8" xfId="32049"/>
    <cellStyle name="Normal 53 14 9" xfId="32050"/>
    <cellStyle name="Normal 53 15" xfId="32051"/>
    <cellStyle name="Normal 53 15 10" xfId="32052"/>
    <cellStyle name="Normal 53 15 11" xfId="32053"/>
    <cellStyle name="Normal 53 15 12" xfId="32054"/>
    <cellStyle name="Normal 53 15 2" xfId="32055"/>
    <cellStyle name="Normal 53 15 2 10" xfId="32056"/>
    <cellStyle name="Normal 53 15 2 11" xfId="32057"/>
    <cellStyle name="Normal 53 15 2 2" xfId="32058"/>
    <cellStyle name="Normal 53 15 2 3" xfId="32059"/>
    <cellStyle name="Normal 53 15 2 4" xfId="32060"/>
    <cellStyle name="Normal 53 15 2 5" xfId="32061"/>
    <cellStyle name="Normal 53 15 2 6" xfId="32062"/>
    <cellStyle name="Normal 53 15 2 7" xfId="32063"/>
    <cellStyle name="Normal 53 15 2 8" xfId="32064"/>
    <cellStyle name="Normal 53 15 2 9" xfId="32065"/>
    <cellStyle name="Normal 53 15 3" xfId="32066"/>
    <cellStyle name="Normal 53 15 4" xfId="32067"/>
    <cellStyle name="Normal 53 15 5" xfId="32068"/>
    <cellStyle name="Normal 53 15 6" xfId="32069"/>
    <cellStyle name="Normal 53 15 7" xfId="32070"/>
    <cellStyle name="Normal 53 15 8" xfId="32071"/>
    <cellStyle name="Normal 53 15 9" xfId="32072"/>
    <cellStyle name="Normal 53 16" xfId="32073"/>
    <cellStyle name="Normal 53 16 10" xfId="32074"/>
    <cellStyle name="Normal 53 16 11" xfId="32075"/>
    <cellStyle name="Normal 53 16 12" xfId="32076"/>
    <cellStyle name="Normal 53 16 2" xfId="32077"/>
    <cellStyle name="Normal 53 16 2 10" xfId="32078"/>
    <cellStyle name="Normal 53 16 2 11" xfId="32079"/>
    <cellStyle name="Normal 53 16 2 2" xfId="32080"/>
    <cellStyle name="Normal 53 16 2 3" xfId="32081"/>
    <cellStyle name="Normal 53 16 2 4" xfId="32082"/>
    <cellStyle name="Normal 53 16 2 5" xfId="32083"/>
    <cellStyle name="Normal 53 16 2 6" xfId="32084"/>
    <cellStyle name="Normal 53 16 2 7" xfId="32085"/>
    <cellStyle name="Normal 53 16 2 8" xfId="32086"/>
    <cellStyle name="Normal 53 16 2 9" xfId="32087"/>
    <cellStyle name="Normal 53 16 3" xfId="32088"/>
    <cellStyle name="Normal 53 16 4" xfId="32089"/>
    <cellStyle name="Normal 53 16 5" xfId="32090"/>
    <cellStyle name="Normal 53 16 6" xfId="32091"/>
    <cellStyle name="Normal 53 16 7" xfId="32092"/>
    <cellStyle name="Normal 53 16 8" xfId="32093"/>
    <cellStyle name="Normal 53 16 9" xfId="32094"/>
    <cellStyle name="Normal 53 17" xfId="32095"/>
    <cellStyle name="Normal 53 17 10" xfId="32096"/>
    <cellStyle name="Normal 53 17 11" xfId="32097"/>
    <cellStyle name="Normal 53 17 12" xfId="32098"/>
    <cellStyle name="Normal 53 17 2" xfId="32099"/>
    <cellStyle name="Normal 53 17 2 10" xfId="32100"/>
    <cellStyle name="Normal 53 17 2 11" xfId="32101"/>
    <cellStyle name="Normal 53 17 2 2" xfId="32102"/>
    <cellStyle name="Normal 53 17 2 3" xfId="32103"/>
    <cellStyle name="Normal 53 17 2 4" xfId="32104"/>
    <cellStyle name="Normal 53 17 2 5" xfId="32105"/>
    <cellStyle name="Normal 53 17 2 6" xfId="32106"/>
    <cellStyle name="Normal 53 17 2 7" xfId="32107"/>
    <cellStyle name="Normal 53 17 2 8" xfId="32108"/>
    <cellStyle name="Normal 53 17 2 9" xfId="32109"/>
    <cellStyle name="Normal 53 17 3" xfId="32110"/>
    <cellStyle name="Normal 53 17 4" xfId="32111"/>
    <cellStyle name="Normal 53 17 5" xfId="32112"/>
    <cellStyle name="Normal 53 17 6" xfId="32113"/>
    <cellStyle name="Normal 53 17 7" xfId="32114"/>
    <cellStyle name="Normal 53 17 8" xfId="32115"/>
    <cellStyle name="Normal 53 17 9" xfId="32116"/>
    <cellStyle name="Normal 53 18" xfId="32117"/>
    <cellStyle name="Normal 53 18 10" xfId="32118"/>
    <cellStyle name="Normal 53 18 11" xfId="32119"/>
    <cellStyle name="Normal 53 18 12" xfId="32120"/>
    <cellStyle name="Normal 53 18 2" xfId="32121"/>
    <cellStyle name="Normal 53 18 2 10" xfId="32122"/>
    <cellStyle name="Normal 53 18 2 11" xfId="32123"/>
    <cellStyle name="Normal 53 18 2 2" xfId="32124"/>
    <cellStyle name="Normal 53 18 2 3" xfId="32125"/>
    <cellStyle name="Normal 53 18 2 4" xfId="32126"/>
    <cellStyle name="Normal 53 18 2 5" xfId="32127"/>
    <cellStyle name="Normal 53 18 2 6" xfId="32128"/>
    <cellStyle name="Normal 53 18 2 7" xfId="32129"/>
    <cellStyle name="Normal 53 18 2 8" xfId="32130"/>
    <cellStyle name="Normal 53 18 2 9" xfId="32131"/>
    <cellStyle name="Normal 53 18 3" xfId="32132"/>
    <cellStyle name="Normal 53 18 4" xfId="32133"/>
    <cellStyle name="Normal 53 18 5" xfId="32134"/>
    <cellStyle name="Normal 53 18 6" xfId="32135"/>
    <cellStyle name="Normal 53 18 7" xfId="32136"/>
    <cellStyle name="Normal 53 18 8" xfId="32137"/>
    <cellStyle name="Normal 53 18 9" xfId="32138"/>
    <cellStyle name="Normal 53 19" xfId="32139"/>
    <cellStyle name="Normal 53 19 10" xfId="32140"/>
    <cellStyle name="Normal 53 19 11" xfId="32141"/>
    <cellStyle name="Normal 53 19 12" xfId="32142"/>
    <cellStyle name="Normal 53 19 2" xfId="32143"/>
    <cellStyle name="Normal 53 19 2 10" xfId="32144"/>
    <cellStyle name="Normal 53 19 2 11" xfId="32145"/>
    <cellStyle name="Normal 53 19 2 2" xfId="32146"/>
    <cellStyle name="Normal 53 19 2 3" xfId="32147"/>
    <cellStyle name="Normal 53 19 2 4" xfId="32148"/>
    <cellStyle name="Normal 53 19 2 5" xfId="32149"/>
    <cellStyle name="Normal 53 19 2 6" xfId="32150"/>
    <cellStyle name="Normal 53 19 2 7" xfId="32151"/>
    <cellStyle name="Normal 53 19 2 8" xfId="32152"/>
    <cellStyle name="Normal 53 19 2 9" xfId="32153"/>
    <cellStyle name="Normal 53 19 3" xfId="32154"/>
    <cellStyle name="Normal 53 19 4" xfId="32155"/>
    <cellStyle name="Normal 53 19 5" xfId="32156"/>
    <cellStyle name="Normal 53 19 6" xfId="32157"/>
    <cellStyle name="Normal 53 19 7" xfId="32158"/>
    <cellStyle name="Normal 53 19 8" xfId="32159"/>
    <cellStyle name="Normal 53 19 9" xfId="32160"/>
    <cellStyle name="Normal 53 2" xfId="32161"/>
    <cellStyle name="Normal 53 2 10" xfId="32162"/>
    <cellStyle name="Normal 53 2 11" xfId="32163"/>
    <cellStyle name="Normal 53 2 12" xfId="32164"/>
    <cellStyle name="Normal 53 2 2" xfId="32165"/>
    <cellStyle name="Normal 53 2 2 10" xfId="32166"/>
    <cellStyle name="Normal 53 2 2 11" xfId="32167"/>
    <cellStyle name="Normal 53 2 2 2" xfId="32168"/>
    <cellStyle name="Normal 53 2 2 3" xfId="32169"/>
    <cellStyle name="Normal 53 2 2 4" xfId="32170"/>
    <cellStyle name="Normal 53 2 2 5" xfId="32171"/>
    <cellStyle name="Normal 53 2 2 6" xfId="32172"/>
    <cellStyle name="Normal 53 2 2 7" xfId="32173"/>
    <cellStyle name="Normal 53 2 2 8" xfId="32174"/>
    <cellStyle name="Normal 53 2 2 9" xfId="32175"/>
    <cellStyle name="Normal 53 2 3" xfId="32176"/>
    <cellStyle name="Normal 53 2 4" xfId="32177"/>
    <cellStyle name="Normal 53 2 5" xfId="32178"/>
    <cellStyle name="Normal 53 2 6" xfId="32179"/>
    <cellStyle name="Normal 53 2 7" xfId="32180"/>
    <cellStyle name="Normal 53 2 8" xfId="32181"/>
    <cellStyle name="Normal 53 2 9" xfId="32182"/>
    <cellStyle name="Normal 53 20" xfId="32183"/>
    <cellStyle name="Normal 53 20 10" xfId="32184"/>
    <cellStyle name="Normal 53 20 11" xfId="32185"/>
    <cellStyle name="Normal 53 20 12" xfId="32186"/>
    <cellStyle name="Normal 53 20 2" xfId="32187"/>
    <cellStyle name="Normal 53 20 2 10" xfId="32188"/>
    <cellStyle name="Normal 53 20 2 11" xfId="32189"/>
    <cellStyle name="Normal 53 20 2 2" xfId="32190"/>
    <cellStyle name="Normal 53 20 2 3" xfId="32191"/>
    <cellStyle name="Normal 53 20 2 4" xfId="32192"/>
    <cellStyle name="Normal 53 20 2 5" xfId="32193"/>
    <cellStyle name="Normal 53 20 2 6" xfId="32194"/>
    <cellStyle name="Normal 53 20 2 7" xfId="32195"/>
    <cellStyle name="Normal 53 20 2 8" xfId="32196"/>
    <cellStyle name="Normal 53 20 2 9" xfId="32197"/>
    <cellStyle name="Normal 53 20 3" xfId="32198"/>
    <cellStyle name="Normal 53 20 4" xfId="32199"/>
    <cellStyle name="Normal 53 20 5" xfId="32200"/>
    <cellStyle name="Normal 53 20 6" xfId="32201"/>
    <cellStyle name="Normal 53 20 7" xfId="32202"/>
    <cellStyle name="Normal 53 20 8" xfId="32203"/>
    <cellStyle name="Normal 53 20 9" xfId="32204"/>
    <cellStyle name="Normal 53 21" xfId="32205"/>
    <cellStyle name="Normal 53 21 10" xfId="32206"/>
    <cellStyle name="Normal 53 21 11" xfId="32207"/>
    <cellStyle name="Normal 53 21 12" xfId="32208"/>
    <cellStyle name="Normal 53 21 2" xfId="32209"/>
    <cellStyle name="Normal 53 21 2 10" xfId="32210"/>
    <cellStyle name="Normal 53 21 2 11" xfId="32211"/>
    <cellStyle name="Normal 53 21 2 2" xfId="32212"/>
    <cellStyle name="Normal 53 21 2 3" xfId="32213"/>
    <cellStyle name="Normal 53 21 2 4" xfId="32214"/>
    <cellStyle name="Normal 53 21 2 5" xfId="32215"/>
    <cellStyle name="Normal 53 21 2 6" xfId="32216"/>
    <cellStyle name="Normal 53 21 2 7" xfId="32217"/>
    <cellStyle name="Normal 53 21 2 8" xfId="32218"/>
    <cellStyle name="Normal 53 21 2 9" xfId="32219"/>
    <cellStyle name="Normal 53 21 3" xfId="32220"/>
    <cellStyle name="Normal 53 21 4" xfId="32221"/>
    <cellStyle name="Normal 53 21 5" xfId="32222"/>
    <cellStyle name="Normal 53 21 6" xfId="32223"/>
    <cellStyle name="Normal 53 21 7" xfId="32224"/>
    <cellStyle name="Normal 53 21 8" xfId="32225"/>
    <cellStyle name="Normal 53 21 9" xfId="32226"/>
    <cellStyle name="Normal 53 22" xfId="32227"/>
    <cellStyle name="Normal 53 22 10" xfId="32228"/>
    <cellStyle name="Normal 53 22 11" xfId="32229"/>
    <cellStyle name="Normal 53 22 2" xfId="32230"/>
    <cellStyle name="Normal 53 22 3" xfId="32231"/>
    <cellStyle name="Normal 53 22 4" xfId="32232"/>
    <cellStyle name="Normal 53 22 5" xfId="32233"/>
    <cellStyle name="Normal 53 22 6" xfId="32234"/>
    <cellStyle name="Normal 53 22 7" xfId="32235"/>
    <cellStyle name="Normal 53 22 8" xfId="32236"/>
    <cellStyle name="Normal 53 22 9" xfId="32237"/>
    <cellStyle name="Normal 53 23" xfId="32238"/>
    <cellStyle name="Normal 53 24" xfId="32239"/>
    <cellStyle name="Normal 53 25" xfId="32240"/>
    <cellStyle name="Normal 53 26" xfId="32241"/>
    <cellStyle name="Normal 53 27" xfId="32242"/>
    <cellStyle name="Normal 53 28" xfId="32243"/>
    <cellStyle name="Normal 53 29" xfId="32244"/>
    <cellStyle name="Normal 53 3" xfId="32245"/>
    <cellStyle name="Normal 53 3 10" xfId="32246"/>
    <cellStyle name="Normal 53 3 11" xfId="32247"/>
    <cellStyle name="Normal 53 3 12" xfId="32248"/>
    <cellStyle name="Normal 53 3 2" xfId="32249"/>
    <cellStyle name="Normal 53 3 2 10" xfId="32250"/>
    <cellStyle name="Normal 53 3 2 11" xfId="32251"/>
    <cellStyle name="Normal 53 3 2 2" xfId="32252"/>
    <cellStyle name="Normal 53 3 2 3" xfId="32253"/>
    <cellStyle name="Normal 53 3 2 4" xfId="32254"/>
    <cellStyle name="Normal 53 3 2 5" xfId="32255"/>
    <cellStyle name="Normal 53 3 2 6" xfId="32256"/>
    <cellStyle name="Normal 53 3 2 7" xfId="32257"/>
    <cellStyle name="Normal 53 3 2 8" xfId="32258"/>
    <cellStyle name="Normal 53 3 2 9" xfId="32259"/>
    <cellStyle name="Normal 53 3 3" xfId="32260"/>
    <cellStyle name="Normal 53 3 4" xfId="32261"/>
    <cellStyle name="Normal 53 3 5" xfId="32262"/>
    <cellStyle name="Normal 53 3 6" xfId="32263"/>
    <cellStyle name="Normal 53 3 7" xfId="32264"/>
    <cellStyle name="Normal 53 3 8" xfId="32265"/>
    <cellStyle name="Normal 53 3 9" xfId="32266"/>
    <cellStyle name="Normal 53 30" xfId="32267"/>
    <cellStyle name="Normal 53 31" xfId="32268"/>
    <cellStyle name="Normal 53 32" xfId="32269"/>
    <cellStyle name="Normal 53 4" xfId="32270"/>
    <cellStyle name="Normal 53 4 10" xfId="32271"/>
    <cellStyle name="Normal 53 4 11" xfId="32272"/>
    <cellStyle name="Normal 53 4 12" xfId="32273"/>
    <cellStyle name="Normal 53 4 2" xfId="32274"/>
    <cellStyle name="Normal 53 4 2 10" xfId="32275"/>
    <cellStyle name="Normal 53 4 2 11" xfId="32276"/>
    <cellStyle name="Normal 53 4 2 2" xfId="32277"/>
    <cellStyle name="Normal 53 4 2 3" xfId="32278"/>
    <cellStyle name="Normal 53 4 2 4" xfId="32279"/>
    <cellStyle name="Normal 53 4 2 5" xfId="32280"/>
    <cellStyle name="Normal 53 4 2 6" xfId="32281"/>
    <cellStyle name="Normal 53 4 2 7" xfId="32282"/>
    <cellStyle name="Normal 53 4 2 8" xfId="32283"/>
    <cellStyle name="Normal 53 4 2 9" xfId="32284"/>
    <cellStyle name="Normal 53 4 3" xfId="32285"/>
    <cellStyle name="Normal 53 4 4" xfId="32286"/>
    <cellStyle name="Normal 53 4 5" xfId="32287"/>
    <cellStyle name="Normal 53 4 6" xfId="32288"/>
    <cellStyle name="Normal 53 4 7" xfId="32289"/>
    <cellStyle name="Normal 53 4 8" xfId="32290"/>
    <cellStyle name="Normal 53 4 9" xfId="32291"/>
    <cellStyle name="Normal 53 5" xfId="32292"/>
    <cellStyle name="Normal 53 5 10" xfId="32293"/>
    <cellStyle name="Normal 53 5 11" xfId="32294"/>
    <cellStyle name="Normal 53 5 12" xfId="32295"/>
    <cellStyle name="Normal 53 5 2" xfId="32296"/>
    <cellStyle name="Normal 53 5 2 10" xfId="32297"/>
    <cellStyle name="Normal 53 5 2 11" xfId="32298"/>
    <cellStyle name="Normal 53 5 2 2" xfId="32299"/>
    <cellStyle name="Normal 53 5 2 3" xfId="32300"/>
    <cellStyle name="Normal 53 5 2 4" xfId="32301"/>
    <cellStyle name="Normal 53 5 2 5" xfId="32302"/>
    <cellStyle name="Normal 53 5 2 6" xfId="32303"/>
    <cellStyle name="Normal 53 5 2 7" xfId="32304"/>
    <cellStyle name="Normal 53 5 2 8" xfId="32305"/>
    <cellStyle name="Normal 53 5 2 9" xfId="32306"/>
    <cellStyle name="Normal 53 5 3" xfId="32307"/>
    <cellStyle name="Normal 53 5 4" xfId="32308"/>
    <cellStyle name="Normal 53 5 5" xfId="32309"/>
    <cellStyle name="Normal 53 5 6" xfId="32310"/>
    <cellStyle name="Normal 53 5 7" xfId="32311"/>
    <cellStyle name="Normal 53 5 8" xfId="32312"/>
    <cellStyle name="Normal 53 5 9" xfId="32313"/>
    <cellStyle name="Normal 53 6" xfId="32314"/>
    <cellStyle name="Normal 53 6 10" xfId="32315"/>
    <cellStyle name="Normal 53 6 11" xfId="32316"/>
    <cellStyle name="Normal 53 6 12" xfId="32317"/>
    <cellStyle name="Normal 53 6 2" xfId="32318"/>
    <cellStyle name="Normal 53 6 2 10" xfId="32319"/>
    <cellStyle name="Normal 53 6 2 11" xfId="32320"/>
    <cellStyle name="Normal 53 6 2 2" xfId="32321"/>
    <cellStyle name="Normal 53 6 2 3" xfId="32322"/>
    <cellStyle name="Normal 53 6 2 4" xfId="32323"/>
    <cellStyle name="Normal 53 6 2 5" xfId="32324"/>
    <cellStyle name="Normal 53 6 2 6" xfId="32325"/>
    <cellStyle name="Normal 53 6 2 7" xfId="32326"/>
    <cellStyle name="Normal 53 6 2 8" xfId="32327"/>
    <cellStyle name="Normal 53 6 2 9" xfId="32328"/>
    <cellStyle name="Normal 53 6 3" xfId="32329"/>
    <cellStyle name="Normal 53 6 4" xfId="32330"/>
    <cellStyle name="Normal 53 6 5" xfId="32331"/>
    <cellStyle name="Normal 53 6 6" xfId="32332"/>
    <cellStyle name="Normal 53 6 7" xfId="32333"/>
    <cellStyle name="Normal 53 6 8" xfId="32334"/>
    <cellStyle name="Normal 53 6 9" xfId="32335"/>
    <cellStyle name="Normal 53 7" xfId="32336"/>
    <cellStyle name="Normal 53 7 10" xfId="32337"/>
    <cellStyle name="Normal 53 7 11" xfId="32338"/>
    <cellStyle name="Normal 53 7 12" xfId="32339"/>
    <cellStyle name="Normal 53 7 2" xfId="32340"/>
    <cellStyle name="Normal 53 7 2 10" xfId="32341"/>
    <cellStyle name="Normal 53 7 2 11" xfId="32342"/>
    <cellStyle name="Normal 53 7 2 2" xfId="32343"/>
    <cellStyle name="Normal 53 7 2 3" xfId="32344"/>
    <cellStyle name="Normal 53 7 2 4" xfId="32345"/>
    <cellStyle name="Normal 53 7 2 5" xfId="32346"/>
    <cellStyle name="Normal 53 7 2 6" xfId="32347"/>
    <cellStyle name="Normal 53 7 2 7" xfId="32348"/>
    <cellStyle name="Normal 53 7 2 8" xfId="32349"/>
    <cellStyle name="Normal 53 7 2 9" xfId="32350"/>
    <cellStyle name="Normal 53 7 3" xfId="32351"/>
    <cellStyle name="Normal 53 7 4" xfId="32352"/>
    <cellStyle name="Normal 53 7 5" xfId="32353"/>
    <cellStyle name="Normal 53 7 6" xfId="32354"/>
    <cellStyle name="Normal 53 7 7" xfId="32355"/>
    <cellStyle name="Normal 53 7 8" xfId="32356"/>
    <cellStyle name="Normal 53 7 9" xfId="32357"/>
    <cellStyle name="Normal 53 8" xfId="32358"/>
    <cellStyle name="Normal 53 8 10" xfId="32359"/>
    <cellStyle name="Normal 53 8 11" xfId="32360"/>
    <cellStyle name="Normal 53 8 12" xfId="32361"/>
    <cellStyle name="Normal 53 8 2" xfId="32362"/>
    <cellStyle name="Normal 53 8 2 10" xfId="32363"/>
    <cellStyle name="Normal 53 8 2 11" xfId="32364"/>
    <cellStyle name="Normal 53 8 2 2" xfId="32365"/>
    <cellStyle name="Normal 53 8 2 3" xfId="32366"/>
    <cellStyle name="Normal 53 8 2 4" xfId="32367"/>
    <cellStyle name="Normal 53 8 2 5" xfId="32368"/>
    <cellStyle name="Normal 53 8 2 6" xfId="32369"/>
    <cellStyle name="Normal 53 8 2 7" xfId="32370"/>
    <cellStyle name="Normal 53 8 2 8" xfId="32371"/>
    <cellStyle name="Normal 53 8 2 9" xfId="32372"/>
    <cellStyle name="Normal 53 8 3" xfId="32373"/>
    <cellStyle name="Normal 53 8 4" xfId="32374"/>
    <cellStyle name="Normal 53 8 5" xfId="32375"/>
    <cellStyle name="Normal 53 8 6" xfId="32376"/>
    <cellStyle name="Normal 53 8 7" xfId="32377"/>
    <cellStyle name="Normal 53 8 8" xfId="32378"/>
    <cellStyle name="Normal 53 8 9" xfId="32379"/>
    <cellStyle name="Normal 53 9" xfId="32380"/>
    <cellStyle name="Normal 53 9 10" xfId="32381"/>
    <cellStyle name="Normal 53 9 11" xfId="32382"/>
    <cellStyle name="Normal 53 9 12" xfId="32383"/>
    <cellStyle name="Normal 53 9 2" xfId="32384"/>
    <cellStyle name="Normal 53 9 2 10" xfId="32385"/>
    <cellStyle name="Normal 53 9 2 11" xfId="32386"/>
    <cellStyle name="Normal 53 9 2 2" xfId="32387"/>
    <cellStyle name="Normal 53 9 2 3" xfId="32388"/>
    <cellStyle name="Normal 53 9 2 4" xfId="32389"/>
    <cellStyle name="Normal 53 9 2 5" xfId="32390"/>
    <cellStyle name="Normal 53 9 2 6" xfId="32391"/>
    <cellStyle name="Normal 53 9 2 7" xfId="32392"/>
    <cellStyle name="Normal 53 9 2 8" xfId="32393"/>
    <cellStyle name="Normal 53 9 2 9" xfId="32394"/>
    <cellStyle name="Normal 53 9 3" xfId="32395"/>
    <cellStyle name="Normal 53 9 4" xfId="32396"/>
    <cellStyle name="Normal 53 9 5" xfId="32397"/>
    <cellStyle name="Normal 53 9 6" xfId="32398"/>
    <cellStyle name="Normal 53 9 7" xfId="32399"/>
    <cellStyle name="Normal 53 9 8" xfId="32400"/>
    <cellStyle name="Normal 53 9 9" xfId="32401"/>
    <cellStyle name="Normal 53_R1" xfId="32402"/>
    <cellStyle name="Normal 54" xfId="32403"/>
    <cellStyle name="Normal 54 2" xfId="32404"/>
    <cellStyle name="Normal 54_R1" xfId="32405"/>
    <cellStyle name="Normal 55" xfId="32406"/>
    <cellStyle name="Normal 55 2" xfId="32407"/>
    <cellStyle name="Normal 55_R1" xfId="32408"/>
    <cellStyle name="Normal 56" xfId="32409"/>
    <cellStyle name="Normal 56 2" xfId="32410"/>
    <cellStyle name="Normal 56_R1" xfId="32411"/>
    <cellStyle name="Normal 57" xfId="32412"/>
    <cellStyle name="Normal 57 2" xfId="32413"/>
    <cellStyle name="Normal 57_R1" xfId="32414"/>
    <cellStyle name="Normal 58" xfId="32415"/>
    <cellStyle name="Normal 58 2" xfId="32416"/>
    <cellStyle name="Normal 58_R1" xfId="32417"/>
    <cellStyle name="Normal 59" xfId="32418"/>
    <cellStyle name="Normal 59 2" xfId="32419"/>
    <cellStyle name="Normal 59_R1" xfId="32420"/>
    <cellStyle name="Normal 6" xfId="32421"/>
    <cellStyle name="Normal 6 10" xfId="32422"/>
    <cellStyle name="Normal 6 10 10" xfId="32423"/>
    <cellStyle name="Normal 6 10 11" xfId="32424"/>
    <cellStyle name="Normal 6 10 12" xfId="32425"/>
    <cellStyle name="Normal 6 10 13" xfId="32426"/>
    <cellStyle name="Normal 6 10 2" xfId="32427"/>
    <cellStyle name="Normal 6 10 3" xfId="32428"/>
    <cellStyle name="Normal 6 10 4" xfId="32429"/>
    <cellStyle name="Normal 6 10 5" xfId="32430"/>
    <cellStyle name="Normal 6 10 6" xfId="32431"/>
    <cellStyle name="Normal 6 10 7" xfId="32432"/>
    <cellStyle name="Normal 6 10 8" xfId="32433"/>
    <cellStyle name="Normal 6 10 9" xfId="32434"/>
    <cellStyle name="Normal 6 11" xfId="32435"/>
    <cellStyle name="Normal 6 11 2" xfId="32436"/>
    <cellStyle name="Normal 6 11 3" xfId="32437"/>
    <cellStyle name="Normal 6 11 4" xfId="32438"/>
    <cellStyle name="Normal 6 11 5" xfId="32439"/>
    <cellStyle name="Normal 6 12" xfId="32440"/>
    <cellStyle name="Normal 6 12 2" xfId="32441"/>
    <cellStyle name="Normal 6 12 3" xfId="32442"/>
    <cellStyle name="Normal 6 12 4" xfId="32443"/>
    <cellStyle name="Normal 6 12 5" xfId="32444"/>
    <cellStyle name="Normal 6 13" xfId="32445"/>
    <cellStyle name="Normal 6 13 2" xfId="32446"/>
    <cellStyle name="Normal 6 13 3" xfId="32447"/>
    <cellStyle name="Normal 6 13 4" xfId="32448"/>
    <cellStyle name="Normal 6 13 5" xfId="32449"/>
    <cellStyle name="Normal 6 14" xfId="32450"/>
    <cellStyle name="Normal 6 14 2" xfId="32451"/>
    <cellStyle name="Normal 6 14 3" xfId="32452"/>
    <cellStyle name="Normal 6 14 4" xfId="32453"/>
    <cellStyle name="Normal 6 14 5" xfId="32454"/>
    <cellStyle name="Normal 6 15" xfId="32455"/>
    <cellStyle name="Normal 6 15 2" xfId="32456"/>
    <cellStyle name="Normal 6 15 3" xfId="32457"/>
    <cellStyle name="Normal 6 15 4" xfId="32458"/>
    <cellStyle name="Normal 6 15 5" xfId="32459"/>
    <cellStyle name="Normal 6 16" xfId="32460"/>
    <cellStyle name="Normal 6 16 2" xfId="32461"/>
    <cellStyle name="Normal 6 16 3" xfId="32462"/>
    <cellStyle name="Normal 6 16 4" xfId="32463"/>
    <cellStyle name="Normal 6 16 5" xfId="32464"/>
    <cellStyle name="Normal 6 17" xfId="32465"/>
    <cellStyle name="Normal 6 17 2" xfId="32466"/>
    <cellStyle name="Normal 6 17 3" xfId="32467"/>
    <cellStyle name="Normal 6 17 4" xfId="32468"/>
    <cellStyle name="Normal 6 17 5" xfId="32469"/>
    <cellStyle name="Normal 6 18" xfId="32470"/>
    <cellStyle name="Normal 6 18 2" xfId="32471"/>
    <cellStyle name="Normal 6 18 3" xfId="32472"/>
    <cellStyle name="Normal 6 18 4" xfId="32473"/>
    <cellStyle name="Normal 6 19" xfId="32474"/>
    <cellStyle name="Normal 6 2" xfId="32475"/>
    <cellStyle name="Normal 6 2 10" xfId="32476"/>
    <cellStyle name="Normal 6 2 11" xfId="32477"/>
    <cellStyle name="Normal 6 2 12" xfId="32478"/>
    <cellStyle name="Normal 6 2 13" xfId="32479"/>
    <cellStyle name="Normal 6 2 14" xfId="32480"/>
    <cellStyle name="Normal 6 2 15" xfId="32481"/>
    <cellStyle name="Normal 6 2 16" xfId="32482"/>
    <cellStyle name="Normal 6 2 17" xfId="32483"/>
    <cellStyle name="Normal 6 2 18" xfId="32484"/>
    <cellStyle name="Normal 6 2 19" xfId="32485"/>
    <cellStyle name="Normal 6 2 2" xfId="32486"/>
    <cellStyle name="Normal 6 2 2 10" xfId="32487"/>
    <cellStyle name="Normal 6 2 2 11" xfId="32488"/>
    <cellStyle name="Normal 6 2 2 12" xfId="32489"/>
    <cellStyle name="Normal 6 2 2 13" xfId="32490"/>
    <cellStyle name="Normal 6 2 2 2" xfId="32491"/>
    <cellStyle name="Normal 6 2 2 2 2" xfId="32492"/>
    <cellStyle name="Normal 6 2 2 3" xfId="32493"/>
    <cellStyle name="Normal 6 2 2 4" xfId="32494"/>
    <cellStyle name="Normal 6 2 2 5" xfId="32495"/>
    <cellStyle name="Normal 6 2 2 6" xfId="32496"/>
    <cellStyle name="Normal 6 2 2 7" xfId="32497"/>
    <cellStyle name="Normal 6 2 2 8" xfId="32498"/>
    <cellStyle name="Normal 6 2 2 9" xfId="32499"/>
    <cellStyle name="Normal 6 2 20" xfId="32500"/>
    <cellStyle name="Normal 6 2 21" xfId="32501"/>
    <cellStyle name="Normal 6 2 22" xfId="32502"/>
    <cellStyle name="Normal 6 2 23" xfId="32503"/>
    <cellStyle name="Normal 6 2 24" xfId="32504"/>
    <cellStyle name="Normal 6 2 25" xfId="32505"/>
    <cellStyle name="Normal 6 2 26" xfId="32506"/>
    <cellStyle name="Normal 6 2 27" xfId="32507"/>
    <cellStyle name="Normal 6 2 28" xfId="32508"/>
    <cellStyle name="Normal 6 2 29" xfId="32509"/>
    <cellStyle name="Normal 6 2 3" xfId="32510"/>
    <cellStyle name="Normal 6 2 3 10" xfId="32511"/>
    <cellStyle name="Normal 6 2 3 11" xfId="32512"/>
    <cellStyle name="Normal 6 2 3 12" xfId="32513"/>
    <cellStyle name="Normal 6 2 3 13" xfId="32514"/>
    <cellStyle name="Normal 6 2 3 2" xfId="32515"/>
    <cellStyle name="Normal 6 2 3 3" xfId="32516"/>
    <cellStyle name="Normal 6 2 3 4" xfId="32517"/>
    <cellStyle name="Normal 6 2 3 5" xfId="32518"/>
    <cellStyle name="Normal 6 2 3 6" xfId="32519"/>
    <cellStyle name="Normal 6 2 3 7" xfId="32520"/>
    <cellStyle name="Normal 6 2 3 8" xfId="32521"/>
    <cellStyle name="Normal 6 2 3 9" xfId="32522"/>
    <cellStyle name="Normal 6 2 30" xfId="32523"/>
    <cellStyle name="Normal 6 2 4" xfId="32524"/>
    <cellStyle name="Normal 6 2 4 10" xfId="32525"/>
    <cellStyle name="Normal 6 2 4 11" xfId="32526"/>
    <cellStyle name="Normal 6 2 4 12" xfId="32527"/>
    <cellStyle name="Normal 6 2 4 13" xfId="32528"/>
    <cellStyle name="Normal 6 2 4 2" xfId="32529"/>
    <cellStyle name="Normal 6 2 4 3" xfId="32530"/>
    <cellStyle name="Normal 6 2 4 4" xfId="32531"/>
    <cellStyle name="Normal 6 2 4 5" xfId="32532"/>
    <cellStyle name="Normal 6 2 4 6" xfId="32533"/>
    <cellStyle name="Normal 6 2 4 7" xfId="32534"/>
    <cellStyle name="Normal 6 2 4 8" xfId="32535"/>
    <cellStyle name="Normal 6 2 4 9" xfId="32536"/>
    <cellStyle name="Normal 6 2 5" xfId="32537"/>
    <cellStyle name="Normal 6 2 5 2" xfId="32538"/>
    <cellStyle name="Normal 6 2 5 3" xfId="32539"/>
    <cellStyle name="Normal 6 2 5 4" xfId="32540"/>
    <cellStyle name="Normal 6 2 5 5" xfId="32541"/>
    <cellStyle name="Normal 6 2 6" xfId="32542"/>
    <cellStyle name="Normal 6 2 6 2" xfId="32543"/>
    <cellStyle name="Normal 6 2 6 3" xfId="32544"/>
    <cellStyle name="Normal 6 2 6 4" xfId="32545"/>
    <cellStyle name="Normal 6 2 6 5" xfId="32546"/>
    <cellStyle name="Normal 6 2 7" xfId="32547"/>
    <cellStyle name="Normal 6 2 7 2" xfId="32548"/>
    <cellStyle name="Normal 6 2 7 3" xfId="32549"/>
    <cellStyle name="Normal 6 2 7 4" xfId="32550"/>
    <cellStyle name="Normal 6 2 7 5" xfId="32551"/>
    <cellStyle name="Normal 6 2 8" xfId="32552"/>
    <cellStyle name="Normal 6 2 9" xfId="32553"/>
    <cellStyle name="Normal 6 20" xfId="32554"/>
    <cellStyle name="Normal 6 21" xfId="32555"/>
    <cellStyle name="Normal 6 22" xfId="32556"/>
    <cellStyle name="Normal 6 23" xfId="32557"/>
    <cellStyle name="Normal 6 24" xfId="32558"/>
    <cellStyle name="Normal 6 25" xfId="32559"/>
    <cellStyle name="Normal 6 26" xfId="32560"/>
    <cellStyle name="Normal 6 26 2" xfId="32561"/>
    <cellStyle name="Normal 6 26 3" xfId="32562"/>
    <cellStyle name="Normal 6 26 4" xfId="32563"/>
    <cellStyle name="Normal 6 26 5" xfId="32564"/>
    <cellStyle name="Normal 6 27" xfId="32565"/>
    <cellStyle name="Normal 6 27 2" xfId="32566"/>
    <cellStyle name="Normal 6 27 3" xfId="32567"/>
    <cellStyle name="Normal 6 27 4" xfId="32568"/>
    <cellStyle name="Normal 6 27 5" xfId="32569"/>
    <cellStyle name="Normal 6 28" xfId="32570"/>
    <cellStyle name="Normal 6 28 2" xfId="32571"/>
    <cellStyle name="Normal 6 28 3" xfId="32572"/>
    <cellStyle name="Normal 6 28 4" xfId="32573"/>
    <cellStyle name="Normal 6 28 5" xfId="32574"/>
    <cellStyle name="Normal 6 29" xfId="32575"/>
    <cellStyle name="Normal 6 3" xfId="32576"/>
    <cellStyle name="Normal 6 3 10" xfId="32577"/>
    <cellStyle name="Normal 6 3 11" xfId="32578"/>
    <cellStyle name="Normal 6 3 12" xfId="32579"/>
    <cellStyle name="Normal 6 3 13" xfId="32580"/>
    <cellStyle name="Normal 6 3 14" xfId="32581"/>
    <cellStyle name="Normal 6 3 15" xfId="32582"/>
    <cellStyle name="Normal 6 3 16" xfId="32583"/>
    <cellStyle name="Normal 6 3 17" xfId="32584"/>
    <cellStyle name="Normal 6 3 18" xfId="32585"/>
    <cellStyle name="Normal 6 3 19" xfId="32586"/>
    <cellStyle name="Normal 6 3 2" xfId="32587"/>
    <cellStyle name="Normal 6 3 2 10" xfId="32588"/>
    <cellStyle name="Normal 6 3 2 11" xfId="32589"/>
    <cellStyle name="Normal 6 3 2 12" xfId="32590"/>
    <cellStyle name="Normal 6 3 2 13" xfId="32591"/>
    <cellStyle name="Normal 6 3 2 2" xfId="32592"/>
    <cellStyle name="Normal 6 3 2 3" xfId="32593"/>
    <cellStyle name="Normal 6 3 2 4" xfId="32594"/>
    <cellStyle name="Normal 6 3 2 5" xfId="32595"/>
    <cellStyle name="Normal 6 3 2 6" xfId="32596"/>
    <cellStyle name="Normal 6 3 2 7" xfId="32597"/>
    <cellStyle name="Normal 6 3 2 8" xfId="32598"/>
    <cellStyle name="Normal 6 3 2 9" xfId="32599"/>
    <cellStyle name="Normal 6 3 20" xfId="32600"/>
    <cellStyle name="Normal 6 3 21" xfId="32601"/>
    <cellStyle name="Normal 6 3 22" xfId="32602"/>
    <cellStyle name="Normal 6 3 23" xfId="32603"/>
    <cellStyle name="Normal 6 3 24" xfId="32604"/>
    <cellStyle name="Normal 6 3 25" xfId="32605"/>
    <cellStyle name="Normal 6 3 26" xfId="32606"/>
    <cellStyle name="Normal 6 3 27" xfId="32607"/>
    <cellStyle name="Normal 6 3 28" xfId="32608"/>
    <cellStyle name="Normal 6 3 29" xfId="32609"/>
    <cellStyle name="Normal 6 3 3" xfId="32610"/>
    <cellStyle name="Normal 6 3 3 10" xfId="32611"/>
    <cellStyle name="Normal 6 3 3 11" xfId="32612"/>
    <cellStyle name="Normal 6 3 3 12" xfId="32613"/>
    <cellStyle name="Normal 6 3 3 13" xfId="32614"/>
    <cellStyle name="Normal 6 3 3 2" xfId="32615"/>
    <cellStyle name="Normal 6 3 3 3" xfId="32616"/>
    <cellStyle name="Normal 6 3 3 4" xfId="32617"/>
    <cellStyle name="Normal 6 3 3 5" xfId="32618"/>
    <cellStyle name="Normal 6 3 3 6" xfId="32619"/>
    <cellStyle name="Normal 6 3 3 7" xfId="32620"/>
    <cellStyle name="Normal 6 3 3 8" xfId="32621"/>
    <cellStyle name="Normal 6 3 3 9" xfId="32622"/>
    <cellStyle name="Normal 6 3 30" xfId="32623"/>
    <cellStyle name="Normal 6 3 4" xfId="32624"/>
    <cellStyle name="Normal 6 3 4 10" xfId="32625"/>
    <cellStyle name="Normal 6 3 4 11" xfId="32626"/>
    <cellStyle name="Normal 6 3 4 12" xfId="32627"/>
    <cellStyle name="Normal 6 3 4 13" xfId="32628"/>
    <cellStyle name="Normal 6 3 4 2" xfId="32629"/>
    <cellStyle name="Normal 6 3 4 3" xfId="32630"/>
    <cellStyle name="Normal 6 3 4 4" xfId="32631"/>
    <cellStyle name="Normal 6 3 4 5" xfId="32632"/>
    <cellStyle name="Normal 6 3 4 6" xfId="32633"/>
    <cellStyle name="Normal 6 3 4 7" xfId="32634"/>
    <cellStyle name="Normal 6 3 4 8" xfId="32635"/>
    <cellStyle name="Normal 6 3 4 9" xfId="32636"/>
    <cellStyle name="Normal 6 3 5" xfId="32637"/>
    <cellStyle name="Normal 6 3 5 2" xfId="32638"/>
    <cellStyle name="Normal 6 3 5 3" xfId="32639"/>
    <cellStyle name="Normal 6 3 5 4" xfId="32640"/>
    <cellStyle name="Normal 6 3 5 5" xfId="32641"/>
    <cellStyle name="Normal 6 3 6" xfId="32642"/>
    <cellStyle name="Normal 6 3 6 2" xfId="32643"/>
    <cellStyle name="Normal 6 3 6 3" xfId="32644"/>
    <cellStyle name="Normal 6 3 6 4" xfId="32645"/>
    <cellStyle name="Normal 6 3 6 5" xfId="32646"/>
    <cellStyle name="Normal 6 3 7" xfId="32647"/>
    <cellStyle name="Normal 6 3 7 2" xfId="32648"/>
    <cellStyle name="Normal 6 3 7 3" xfId="32649"/>
    <cellStyle name="Normal 6 3 7 4" xfId="32650"/>
    <cellStyle name="Normal 6 3 7 5" xfId="32651"/>
    <cellStyle name="Normal 6 3 8" xfId="32652"/>
    <cellStyle name="Normal 6 3 9" xfId="32653"/>
    <cellStyle name="Normal 6 30" xfId="32654"/>
    <cellStyle name="Normal 6 31" xfId="32655"/>
    <cellStyle name="Normal 6 32" xfId="32656"/>
    <cellStyle name="Normal 6 33" xfId="32657"/>
    <cellStyle name="Normal 6 34" xfId="32658"/>
    <cellStyle name="Normal 6 35" xfId="32659"/>
    <cellStyle name="Normal 6 36" xfId="32660"/>
    <cellStyle name="Normal 6 37" xfId="32661"/>
    <cellStyle name="Normal 6 38" xfId="32662"/>
    <cellStyle name="Normal 6 39" xfId="32663"/>
    <cellStyle name="Normal 6 4" xfId="32664"/>
    <cellStyle name="Normal 6 4 10" xfId="32665"/>
    <cellStyle name="Normal 6 4 11" xfId="32666"/>
    <cellStyle name="Normal 6 4 12" xfId="32667"/>
    <cellStyle name="Normal 6 4 13" xfId="32668"/>
    <cellStyle name="Normal 6 4 14" xfId="32669"/>
    <cellStyle name="Normal 6 4 15" xfId="32670"/>
    <cellStyle name="Normal 6 4 16" xfId="32671"/>
    <cellStyle name="Normal 6 4 17" xfId="32672"/>
    <cellStyle name="Normal 6 4 18" xfId="32673"/>
    <cellStyle name="Normal 6 4 19" xfId="32674"/>
    <cellStyle name="Normal 6 4 2" xfId="32675"/>
    <cellStyle name="Normal 6 4 2 2" xfId="32676"/>
    <cellStyle name="Normal 6 4 2 3" xfId="32677"/>
    <cellStyle name="Normal 6 4 2 4" xfId="32678"/>
    <cellStyle name="Normal 6 4 2 5" xfId="32679"/>
    <cellStyle name="Normal 6 4 20" xfId="32680"/>
    <cellStyle name="Normal 6 4 21" xfId="32681"/>
    <cellStyle name="Normal 6 4 22" xfId="32682"/>
    <cellStyle name="Normal 6 4 23" xfId="32683"/>
    <cellStyle name="Normal 6 4 24" xfId="32684"/>
    <cellStyle name="Normal 6 4 25" xfId="32685"/>
    <cellStyle name="Normal 6 4 26" xfId="32686"/>
    <cellStyle name="Normal 6 4 27" xfId="32687"/>
    <cellStyle name="Normal 6 4 28" xfId="32688"/>
    <cellStyle name="Normal 6 4 29" xfId="32689"/>
    <cellStyle name="Normal 6 4 3" xfId="32690"/>
    <cellStyle name="Normal 6 4 3 2" xfId="32691"/>
    <cellStyle name="Normal 6 4 3 3" xfId="32692"/>
    <cellStyle name="Normal 6 4 3 4" xfId="32693"/>
    <cellStyle name="Normal 6 4 3 5" xfId="32694"/>
    <cellStyle name="Normal 6 4 30" xfId="32695"/>
    <cellStyle name="Normal 6 4 4" xfId="32696"/>
    <cellStyle name="Normal 6 4 4 2" xfId="32697"/>
    <cellStyle name="Normal 6 4 4 3" xfId="32698"/>
    <cellStyle name="Normal 6 4 4 4" xfId="32699"/>
    <cellStyle name="Normal 6 4 4 5" xfId="32700"/>
    <cellStyle name="Normal 6 4 5" xfId="32701"/>
    <cellStyle name="Normal 6 4 5 2" xfId="32702"/>
    <cellStyle name="Normal 6 4 5 3" xfId="32703"/>
    <cellStyle name="Normal 6 4 5 4" xfId="32704"/>
    <cellStyle name="Normal 6 4 5 5" xfId="32705"/>
    <cellStyle name="Normal 6 4 6" xfId="32706"/>
    <cellStyle name="Normal 6 4 6 2" xfId="32707"/>
    <cellStyle name="Normal 6 4 6 3" xfId="32708"/>
    <cellStyle name="Normal 6 4 6 4" xfId="32709"/>
    <cellStyle name="Normal 6 4 6 5" xfId="32710"/>
    <cellStyle name="Normal 6 4 7" xfId="32711"/>
    <cellStyle name="Normal 6 4 7 2" xfId="32712"/>
    <cellStyle name="Normal 6 4 7 3" xfId="32713"/>
    <cellStyle name="Normal 6 4 7 4" xfId="32714"/>
    <cellStyle name="Normal 6 4 7 5" xfId="32715"/>
    <cellStyle name="Normal 6 4 8" xfId="32716"/>
    <cellStyle name="Normal 6 4 9" xfId="32717"/>
    <cellStyle name="Normal 6 40" xfId="32718"/>
    <cellStyle name="Normal 6 41" xfId="32719"/>
    <cellStyle name="Normal 6 42" xfId="32720"/>
    <cellStyle name="Normal 6 43" xfId="32721"/>
    <cellStyle name="Normal 6 44" xfId="32722"/>
    <cellStyle name="Normal 6 45" xfId="32723"/>
    <cellStyle name="Normal 6 46" xfId="32724"/>
    <cellStyle name="Normal 6 47" xfId="32725"/>
    <cellStyle name="Normal 6 48" xfId="32726"/>
    <cellStyle name="Normal 6 49" xfId="32727"/>
    <cellStyle name="Normal 6 5" xfId="32728"/>
    <cellStyle name="Normal 6 5 10" xfId="32729"/>
    <cellStyle name="Normal 6 5 11" xfId="32730"/>
    <cellStyle name="Normal 6 5 12" xfId="32731"/>
    <cellStyle name="Normal 6 5 13" xfId="32732"/>
    <cellStyle name="Normal 6 5 14" xfId="32733"/>
    <cellStyle name="Normal 6 5 15" xfId="32734"/>
    <cellStyle name="Normal 6 5 16" xfId="32735"/>
    <cellStyle name="Normal 6 5 17" xfId="32736"/>
    <cellStyle name="Normal 6 5 18" xfId="32737"/>
    <cellStyle name="Normal 6 5 19" xfId="32738"/>
    <cellStyle name="Normal 6 5 2" xfId="32739"/>
    <cellStyle name="Normal 6 5 2 2" xfId="32740"/>
    <cellStyle name="Normal 6 5 2 3" xfId="32741"/>
    <cellStyle name="Normal 6 5 2 4" xfId="32742"/>
    <cellStyle name="Normal 6 5 2 5" xfId="32743"/>
    <cellStyle name="Normal 6 5 20" xfId="32744"/>
    <cellStyle name="Normal 6 5 21" xfId="32745"/>
    <cellStyle name="Normal 6 5 22" xfId="32746"/>
    <cellStyle name="Normal 6 5 23" xfId="32747"/>
    <cellStyle name="Normal 6 5 24" xfId="32748"/>
    <cellStyle name="Normal 6 5 25" xfId="32749"/>
    <cellStyle name="Normal 6 5 26" xfId="32750"/>
    <cellStyle name="Normal 6 5 27" xfId="32751"/>
    <cellStyle name="Normal 6 5 28" xfId="32752"/>
    <cellStyle name="Normal 6 5 29" xfId="32753"/>
    <cellStyle name="Normal 6 5 3" xfId="32754"/>
    <cellStyle name="Normal 6 5 3 2" xfId="32755"/>
    <cellStyle name="Normal 6 5 3 3" xfId="32756"/>
    <cellStyle name="Normal 6 5 3 4" xfId="32757"/>
    <cellStyle name="Normal 6 5 3 5" xfId="32758"/>
    <cellStyle name="Normal 6 5 30" xfId="32759"/>
    <cellStyle name="Normal 6 5 4" xfId="32760"/>
    <cellStyle name="Normal 6 5 4 2" xfId="32761"/>
    <cellStyle name="Normal 6 5 4 3" xfId="32762"/>
    <cellStyle name="Normal 6 5 4 4" xfId="32763"/>
    <cellStyle name="Normal 6 5 4 5" xfId="32764"/>
    <cellStyle name="Normal 6 5 5" xfId="32765"/>
    <cellStyle name="Normal 6 5 5 2" xfId="32766"/>
    <cellStyle name="Normal 6 5 5 3" xfId="32767"/>
    <cellStyle name="Normal 6 5 5 4" xfId="32768"/>
    <cellStyle name="Normal 6 5 5 5" xfId="32769"/>
    <cellStyle name="Normal 6 5 6" xfId="32770"/>
    <cellStyle name="Normal 6 5 6 2" xfId="32771"/>
    <cellStyle name="Normal 6 5 6 3" xfId="32772"/>
    <cellStyle name="Normal 6 5 6 4" xfId="32773"/>
    <cellStyle name="Normal 6 5 6 5" xfId="32774"/>
    <cellStyle name="Normal 6 5 7" xfId="32775"/>
    <cellStyle name="Normal 6 5 7 2" xfId="32776"/>
    <cellStyle name="Normal 6 5 7 3" xfId="32777"/>
    <cellStyle name="Normal 6 5 7 4" xfId="32778"/>
    <cellStyle name="Normal 6 5 7 5" xfId="32779"/>
    <cellStyle name="Normal 6 5 8" xfId="32780"/>
    <cellStyle name="Normal 6 5 9" xfId="32781"/>
    <cellStyle name="Normal 6 50" xfId="32782"/>
    <cellStyle name="Normal 6 51" xfId="32783"/>
    <cellStyle name="Normal 6 6" xfId="32784"/>
    <cellStyle name="Normal 6 6 10" xfId="32785"/>
    <cellStyle name="Normal 6 6 11" xfId="32786"/>
    <cellStyle name="Normal 6 6 12" xfId="32787"/>
    <cellStyle name="Normal 6 6 13" xfId="32788"/>
    <cellStyle name="Normal 6 6 14" xfId="32789"/>
    <cellStyle name="Normal 6 6 15" xfId="32790"/>
    <cellStyle name="Normal 6 6 16" xfId="32791"/>
    <cellStyle name="Normal 6 6 17" xfId="32792"/>
    <cellStyle name="Normal 6 6 18" xfId="32793"/>
    <cellStyle name="Normal 6 6 19" xfId="32794"/>
    <cellStyle name="Normal 6 6 2" xfId="32795"/>
    <cellStyle name="Normal 6 6 2 2" xfId="32796"/>
    <cellStyle name="Normal 6 6 2 3" xfId="32797"/>
    <cellStyle name="Normal 6 6 2 4" xfId="32798"/>
    <cellStyle name="Normal 6 6 2 5" xfId="32799"/>
    <cellStyle name="Normal 6 6 20" xfId="32800"/>
    <cellStyle name="Normal 6 6 21" xfId="32801"/>
    <cellStyle name="Normal 6 6 22" xfId="32802"/>
    <cellStyle name="Normal 6 6 23" xfId="32803"/>
    <cellStyle name="Normal 6 6 24" xfId="32804"/>
    <cellStyle name="Normal 6 6 25" xfId="32805"/>
    <cellStyle name="Normal 6 6 26" xfId="32806"/>
    <cellStyle name="Normal 6 6 27" xfId="32807"/>
    <cellStyle name="Normal 6 6 28" xfId="32808"/>
    <cellStyle name="Normal 6 6 29" xfId="32809"/>
    <cellStyle name="Normal 6 6 3" xfId="32810"/>
    <cellStyle name="Normal 6 6 3 2" xfId="32811"/>
    <cellStyle name="Normal 6 6 3 3" xfId="32812"/>
    <cellStyle name="Normal 6 6 3 4" xfId="32813"/>
    <cellStyle name="Normal 6 6 3 5" xfId="32814"/>
    <cellStyle name="Normal 6 6 30" xfId="32815"/>
    <cellStyle name="Normal 6 6 4" xfId="32816"/>
    <cellStyle name="Normal 6 6 4 2" xfId="32817"/>
    <cellStyle name="Normal 6 6 4 3" xfId="32818"/>
    <cellStyle name="Normal 6 6 4 4" xfId="32819"/>
    <cellStyle name="Normal 6 6 4 5" xfId="32820"/>
    <cellStyle name="Normal 6 6 5" xfId="32821"/>
    <cellStyle name="Normal 6 6 5 2" xfId="32822"/>
    <cellStyle name="Normal 6 6 5 3" xfId="32823"/>
    <cellStyle name="Normal 6 6 5 4" xfId="32824"/>
    <cellStyle name="Normal 6 6 5 5" xfId="32825"/>
    <cellStyle name="Normal 6 6 6" xfId="32826"/>
    <cellStyle name="Normal 6 6 6 2" xfId="32827"/>
    <cellStyle name="Normal 6 6 6 3" xfId="32828"/>
    <cellStyle name="Normal 6 6 6 4" xfId="32829"/>
    <cellStyle name="Normal 6 6 6 5" xfId="32830"/>
    <cellStyle name="Normal 6 6 7" xfId="32831"/>
    <cellStyle name="Normal 6 6 7 2" xfId="32832"/>
    <cellStyle name="Normal 6 6 7 3" xfId="32833"/>
    <cellStyle name="Normal 6 6 7 4" xfId="32834"/>
    <cellStyle name="Normal 6 6 7 5" xfId="32835"/>
    <cellStyle name="Normal 6 6 8" xfId="32836"/>
    <cellStyle name="Normal 6 6 9" xfId="32837"/>
    <cellStyle name="Normal 6 7" xfId="32838"/>
    <cellStyle name="Normal 6 7 10" xfId="32839"/>
    <cellStyle name="Normal 6 7 11" xfId="32840"/>
    <cellStyle name="Normal 6 7 12" xfId="32841"/>
    <cellStyle name="Normal 6 7 13" xfId="32842"/>
    <cellStyle name="Normal 6 7 14" xfId="32843"/>
    <cellStyle name="Normal 6 7 15" xfId="32844"/>
    <cellStyle name="Normal 6 7 16" xfId="32845"/>
    <cellStyle name="Normal 6 7 17" xfId="32846"/>
    <cellStyle name="Normal 6 7 18" xfId="32847"/>
    <cellStyle name="Normal 6 7 19" xfId="32848"/>
    <cellStyle name="Normal 6 7 2" xfId="32849"/>
    <cellStyle name="Normal 6 7 2 2" xfId="32850"/>
    <cellStyle name="Normal 6 7 2 3" xfId="32851"/>
    <cellStyle name="Normal 6 7 2 4" xfId="32852"/>
    <cellStyle name="Normal 6 7 2 5" xfId="32853"/>
    <cellStyle name="Normal 6 7 20" xfId="32854"/>
    <cellStyle name="Normal 6 7 21" xfId="32855"/>
    <cellStyle name="Normal 6 7 22" xfId="32856"/>
    <cellStyle name="Normal 6 7 23" xfId="32857"/>
    <cellStyle name="Normal 6 7 24" xfId="32858"/>
    <cellStyle name="Normal 6 7 25" xfId="32859"/>
    <cellStyle name="Normal 6 7 26" xfId="32860"/>
    <cellStyle name="Normal 6 7 27" xfId="32861"/>
    <cellStyle name="Normal 6 7 28" xfId="32862"/>
    <cellStyle name="Normal 6 7 29" xfId="32863"/>
    <cellStyle name="Normal 6 7 3" xfId="32864"/>
    <cellStyle name="Normal 6 7 3 2" xfId="32865"/>
    <cellStyle name="Normal 6 7 3 3" xfId="32866"/>
    <cellStyle name="Normal 6 7 3 4" xfId="32867"/>
    <cellStyle name="Normal 6 7 3 5" xfId="32868"/>
    <cellStyle name="Normal 6 7 30" xfId="32869"/>
    <cellStyle name="Normal 6 7 4" xfId="32870"/>
    <cellStyle name="Normal 6 7 4 2" xfId="32871"/>
    <cellStyle name="Normal 6 7 4 3" xfId="32872"/>
    <cellStyle name="Normal 6 7 4 4" xfId="32873"/>
    <cellStyle name="Normal 6 7 4 5" xfId="32874"/>
    <cellStyle name="Normal 6 7 5" xfId="32875"/>
    <cellStyle name="Normal 6 7 5 2" xfId="32876"/>
    <cellStyle name="Normal 6 7 5 3" xfId="32877"/>
    <cellStyle name="Normal 6 7 5 4" xfId="32878"/>
    <cellStyle name="Normal 6 7 5 5" xfId="32879"/>
    <cellStyle name="Normal 6 7 6" xfId="32880"/>
    <cellStyle name="Normal 6 7 6 2" xfId="32881"/>
    <cellStyle name="Normal 6 7 6 3" xfId="32882"/>
    <cellStyle name="Normal 6 7 6 4" xfId="32883"/>
    <cellStyle name="Normal 6 7 6 5" xfId="32884"/>
    <cellStyle name="Normal 6 7 7" xfId="32885"/>
    <cellStyle name="Normal 6 7 7 2" xfId="32886"/>
    <cellStyle name="Normal 6 7 7 3" xfId="32887"/>
    <cellStyle name="Normal 6 7 7 4" xfId="32888"/>
    <cellStyle name="Normal 6 7 7 5" xfId="32889"/>
    <cellStyle name="Normal 6 7 8" xfId="32890"/>
    <cellStyle name="Normal 6 7 9" xfId="32891"/>
    <cellStyle name="Normal 6 8" xfId="32892"/>
    <cellStyle name="Normal 6 8 10" xfId="32893"/>
    <cellStyle name="Normal 6 8 11" xfId="32894"/>
    <cellStyle name="Normal 6 8 12" xfId="32895"/>
    <cellStyle name="Normal 6 8 13" xfId="32896"/>
    <cellStyle name="Normal 6 8 2" xfId="32897"/>
    <cellStyle name="Normal 6 8 3" xfId="32898"/>
    <cellStyle name="Normal 6 8 4" xfId="32899"/>
    <cellStyle name="Normal 6 8 5" xfId="32900"/>
    <cellStyle name="Normal 6 8 6" xfId="32901"/>
    <cellStyle name="Normal 6 8 7" xfId="32902"/>
    <cellStyle name="Normal 6 8 8" xfId="32903"/>
    <cellStyle name="Normal 6 8 9" xfId="32904"/>
    <cellStyle name="Normal 6 9" xfId="32905"/>
    <cellStyle name="Normal 6 9 10" xfId="32906"/>
    <cellStyle name="Normal 6 9 11" xfId="32907"/>
    <cellStyle name="Normal 6 9 12" xfId="32908"/>
    <cellStyle name="Normal 6 9 13" xfId="32909"/>
    <cellStyle name="Normal 6 9 2" xfId="32910"/>
    <cellStyle name="Normal 6 9 3" xfId="32911"/>
    <cellStyle name="Normal 6 9 4" xfId="32912"/>
    <cellStyle name="Normal 6 9 5" xfId="32913"/>
    <cellStyle name="Normal 6 9 6" xfId="32914"/>
    <cellStyle name="Normal 6 9 7" xfId="32915"/>
    <cellStyle name="Normal 6 9 8" xfId="32916"/>
    <cellStyle name="Normal 6 9 9" xfId="32917"/>
    <cellStyle name="Normal 6_~4438964" xfId="32918"/>
    <cellStyle name="Normal 60" xfId="32919"/>
    <cellStyle name="Normal 60 2" xfId="32920"/>
    <cellStyle name="Normal 60_R1" xfId="32921"/>
    <cellStyle name="Normal 61" xfId="32922"/>
    <cellStyle name="Normal 61 10" xfId="32923"/>
    <cellStyle name="Normal 61 11" xfId="32924"/>
    <cellStyle name="Normal 61 12" xfId="32925"/>
    <cellStyle name="Normal 61 2" xfId="32926"/>
    <cellStyle name="Normal 61 2 10" xfId="32927"/>
    <cellStyle name="Normal 61 2 11" xfId="32928"/>
    <cellStyle name="Normal 61 2 2" xfId="32929"/>
    <cellStyle name="Normal 61 2 3" xfId="32930"/>
    <cellStyle name="Normal 61 2 4" xfId="32931"/>
    <cellStyle name="Normal 61 2 5" xfId="32932"/>
    <cellStyle name="Normal 61 2 6" xfId="32933"/>
    <cellStyle name="Normal 61 2 7" xfId="32934"/>
    <cellStyle name="Normal 61 2 8" xfId="32935"/>
    <cellStyle name="Normal 61 2 9" xfId="32936"/>
    <cellStyle name="Normal 61 3" xfId="32937"/>
    <cellStyle name="Normal 61 4" xfId="32938"/>
    <cellStyle name="Normal 61 5" xfId="32939"/>
    <cellStyle name="Normal 61 6" xfId="32940"/>
    <cellStyle name="Normal 61 7" xfId="32941"/>
    <cellStyle name="Normal 61 8" xfId="32942"/>
    <cellStyle name="Normal 61 9" xfId="32943"/>
    <cellStyle name="Normal 61_R1" xfId="32944"/>
    <cellStyle name="Normal 62" xfId="32945"/>
    <cellStyle name="Normal 62 10" xfId="32946"/>
    <cellStyle name="Normal 62 11" xfId="32947"/>
    <cellStyle name="Normal 62 12" xfId="32948"/>
    <cellStyle name="Normal 62 2" xfId="32949"/>
    <cellStyle name="Normal 62 2 10" xfId="32950"/>
    <cellStyle name="Normal 62 2 11" xfId="32951"/>
    <cellStyle name="Normal 62 2 2" xfId="32952"/>
    <cellStyle name="Normal 62 2 3" xfId="32953"/>
    <cellStyle name="Normal 62 2 4" xfId="32954"/>
    <cellStyle name="Normal 62 2 5" xfId="32955"/>
    <cellStyle name="Normal 62 2 6" xfId="32956"/>
    <cellStyle name="Normal 62 2 7" xfId="32957"/>
    <cellStyle name="Normal 62 2 8" xfId="32958"/>
    <cellStyle name="Normal 62 2 9" xfId="32959"/>
    <cellStyle name="Normal 62 3" xfId="32960"/>
    <cellStyle name="Normal 62 4" xfId="32961"/>
    <cellStyle name="Normal 62 5" xfId="32962"/>
    <cellStyle name="Normal 62 6" xfId="32963"/>
    <cellStyle name="Normal 62 7" xfId="32964"/>
    <cellStyle name="Normal 62 8" xfId="32965"/>
    <cellStyle name="Normal 62 9" xfId="32966"/>
    <cellStyle name="Normal 62_R1" xfId="32967"/>
    <cellStyle name="Normal 63" xfId="32968"/>
    <cellStyle name="Normal 63 10" xfId="32969"/>
    <cellStyle name="Normal 63 11" xfId="32970"/>
    <cellStyle name="Normal 63 12" xfId="32971"/>
    <cellStyle name="Normal 63 2" xfId="32972"/>
    <cellStyle name="Normal 63 2 10" xfId="32973"/>
    <cellStyle name="Normal 63 2 11" xfId="32974"/>
    <cellStyle name="Normal 63 2 2" xfId="32975"/>
    <cellStyle name="Normal 63 2 3" xfId="32976"/>
    <cellStyle name="Normal 63 2 4" xfId="32977"/>
    <cellStyle name="Normal 63 2 5" xfId="32978"/>
    <cellStyle name="Normal 63 2 6" xfId="32979"/>
    <cellStyle name="Normal 63 2 7" xfId="32980"/>
    <cellStyle name="Normal 63 2 8" xfId="32981"/>
    <cellStyle name="Normal 63 2 9" xfId="32982"/>
    <cellStyle name="Normal 63 3" xfId="32983"/>
    <cellStyle name="Normal 63 4" xfId="32984"/>
    <cellStyle name="Normal 63 5" xfId="32985"/>
    <cellStyle name="Normal 63 6" xfId="32986"/>
    <cellStyle name="Normal 63 7" xfId="32987"/>
    <cellStyle name="Normal 63 8" xfId="32988"/>
    <cellStyle name="Normal 63 9" xfId="32989"/>
    <cellStyle name="Normal 63_R1" xfId="32990"/>
    <cellStyle name="Normal 64" xfId="32991"/>
    <cellStyle name="Normal 64 10" xfId="32992"/>
    <cellStyle name="Normal 64 11" xfId="32993"/>
    <cellStyle name="Normal 64 12" xfId="32994"/>
    <cellStyle name="Normal 64 2" xfId="32995"/>
    <cellStyle name="Normal 64 2 10" xfId="32996"/>
    <cellStyle name="Normal 64 2 11" xfId="32997"/>
    <cellStyle name="Normal 64 2 2" xfId="32998"/>
    <cellStyle name="Normal 64 2 3" xfId="32999"/>
    <cellStyle name="Normal 64 2 4" xfId="33000"/>
    <cellStyle name="Normal 64 2 5" xfId="33001"/>
    <cellStyle name="Normal 64 2 6" xfId="33002"/>
    <cellStyle name="Normal 64 2 7" xfId="33003"/>
    <cellStyle name="Normal 64 2 8" xfId="33004"/>
    <cellStyle name="Normal 64 2 9" xfId="33005"/>
    <cellStyle name="Normal 64 3" xfId="33006"/>
    <cellStyle name="Normal 64 4" xfId="33007"/>
    <cellStyle name="Normal 64 5" xfId="33008"/>
    <cellStyle name="Normal 64 6" xfId="33009"/>
    <cellStyle name="Normal 64 7" xfId="33010"/>
    <cellStyle name="Normal 64 8" xfId="33011"/>
    <cellStyle name="Normal 64 9" xfId="33012"/>
    <cellStyle name="Normal 64_R1" xfId="33013"/>
    <cellStyle name="Normal 65" xfId="33014"/>
    <cellStyle name="Normal 65 10" xfId="33015"/>
    <cellStyle name="Normal 65 11" xfId="33016"/>
    <cellStyle name="Normal 65 12" xfId="33017"/>
    <cellStyle name="Normal 65 2" xfId="33018"/>
    <cellStyle name="Normal 65 2 10" xfId="33019"/>
    <cellStyle name="Normal 65 2 11" xfId="33020"/>
    <cellStyle name="Normal 65 2 2" xfId="33021"/>
    <cellStyle name="Normal 65 2 3" xfId="33022"/>
    <cellStyle name="Normal 65 2 4" xfId="33023"/>
    <cellStyle name="Normal 65 2 5" xfId="33024"/>
    <cellStyle name="Normal 65 2 6" xfId="33025"/>
    <cellStyle name="Normal 65 2 7" xfId="33026"/>
    <cellStyle name="Normal 65 2 8" xfId="33027"/>
    <cellStyle name="Normal 65 2 9" xfId="33028"/>
    <cellStyle name="Normal 65 3" xfId="33029"/>
    <cellStyle name="Normal 65 4" xfId="33030"/>
    <cellStyle name="Normal 65 5" xfId="33031"/>
    <cellStyle name="Normal 65 6" xfId="33032"/>
    <cellStyle name="Normal 65 7" xfId="33033"/>
    <cellStyle name="Normal 65 8" xfId="33034"/>
    <cellStyle name="Normal 65 9" xfId="33035"/>
    <cellStyle name="Normal 65_R1" xfId="33036"/>
    <cellStyle name="Normal 66" xfId="33037"/>
    <cellStyle name="Normal 66 2" xfId="33038"/>
    <cellStyle name="Normal 66_R1" xfId="33039"/>
    <cellStyle name="Normal 67" xfId="33040"/>
    <cellStyle name="Normal 67 2" xfId="33041"/>
    <cellStyle name="Normal 67_R1" xfId="33042"/>
    <cellStyle name="Normal 68" xfId="33043"/>
    <cellStyle name="Normal 68 2" xfId="33044"/>
    <cellStyle name="Normal 68_R1" xfId="33045"/>
    <cellStyle name="Normal 69" xfId="33046"/>
    <cellStyle name="Normal 69 2" xfId="33047"/>
    <cellStyle name="Normal 69_R1" xfId="33048"/>
    <cellStyle name="Normal 7" xfId="33049"/>
    <cellStyle name="Normal 7 10" xfId="33050"/>
    <cellStyle name="Normal 7 10 10" xfId="33051"/>
    <cellStyle name="Normal 7 10 11" xfId="33052"/>
    <cellStyle name="Normal 7 10 2" xfId="33053"/>
    <cellStyle name="Normal 7 10 3" xfId="33054"/>
    <cellStyle name="Normal 7 10 4" xfId="33055"/>
    <cellStyle name="Normal 7 10 5" xfId="33056"/>
    <cellStyle name="Normal 7 10 6" xfId="33057"/>
    <cellStyle name="Normal 7 10 7" xfId="33058"/>
    <cellStyle name="Normal 7 10 8" xfId="33059"/>
    <cellStyle name="Normal 7 10 9" xfId="33060"/>
    <cellStyle name="Normal 7 11" xfId="33061"/>
    <cellStyle name="Normal 7 11 2" xfId="33062"/>
    <cellStyle name="Normal 7 11 2 2" xfId="33063"/>
    <cellStyle name="Normal 7 11 3" xfId="33064"/>
    <cellStyle name="Normal 7 11 3 2" xfId="33065"/>
    <cellStyle name="Normal 7 11 4" xfId="33066"/>
    <cellStyle name="Normal 7 11 4 2" xfId="33067"/>
    <cellStyle name="Normal 7 11 5" xfId="33068"/>
    <cellStyle name="Normal 7 11 6" xfId="33069"/>
    <cellStyle name="Normal 7 11 7" xfId="33070"/>
    <cellStyle name="Normal 7 12" xfId="33071"/>
    <cellStyle name="Normal 7 12 2" xfId="33072"/>
    <cellStyle name="Normal 7 12 3" xfId="33073"/>
    <cellStyle name="Normal 7 12 4" xfId="33074"/>
    <cellStyle name="Normal 7 12 5" xfId="33075"/>
    <cellStyle name="Normal 7 12 6" xfId="33076"/>
    <cellStyle name="Normal 7 12 7" xfId="33077"/>
    <cellStyle name="Normal 7 13" xfId="33078"/>
    <cellStyle name="Normal 7 13 2" xfId="33079"/>
    <cellStyle name="Normal 7 13 3" xfId="33080"/>
    <cellStyle name="Normal 7 13 4" xfId="33081"/>
    <cellStyle name="Normal 7 13 5" xfId="33082"/>
    <cellStyle name="Normal 7 13 6" xfId="33083"/>
    <cellStyle name="Normal 7 13 7" xfId="33084"/>
    <cellStyle name="Normal 7 14" xfId="33085"/>
    <cellStyle name="Normal 7 14 2" xfId="33086"/>
    <cellStyle name="Normal 7 14 3" xfId="33087"/>
    <cellStyle name="Normal 7 14 4" xfId="33088"/>
    <cellStyle name="Normal 7 14 5" xfId="33089"/>
    <cellStyle name="Normal 7 15" xfId="33090"/>
    <cellStyle name="Normal 7 15 2" xfId="33091"/>
    <cellStyle name="Normal 7 15 3" xfId="33092"/>
    <cellStyle name="Normal 7 15 4" xfId="33093"/>
    <cellStyle name="Normal 7 15 5" xfId="33094"/>
    <cellStyle name="Normal 7 16" xfId="33095"/>
    <cellStyle name="Normal 7 16 2" xfId="33096"/>
    <cellStyle name="Normal 7 16 3" xfId="33097"/>
    <cellStyle name="Normal 7 16 4" xfId="33098"/>
    <cellStyle name="Normal 7 16 5" xfId="33099"/>
    <cellStyle name="Normal 7 17" xfId="33100"/>
    <cellStyle name="Normal 7 17 2" xfId="33101"/>
    <cellStyle name="Normal 7 17 3" xfId="33102"/>
    <cellStyle name="Normal 7 17 4" xfId="33103"/>
    <cellStyle name="Normal 7 17 5" xfId="33104"/>
    <cellStyle name="Normal 7 18" xfId="33105"/>
    <cellStyle name="Normal 7 18 2" xfId="33106"/>
    <cellStyle name="Normal 7 18 3" xfId="33107"/>
    <cellStyle name="Normal 7 18 4" xfId="33108"/>
    <cellStyle name="Normal 7 18 5" xfId="33109"/>
    <cellStyle name="Normal 7 19" xfId="33110"/>
    <cellStyle name="Normal 7 19 2" xfId="33111"/>
    <cellStyle name="Normal 7 19 3" xfId="33112"/>
    <cellStyle name="Normal 7 19 4" xfId="33113"/>
    <cellStyle name="Normal 7 19 5" xfId="33114"/>
    <cellStyle name="Normal 7 2" xfId="33115"/>
    <cellStyle name="Normal 7 2 10" xfId="33116"/>
    <cellStyle name="Normal 7 2 11" xfId="33117"/>
    <cellStyle name="Normal 7 2 12" xfId="33118"/>
    <cellStyle name="Normal 7 2 13" xfId="33119"/>
    <cellStyle name="Normal 7 2 2" xfId="33120"/>
    <cellStyle name="Normal 7 2 2 2" xfId="33121"/>
    <cellStyle name="Normal 7 2 2 3" xfId="33122"/>
    <cellStyle name="Normal 7 2 2 4" xfId="33123"/>
    <cellStyle name="Normal 7 2 3" xfId="33124"/>
    <cellStyle name="Normal 7 2 4" xfId="33125"/>
    <cellStyle name="Normal 7 2 5" xfId="33126"/>
    <cellStyle name="Normal 7 2 6" xfId="33127"/>
    <cellStyle name="Normal 7 2 7" xfId="33128"/>
    <cellStyle name="Normal 7 2 8" xfId="33129"/>
    <cellStyle name="Normal 7 2 9" xfId="33130"/>
    <cellStyle name="Normal 7 20" xfId="33131"/>
    <cellStyle name="Normal 7 20 2" xfId="33132"/>
    <cellStyle name="Normal 7 20 3" xfId="33133"/>
    <cellStyle name="Normal 7 20 4" xfId="33134"/>
    <cellStyle name="Normal 7 20 5" xfId="33135"/>
    <cellStyle name="Normal 7 21" xfId="33136"/>
    <cellStyle name="Normal 7 21 2" xfId="33137"/>
    <cellStyle name="Normal 7 21 3" xfId="33138"/>
    <cellStyle name="Normal 7 21 4" xfId="33139"/>
    <cellStyle name="Normal 7 21 5" xfId="33140"/>
    <cellStyle name="Normal 7 22" xfId="33141"/>
    <cellStyle name="Normal 7 22 2" xfId="33142"/>
    <cellStyle name="Normal 7 22 3" xfId="33143"/>
    <cellStyle name="Normal 7 22 4" xfId="33144"/>
    <cellStyle name="Normal 7 22 5" xfId="33145"/>
    <cellStyle name="Normal 7 23" xfId="33146"/>
    <cellStyle name="Normal 7 23 2" xfId="33147"/>
    <cellStyle name="Normal 7 23 3" xfId="33148"/>
    <cellStyle name="Normal 7 23 4" xfId="33149"/>
    <cellStyle name="Normal 7 23 5" xfId="33150"/>
    <cellStyle name="Normal 7 24" xfId="33151"/>
    <cellStyle name="Normal 7 24 2" xfId="33152"/>
    <cellStyle name="Normal 7 24 3" xfId="33153"/>
    <cellStyle name="Normal 7 24 4" xfId="33154"/>
    <cellStyle name="Normal 7 24 5" xfId="33155"/>
    <cellStyle name="Normal 7 25" xfId="33156"/>
    <cellStyle name="Normal 7 25 2" xfId="33157"/>
    <cellStyle name="Normal 7 25 3" xfId="33158"/>
    <cellStyle name="Normal 7 25 4" xfId="33159"/>
    <cellStyle name="Normal 7 25 5" xfId="33160"/>
    <cellStyle name="Normal 7 26" xfId="33161"/>
    <cellStyle name="Normal 7 26 2" xfId="33162"/>
    <cellStyle name="Normal 7 26 3" xfId="33163"/>
    <cellStyle name="Normal 7 26 4" xfId="33164"/>
    <cellStyle name="Normal 7 26 5" xfId="33165"/>
    <cellStyle name="Normal 7 27" xfId="33166"/>
    <cellStyle name="Normal 7 27 2" xfId="33167"/>
    <cellStyle name="Normal 7 27 3" xfId="33168"/>
    <cellStyle name="Normal 7 27 4" xfId="33169"/>
    <cellStyle name="Normal 7 27 5" xfId="33170"/>
    <cellStyle name="Normal 7 28" xfId="33171"/>
    <cellStyle name="Normal 7 28 2" xfId="33172"/>
    <cellStyle name="Normal 7 28 3" xfId="33173"/>
    <cellStyle name="Normal 7 28 4" xfId="33174"/>
    <cellStyle name="Normal 7 28 5" xfId="33175"/>
    <cellStyle name="Normal 7 29" xfId="33176"/>
    <cellStyle name="Normal 7 29 2" xfId="33177"/>
    <cellStyle name="Normal 7 29 3" xfId="33178"/>
    <cellStyle name="Normal 7 29 4" xfId="33179"/>
    <cellStyle name="Normal 7 29 5" xfId="33180"/>
    <cellStyle name="Normal 7 3" xfId="33181"/>
    <cellStyle name="Normal 7 3 10" xfId="33182"/>
    <cellStyle name="Normal 7 3 11" xfId="33183"/>
    <cellStyle name="Normal 7 3 12" xfId="33184"/>
    <cellStyle name="Normal 7 3 13" xfId="33185"/>
    <cellStyle name="Normal 7 3 2" xfId="33186"/>
    <cellStyle name="Normal 7 3 2 2" xfId="33187"/>
    <cellStyle name="Normal 7 3 2 3" xfId="33188"/>
    <cellStyle name="Normal 7 3 2 4" xfId="33189"/>
    <cellStyle name="Normal 7 3 3" xfId="33190"/>
    <cellStyle name="Normal 7 3 4" xfId="33191"/>
    <cellStyle name="Normal 7 3 5" xfId="33192"/>
    <cellStyle name="Normal 7 3 6" xfId="33193"/>
    <cellStyle name="Normal 7 3 7" xfId="33194"/>
    <cellStyle name="Normal 7 3 8" xfId="33195"/>
    <cellStyle name="Normal 7 3 9" xfId="33196"/>
    <cellStyle name="Normal 7 3_2.05" xfId="33197"/>
    <cellStyle name="Normal 7 30" xfId="33198"/>
    <cellStyle name="Normal 7 30 2" xfId="33199"/>
    <cellStyle name="Normal 7 30 3" xfId="33200"/>
    <cellStyle name="Normal 7 30 4" xfId="33201"/>
    <cellStyle name="Normal 7 30 5" xfId="33202"/>
    <cellStyle name="Normal 7 31" xfId="33203"/>
    <cellStyle name="Normal 7 31 2" xfId="33204"/>
    <cellStyle name="Normal 7 31 3" xfId="33205"/>
    <cellStyle name="Normal 7 31 4" xfId="33206"/>
    <cellStyle name="Normal 7 31 5" xfId="33207"/>
    <cellStyle name="Normal 7 32" xfId="33208"/>
    <cellStyle name="Normal 7 32 2" xfId="33209"/>
    <cellStyle name="Normal 7 32 3" xfId="33210"/>
    <cellStyle name="Normal 7 32 4" xfId="33211"/>
    <cellStyle name="Normal 7 32 5" xfId="33212"/>
    <cellStyle name="Normal 7 33" xfId="33213"/>
    <cellStyle name="Normal 7 33 2" xfId="33214"/>
    <cellStyle name="Normal 7 33 3" xfId="33215"/>
    <cellStyle name="Normal 7 33 4" xfId="33216"/>
    <cellStyle name="Normal 7 33 5" xfId="33217"/>
    <cellStyle name="Normal 7 34" xfId="33218"/>
    <cellStyle name="Normal 7 34 2" xfId="33219"/>
    <cellStyle name="Normal 7 34 3" xfId="33220"/>
    <cellStyle name="Normal 7 34 4" xfId="33221"/>
    <cellStyle name="Normal 7 34 5" xfId="33222"/>
    <cellStyle name="Normal 7 35" xfId="33223"/>
    <cellStyle name="Normal 7 35 2" xfId="33224"/>
    <cellStyle name="Normal 7 35 3" xfId="33225"/>
    <cellStyle name="Normal 7 35 4" xfId="33226"/>
    <cellStyle name="Normal 7 35 5" xfId="33227"/>
    <cellStyle name="Normal 7 36" xfId="33228"/>
    <cellStyle name="Normal 7 36 2" xfId="33229"/>
    <cellStyle name="Normal 7 36 3" xfId="33230"/>
    <cellStyle name="Normal 7 36 4" xfId="33231"/>
    <cellStyle name="Normal 7 36 5" xfId="33232"/>
    <cellStyle name="Normal 7 37" xfId="33233"/>
    <cellStyle name="Normal 7 37 2" xfId="33234"/>
    <cellStyle name="Normal 7 37 3" xfId="33235"/>
    <cellStyle name="Normal 7 37 4" xfId="33236"/>
    <cellStyle name="Normal 7 37 5" xfId="33237"/>
    <cellStyle name="Normal 7 38" xfId="33238"/>
    <cellStyle name="Normal 7 38 2" xfId="33239"/>
    <cellStyle name="Normal 7 38 3" xfId="33240"/>
    <cellStyle name="Normal 7 38 4" xfId="33241"/>
    <cellStyle name="Normal 7 38 5" xfId="33242"/>
    <cellStyle name="Normal 7 39" xfId="33243"/>
    <cellStyle name="Normal 7 39 2" xfId="33244"/>
    <cellStyle name="Normal 7 39 3" xfId="33245"/>
    <cellStyle name="Normal 7 39 4" xfId="33246"/>
    <cellStyle name="Normal 7 39 5" xfId="33247"/>
    <cellStyle name="Normal 7 4" xfId="33248"/>
    <cellStyle name="Normal 7 4 10" xfId="33249"/>
    <cellStyle name="Normal 7 4 11" xfId="33250"/>
    <cellStyle name="Normal 7 4 12" xfId="33251"/>
    <cellStyle name="Normal 7 4 13" xfId="33252"/>
    <cellStyle name="Normal 7 4 2" xfId="33253"/>
    <cellStyle name="Normal 7 4 2 2" xfId="33254"/>
    <cellStyle name="Normal 7 4 2 3" xfId="33255"/>
    <cellStyle name="Normal 7 4 2 4" xfId="33256"/>
    <cellStyle name="Normal 7 4 3" xfId="33257"/>
    <cellStyle name="Normal 7 4 4" xfId="33258"/>
    <cellStyle name="Normal 7 4 5" xfId="33259"/>
    <cellStyle name="Normal 7 4 6" xfId="33260"/>
    <cellStyle name="Normal 7 4 7" xfId="33261"/>
    <cellStyle name="Normal 7 4 8" xfId="33262"/>
    <cellStyle name="Normal 7 4 9" xfId="33263"/>
    <cellStyle name="Normal 7 40" xfId="33264"/>
    <cellStyle name="Normal 7 40 2" xfId="33265"/>
    <cellStyle name="Normal 7 40 3" xfId="33266"/>
    <cellStyle name="Normal 7 40 4" xfId="33267"/>
    <cellStyle name="Normal 7 40 5" xfId="33268"/>
    <cellStyle name="Normal 7 41" xfId="33269"/>
    <cellStyle name="Normal 7 41 2" xfId="33270"/>
    <cellStyle name="Normal 7 41 3" xfId="33271"/>
    <cellStyle name="Normal 7 41 4" xfId="33272"/>
    <cellStyle name="Normal 7 41 5" xfId="33273"/>
    <cellStyle name="Normal 7 42" xfId="33274"/>
    <cellStyle name="Normal 7 43" xfId="33275"/>
    <cellStyle name="Normal 7 44" xfId="33276"/>
    <cellStyle name="Normal 7 45" xfId="33277"/>
    <cellStyle name="Normal 7 46" xfId="33278"/>
    <cellStyle name="Normal 7 47" xfId="33279"/>
    <cellStyle name="Normal 7 48" xfId="33280"/>
    <cellStyle name="Normal 7 49" xfId="33281"/>
    <cellStyle name="Normal 7 5" xfId="33282"/>
    <cellStyle name="Normal 7 5 10" xfId="33283"/>
    <cellStyle name="Normal 7 5 11" xfId="33284"/>
    <cellStyle name="Normal 7 5 12" xfId="33285"/>
    <cellStyle name="Normal 7 5 13" xfId="33286"/>
    <cellStyle name="Normal 7 5 2" xfId="33287"/>
    <cellStyle name="Normal 7 5 2 2" xfId="33288"/>
    <cellStyle name="Normal 7 5 2 3" xfId="33289"/>
    <cellStyle name="Normal 7 5 2 4" xfId="33290"/>
    <cellStyle name="Normal 7 5 3" xfId="33291"/>
    <cellStyle name="Normal 7 5 4" xfId="33292"/>
    <cellStyle name="Normal 7 5 5" xfId="33293"/>
    <cellStyle name="Normal 7 5 6" xfId="33294"/>
    <cellStyle name="Normal 7 5 7" xfId="33295"/>
    <cellStyle name="Normal 7 5 8" xfId="33296"/>
    <cellStyle name="Normal 7 5 9" xfId="33297"/>
    <cellStyle name="Normal 7 50" xfId="33298"/>
    <cellStyle name="Normal 7 51" xfId="33299"/>
    <cellStyle name="Normal 7 52" xfId="33300"/>
    <cellStyle name="Normal 7 53" xfId="33301"/>
    <cellStyle name="Normal 7 54" xfId="33302"/>
    <cellStyle name="Normal 7 55" xfId="33303"/>
    <cellStyle name="Normal 7 56" xfId="33304"/>
    <cellStyle name="Normal 7 57" xfId="33305"/>
    <cellStyle name="Normal 7 58" xfId="33306"/>
    <cellStyle name="Normal 7 59" xfId="33307"/>
    <cellStyle name="Normal 7 6" xfId="33308"/>
    <cellStyle name="Normal 7 6 10" xfId="33309"/>
    <cellStyle name="Normal 7 6 11" xfId="33310"/>
    <cellStyle name="Normal 7 6 12" xfId="33311"/>
    <cellStyle name="Normal 7 6 13" xfId="33312"/>
    <cellStyle name="Normal 7 6 2" xfId="33313"/>
    <cellStyle name="Normal 7 6 2 2" xfId="33314"/>
    <cellStyle name="Normal 7 6 2 3" xfId="33315"/>
    <cellStyle name="Normal 7 6 2 4" xfId="33316"/>
    <cellStyle name="Normal 7 6 3" xfId="33317"/>
    <cellStyle name="Normal 7 6 4" xfId="33318"/>
    <cellStyle name="Normal 7 6 5" xfId="33319"/>
    <cellStyle name="Normal 7 6 6" xfId="33320"/>
    <cellStyle name="Normal 7 6 7" xfId="33321"/>
    <cellStyle name="Normal 7 6 8" xfId="33322"/>
    <cellStyle name="Normal 7 6 9" xfId="33323"/>
    <cellStyle name="Normal 7 60" xfId="33324"/>
    <cellStyle name="Normal 7 61" xfId="33325"/>
    <cellStyle name="Normal 7 62" xfId="33326"/>
    <cellStyle name="Normal 7 63" xfId="33327"/>
    <cellStyle name="Normal 7 64" xfId="33328"/>
    <cellStyle name="Normal 7 65" xfId="33329"/>
    <cellStyle name="Normal 7 66" xfId="33330"/>
    <cellStyle name="Normal 7 67" xfId="33331"/>
    <cellStyle name="Normal 7 68" xfId="33332"/>
    <cellStyle name="Normal 7 69" xfId="33333"/>
    <cellStyle name="Normal 7 7" xfId="33334"/>
    <cellStyle name="Normal 7 7 10" xfId="33335"/>
    <cellStyle name="Normal 7 7 11" xfId="33336"/>
    <cellStyle name="Normal 7 7 12" xfId="33337"/>
    <cellStyle name="Normal 7 7 13" xfId="33338"/>
    <cellStyle name="Normal 7 7 2" xfId="33339"/>
    <cellStyle name="Normal 7 7 2 2" xfId="33340"/>
    <cellStyle name="Normal 7 7 2 3" xfId="33341"/>
    <cellStyle name="Normal 7 7 2 4" xfId="33342"/>
    <cellStyle name="Normal 7 7 3" xfId="33343"/>
    <cellStyle name="Normal 7 7 4" xfId="33344"/>
    <cellStyle name="Normal 7 7 5" xfId="33345"/>
    <cellStyle name="Normal 7 7 6" xfId="33346"/>
    <cellStyle name="Normal 7 7 7" xfId="33347"/>
    <cellStyle name="Normal 7 7 8" xfId="33348"/>
    <cellStyle name="Normal 7 7 9" xfId="33349"/>
    <cellStyle name="Normal 7 70" xfId="33350"/>
    <cellStyle name="Normal 7 8" xfId="33351"/>
    <cellStyle name="Normal 7 8 10" xfId="33352"/>
    <cellStyle name="Normal 7 8 11" xfId="33353"/>
    <cellStyle name="Normal 7 8 2" xfId="33354"/>
    <cellStyle name="Normal 7 8 3" xfId="33355"/>
    <cellStyle name="Normal 7 8 4" xfId="33356"/>
    <cellStyle name="Normal 7 8 5" xfId="33357"/>
    <cellStyle name="Normal 7 8 6" xfId="33358"/>
    <cellStyle name="Normal 7 8 7" xfId="33359"/>
    <cellStyle name="Normal 7 8 8" xfId="33360"/>
    <cellStyle name="Normal 7 8 9" xfId="33361"/>
    <cellStyle name="Normal 7 9" xfId="33362"/>
    <cellStyle name="Normal 7 9 10" xfId="33363"/>
    <cellStyle name="Normal 7 9 11" xfId="33364"/>
    <cellStyle name="Normal 7 9 2" xfId="33365"/>
    <cellStyle name="Normal 7 9 3" xfId="33366"/>
    <cellStyle name="Normal 7 9 4" xfId="33367"/>
    <cellStyle name="Normal 7 9 5" xfId="33368"/>
    <cellStyle name="Normal 7 9 6" xfId="33369"/>
    <cellStyle name="Normal 7 9 7" xfId="33370"/>
    <cellStyle name="Normal 7 9 8" xfId="33371"/>
    <cellStyle name="Normal 7 9 9" xfId="33372"/>
    <cellStyle name="Normal 7_1.01 IPC-13" xfId="33373"/>
    <cellStyle name="Normal 70" xfId="33374"/>
    <cellStyle name="Normal 70 2" xfId="33375"/>
    <cellStyle name="Normal 70_R1" xfId="33376"/>
    <cellStyle name="Normal 71" xfId="33377"/>
    <cellStyle name="Normal 71 2" xfId="33378"/>
    <cellStyle name="Normal 71_R1" xfId="33379"/>
    <cellStyle name="Normal 72" xfId="33380"/>
    <cellStyle name="Normal 72 2" xfId="33381"/>
    <cellStyle name="Normal 72_R1" xfId="33382"/>
    <cellStyle name="Normal 73" xfId="33383"/>
    <cellStyle name="Normal 73 2" xfId="33384"/>
    <cellStyle name="Normal 73_R1" xfId="33385"/>
    <cellStyle name="Normal 74" xfId="33386"/>
    <cellStyle name="Normal 74 2" xfId="33387"/>
    <cellStyle name="Normal 74_R1" xfId="33388"/>
    <cellStyle name="Normal 75" xfId="33389"/>
    <cellStyle name="Normal 75 2" xfId="33390"/>
    <cellStyle name="Normal 75_R1" xfId="33391"/>
    <cellStyle name="Normal 76" xfId="33392"/>
    <cellStyle name="Normal 76 2" xfId="33393"/>
    <cellStyle name="Normal 76_R1" xfId="33394"/>
    <cellStyle name="Normal 77" xfId="33395"/>
    <cellStyle name="Normal 77 2" xfId="33396"/>
    <cellStyle name="Normal 77_R1" xfId="33397"/>
    <cellStyle name="Normal 78" xfId="33398"/>
    <cellStyle name="Normal 78 2" xfId="33399"/>
    <cellStyle name="Normal 78_R1" xfId="33400"/>
    <cellStyle name="Normal 79" xfId="33401"/>
    <cellStyle name="Normal 79 2" xfId="33402"/>
    <cellStyle name="Normal 79_R1" xfId="33403"/>
    <cellStyle name="Normal 8" xfId="33404"/>
    <cellStyle name="Normal 8 10" xfId="33405"/>
    <cellStyle name="Normal 8 10 10" xfId="33406"/>
    <cellStyle name="Normal 8 10 11" xfId="33407"/>
    <cellStyle name="Normal 8 10 12" xfId="33408"/>
    <cellStyle name="Normal 8 10 2" xfId="33409"/>
    <cellStyle name="Normal 8 10 2 10" xfId="33410"/>
    <cellStyle name="Normal 8 10 2 11" xfId="33411"/>
    <cellStyle name="Normal 8 10 2 2" xfId="33412"/>
    <cellStyle name="Normal 8 10 2 3" xfId="33413"/>
    <cellStyle name="Normal 8 10 2 4" xfId="33414"/>
    <cellStyle name="Normal 8 10 2 5" xfId="33415"/>
    <cellStyle name="Normal 8 10 2 6" xfId="33416"/>
    <cellStyle name="Normal 8 10 2 7" xfId="33417"/>
    <cellStyle name="Normal 8 10 2 8" xfId="33418"/>
    <cellStyle name="Normal 8 10 2 9" xfId="33419"/>
    <cellStyle name="Normal 8 10 3" xfId="33420"/>
    <cellStyle name="Normal 8 10 4" xfId="33421"/>
    <cellStyle name="Normal 8 10 5" xfId="33422"/>
    <cellStyle name="Normal 8 10 6" xfId="33423"/>
    <cellStyle name="Normal 8 10 7" xfId="33424"/>
    <cellStyle name="Normal 8 10 8" xfId="33425"/>
    <cellStyle name="Normal 8 10 9" xfId="33426"/>
    <cellStyle name="Normal 8 11" xfId="33427"/>
    <cellStyle name="Normal 8 11 10" xfId="33428"/>
    <cellStyle name="Normal 8 11 11" xfId="33429"/>
    <cellStyle name="Normal 8 11 12" xfId="33430"/>
    <cellStyle name="Normal 8 11 2" xfId="33431"/>
    <cellStyle name="Normal 8 11 2 10" xfId="33432"/>
    <cellStyle name="Normal 8 11 2 11" xfId="33433"/>
    <cellStyle name="Normal 8 11 2 2" xfId="33434"/>
    <cellStyle name="Normal 8 11 2 3" xfId="33435"/>
    <cellStyle name="Normal 8 11 2 4" xfId="33436"/>
    <cellStyle name="Normal 8 11 2 5" xfId="33437"/>
    <cellStyle name="Normal 8 11 2 6" xfId="33438"/>
    <cellStyle name="Normal 8 11 2 7" xfId="33439"/>
    <cellStyle name="Normal 8 11 2 8" xfId="33440"/>
    <cellStyle name="Normal 8 11 2 9" xfId="33441"/>
    <cellStyle name="Normal 8 11 3" xfId="33442"/>
    <cellStyle name="Normal 8 11 4" xfId="33443"/>
    <cellStyle name="Normal 8 11 5" xfId="33444"/>
    <cellStyle name="Normal 8 11 6" xfId="33445"/>
    <cellStyle name="Normal 8 11 7" xfId="33446"/>
    <cellStyle name="Normal 8 11 8" xfId="33447"/>
    <cellStyle name="Normal 8 11 9" xfId="33448"/>
    <cellStyle name="Normal 8 12" xfId="33449"/>
    <cellStyle name="Normal 8 12 10" xfId="33450"/>
    <cellStyle name="Normal 8 12 11" xfId="33451"/>
    <cellStyle name="Normal 8 12 12" xfId="33452"/>
    <cellStyle name="Normal 8 12 2" xfId="33453"/>
    <cellStyle name="Normal 8 12 2 10" xfId="33454"/>
    <cellStyle name="Normal 8 12 2 11" xfId="33455"/>
    <cellStyle name="Normal 8 12 2 2" xfId="33456"/>
    <cellStyle name="Normal 8 12 2 3" xfId="33457"/>
    <cellStyle name="Normal 8 12 2 4" xfId="33458"/>
    <cellStyle name="Normal 8 12 2 5" xfId="33459"/>
    <cellStyle name="Normal 8 12 2 6" xfId="33460"/>
    <cellStyle name="Normal 8 12 2 7" xfId="33461"/>
    <cellStyle name="Normal 8 12 2 8" xfId="33462"/>
    <cellStyle name="Normal 8 12 2 9" xfId="33463"/>
    <cellStyle name="Normal 8 12 3" xfId="33464"/>
    <cellStyle name="Normal 8 12 4" xfId="33465"/>
    <cellStyle name="Normal 8 12 5" xfId="33466"/>
    <cellStyle name="Normal 8 12 6" xfId="33467"/>
    <cellStyle name="Normal 8 12 7" xfId="33468"/>
    <cellStyle name="Normal 8 12 8" xfId="33469"/>
    <cellStyle name="Normal 8 12 9" xfId="33470"/>
    <cellStyle name="Normal 8 13" xfId="33471"/>
    <cellStyle name="Normal 8 13 10" xfId="33472"/>
    <cellStyle name="Normal 8 13 11" xfId="33473"/>
    <cellStyle name="Normal 8 13 12" xfId="33474"/>
    <cellStyle name="Normal 8 13 2" xfId="33475"/>
    <cellStyle name="Normal 8 13 2 10" xfId="33476"/>
    <cellStyle name="Normal 8 13 2 11" xfId="33477"/>
    <cellStyle name="Normal 8 13 2 2" xfId="33478"/>
    <cellStyle name="Normal 8 13 2 3" xfId="33479"/>
    <cellStyle name="Normal 8 13 2 4" xfId="33480"/>
    <cellStyle name="Normal 8 13 2 5" xfId="33481"/>
    <cellStyle name="Normal 8 13 2 6" xfId="33482"/>
    <cellStyle name="Normal 8 13 2 7" xfId="33483"/>
    <cellStyle name="Normal 8 13 2 8" xfId="33484"/>
    <cellStyle name="Normal 8 13 2 9" xfId="33485"/>
    <cellStyle name="Normal 8 13 3" xfId="33486"/>
    <cellStyle name="Normal 8 13 4" xfId="33487"/>
    <cellStyle name="Normal 8 13 5" xfId="33488"/>
    <cellStyle name="Normal 8 13 6" xfId="33489"/>
    <cellStyle name="Normal 8 13 7" xfId="33490"/>
    <cellStyle name="Normal 8 13 8" xfId="33491"/>
    <cellStyle name="Normal 8 13 9" xfId="33492"/>
    <cellStyle name="Normal 8 14" xfId="33493"/>
    <cellStyle name="Normal 8 14 10" xfId="33494"/>
    <cellStyle name="Normal 8 14 11" xfId="33495"/>
    <cellStyle name="Normal 8 14 12" xfId="33496"/>
    <cellStyle name="Normal 8 14 2" xfId="33497"/>
    <cellStyle name="Normal 8 14 2 10" xfId="33498"/>
    <cellStyle name="Normal 8 14 2 11" xfId="33499"/>
    <cellStyle name="Normal 8 14 2 2" xfId="33500"/>
    <cellStyle name="Normal 8 14 2 3" xfId="33501"/>
    <cellStyle name="Normal 8 14 2 4" xfId="33502"/>
    <cellStyle name="Normal 8 14 2 5" xfId="33503"/>
    <cellStyle name="Normal 8 14 2 6" xfId="33504"/>
    <cellStyle name="Normal 8 14 2 7" xfId="33505"/>
    <cellStyle name="Normal 8 14 2 8" xfId="33506"/>
    <cellStyle name="Normal 8 14 2 9" xfId="33507"/>
    <cellStyle name="Normal 8 14 3" xfId="33508"/>
    <cellStyle name="Normal 8 14 4" xfId="33509"/>
    <cellStyle name="Normal 8 14 5" xfId="33510"/>
    <cellStyle name="Normal 8 14 6" xfId="33511"/>
    <cellStyle name="Normal 8 14 7" xfId="33512"/>
    <cellStyle name="Normal 8 14 8" xfId="33513"/>
    <cellStyle name="Normal 8 14 9" xfId="33514"/>
    <cellStyle name="Normal 8 15" xfId="33515"/>
    <cellStyle name="Normal 8 15 10" xfId="33516"/>
    <cellStyle name="Normal 8 15 11" xfId="33517"/>
    <cellStyle name="Normal 8 15 12" xfId="33518"/>
    <cellStyle name="Normal 8 15 2" xfId="33519"/>
    <cellStyle name="Normal 8 15 2 10" xfId="33520"/>
    <cellStyle name="Normal 8 15 2 11" xfId="33521"/>
    <cellStyle name="Normal 8 15 2 2" xfId="33522"/>
    <cellStyle name="Normal 8 15 2 3" xfId="33523"/>
    <cellStyle name="Normal 8 15 2 4" xfId="33524"/>
    <cellStyle name="Normal 8 15 2 5" xfId="33525"/>
    <cellStyle name="Normal 8 15 2 6" xfId="33526"/>
    <cellStyle name="Normal 8 15 2 7" xfId="33527"/>
    <cellStyle name="Normal 8 15 2 8" xfId="33528"/>
    <cellStyle name="Normal 8 15 2 9" xfId="33529"/>
    <cellStyle name="Normal 8 15 3" xfId="33530"/>
    <cellStyle name="Normal 8 15 4" xfId="33531"/>
    <cellStyle name="Normal 8 15 5" xfId="33532"/>
    <cellStyle name="Normal 8 15 6" xfId="33533"/>
    <cellStyle name="Normal 8 15 7" xfId="33534"/>
    <cellStyle name="Normal 8 15 8" xfId="33535"/>
    <cellStyle name="Normal 8 15 9" xfId="33536"/>
    <cellStyle name="Normal 8 16" xfId="33537"/>
    <cellStyle name="Normal 8 16 10" xfId="33538"/>
    <cellStyle name="Normal 8 16 11" xfId="33539"/>
    <cellStyle name="Normal 8 16 12" xfId="33540"/>
    <cellStyle name="Normal 8 16 2" xfId="33541"/>
    <cellStyle name="Normal 8 16 2 10" xfId="33542"/>
    <cellStyle name="Normal 8 16 2 11" xfId="33543"/>
    <cellStyle name="Normal 8 16 2 2" xfId="33544"/>
    <cellStyle name="Normal 8 16 2 3" xfId="33545"/>
    <cellStyle name="Normal 8 16 2 4" xfId="33546"/>
    <cellStyle name="Normal 8 16 2 5" xfId="33547"/>
    <cellStyle name="Normal 8 16 2 6" xfId="33548"/>
    <cellStyle name="Normal 8 16 2 7" xfId="33549"/>
    <cellStyle name="Normal 8 16 2 8" xfId="33550"/>
    <cellStyle name="Normal 8 16 2 9" xfId="33551"/>
    <cellStyle name="Normal 8 16 3" xfId="33552"/>
    <cellStyle name="Normal 8 16 4" xfId="33553"/>
    <cellStyle name="Normal 8 16 5" xfId="33554"/>
    <cellStyle name="Normal 8 16 6" xfId="33555"/>
    <cellStyle name="Normal 8 16 7" xfId="33556"/>
    <cellStyle name="Normal 8 16 8" xfId="33557"/>
    <cellStyle name="Normal 8 16 9" xfId="33558"/>
    <cellStyle name="Normal 8 17" xfId="33559"/>
    <cellStyle name="Normal 8 17 10" xfId="33560"/>
    <cellStyle name="Normal 8 17 11" xfId="33561"/>
    <cellStyle name="Normal 8 17 12" xfId="33562"/>
    <cellStyle name="Normal 8 17 2" xfId="33563"/>
    <cellStyle name="Normal 8 17 2 10" xfId="33564"/>
    <cellStyle name="Normal 8 17 2 11" xfId="33565"/>
    <cellStyle name="Normal 8 17 2 2" xfId="33566"/>
    <cellStyle name="Normal 8 17 2 3" xfId="33567"/>
    <cellStyle name="Normal 8 17 2 4" xfId="33568"/>
    <cellStyle name="Normal 8 17 2 5" xfId="33569"/>
    <cellStyle name="Normal 8 17 2 6" xfId="33570"/>
    <cellStyle name="Normal 8 17 2 7" xfId="33571"/>
    <cellStyle name="Normal 8 17 2 8" xfId="33572"/>
    <cellStyle name="Normal 8 17 2 9" xfId="33573"/>
    <cellStyle name="Normal 8 17 3" xfId="33574"/>
    <cellStyle name="Normal 8 17 4" xfId="33575"/>
    <cellStyle name="Normal 8 17 5" xfId="33576"/>
    <cellStyle name="Normal 8 17 6" xfId="33577"/>
    <cellStyle name="Normal 8 17 7" xfId="33578"/>
    <cellStyle name="Normal 8 17 8" xfId="33579"/>
    <cellStyle name="Normal 8 17 9" xfId="33580"/>
    <cellStyle name="Normal 8 18" xfId="33581"/>
    <cellStyle name="Normal 8 18 10" xfId="33582"/>
    <cellStyle name="Normal 8 18 11" xfId="33583"/>
    <cellStyle name="Normal 8 18 12" xfId="33584"/>
    <cellStyle name="Normal 8 18 2" xfId="33585"/>
    <cellStyle name="Normal 8 18 2 10" xfId="33586"/>
    <cellStyle name="Normal 8 18 2 11" xfId="33587"/>
    <cellStyle name="Normal 8 18 2 2" xfId="33588"/>
    <cellStyle name="Normal 8 18 2 3" xfId="33589"/>
    <cellStyle name="Normal 8 18 2 4" xfId="33590"/>
    <cellStyle name="Normal 8 18 2 5" xfId="33591"/>
    <cellStyle name="Normal 8 18 2 6" xfId="33592"/>
    <cellStyle name="Normal 8 18 2 7" xfId="33593"/>
    <cellStyle name="Normal 8 18 2 8" xfId="33594"/>
    <cellStyle name="Normal 8 18 2 9" xfId="33595"/>
    <cellStyle name="Normal 8 18 3" xfId="33596"/>
    <cellStyle name="Normal 8 18 4" xfId="33597"/>
    <cellStyle name="Normal 8 18 5" xfId="33598"/>
    <cellStyle name="Normal 8 18 6" xfId="33599"/>
    <cellStyle name="Normal 8 18 7" xfId="33600"/>
    <cellStyle name="Normal 8 18 8" xfId="33601"/>
    <cellStyle name="Normal 8 18 9" xfId="33602"/>
    <cellStyle name="Normal 8 19" xfId="33603"/>
    <cellStyle name="Normal 8 19 10" xfId="33604"/>
    <cellStyle name="Normal 8 19 11" xfId="33605"/>
    <cellStyle name="Normal 8 19 12" xfId="33606"/>
    <cellStyle name="Normal 8 19 2" xfId="33607"/>
    <cellStyle name="Normal 8 19 2 10" xfId="33608"/>
    <cellStyle name="Normal 8 19 2 11" xfId="33609"/>
    <cellStyle name="Normal 8 19 2 2" xfId="33610"/>
    <cellStyle name="Normal 8 19 2 3" xfId="33611"/>
    <cellStyle name="Normal 8 19 2 4" xfId="33612"/>
    <cellStyle name="Normal 8 19 2 5" xfId="33613"/>
    <cellStyle name="Normal 8 19 2 6" xfId="33614"/>
    <cellStyle name="Normal 8 19 2 7" xfId="33615"/>
    <cellStyle name="Normal 8 19 2 8" xfId="33616"/>
    <cellStyle name="Normal 8 19 2 9" xfId="33617"/>
    <cellStyle name="Normal 8 19 3" xfId="33618"/>
    <cellStyle name="Normal 8 19 4" xfId="33619"/>
    <cellStyle name="Normal 8 19 5" xfId="33620"/>
    <cellStyle name="Normal 8 19 6" xfId="33621"/>
    <cellStyle name="Normal 8 19 7" xfId="33622"/>
    <cellStyle name="Normal 8 19 8" xfId="33623"/>
    <cellStyle name="Normal 8 19 9" xfId="33624"/>
    <cellStyle name="Normal 8 2" xfId="33625"/>
    <cellStyle name="Normal 8 2 10" xfId="33626"/>
    <cellStyle name="Normal 8 2 10 10" xfId="33627"/>
    <cellStyle name="Normal 8 2 10 11" xfId="33628"/>
    <cellStyle name="Normal 8 2 10 12" xfId="33629"/>
    <cellStyle name="Normal 8 2 10 2" xfId="33630"/>
    <cellStyle name="Normal 8 2 10 2 10" xfId="33631"/>
    <cellStyle name="Normal 8 2 10 2 11" xfId="33632"/>
    <cellStyle name="Normal 8 2 10 2 2" xfId="33633"/>
    <cellStyle name="Normal 8 2 10 2 3" xfId="33634"/>
    <cellStyle name="Normal 8 2 10 2 4" xfId="33635"/>
    <cellStyle name="Normal 8 2 10 2 5" xfId="33636"/>
    <cellStyle name="Normal 8 2 10 2 6" xfId="33637"/>
    <cellStyle name="Normal 8 2 10 2 7" xfId="33638"/>
    <cellStyle name="Normal 8 2 10 2 8" xfId="33639"/>
    <cellStyle name="Normal 8 2 10 2 9" xfId="33640"/>
    <cellStyle name="Normal 8 2 10 3" xfId="33641"/>
    <cellStyle name="Normal 8 2 10 4" xfId="33642"/>
    <cellStyle name="Normal 8 2 10 5" xfId="33643"/>
    <cellStyle name="Normal 8 2 10 6" xfId="33644"/>
    <cellStyle name="Normal 8 2 10 7" xfId="33645"/>
    <cellStyle name="Normal 8 2 10 8" xfId="33646"/>
    <cellStyle name="Normal 8 2 10 9" xfId="33647"/>
    <cellStyle name="Normal 8 2 11" xfId="33648"/>
    <cellStyle name="Normal 8 2 11 10" xfId="33649"/>
    <cellStyle name="Normal 8 2 11 11" xfId="33650"/>
    <cellStyle name="Normal 8 2 11 12" xfId="33651"/>
    <cellStyle name="Normal 8 2 11 2" xfId="33652"/>
    <cellStyle name="Normal 8 2 11 2 10" xfId="33653"/>
    <cellStyle name="Normal 8 2 11 2 11" xfId="33654"/>
    <cellStyle name="Normal 8 2 11 2 2" xfId="33655"/>
    <cellStyle name="Normal 8 2 11 2 3" xfId="33656"/>
    <cellStyle name="Normal 8 2 11 2 4" xfId="33657"/>
    <cellStyle name="Normal 8 2 11 2 5" xfId="33658"/>
    <cellStyle name="Normal 8 2 11 2 6" xfId="33659"/>
    <cellStyle name="Normal 8 2 11 2 7" xfId="33660"/>
    <cellStyle name="Normal 8 2 11 2 8" xfId="33661"/>
    <cellStyle name="Normal 8 2 11 2 9" xfId="33662"/>
    <cellStyle name="Normal 8 2 11 3" xfId="33663"/>
    <cellStyle name="Normal 8 2 11 4" xfId="33664"/>
    <cellStyle name="Normal 8 2 11 5" xfId="33665"/>
    <cellStyle name="Normal 8 2 11 6" xfId="33666"/>
    <cellStyle name="Normal 8 2 11 7" xfId="33667"/>
    <cellStyle name="Normal 8 2 11 8" xfId="33668"/>
    <cellStyle name="Normal 8 2 11 9" xfId="33669"/>
    <cellStyle name="Normal 8 2 12" xfId="33670"/>
    <cellStyle name="Normal 8 2 12 10" xfId="33671"/>
    <cellStyle name="Normal 8 2 12 11" xfId="33672"/>
    <cellStyle name="Normal 8 2 12 12" xfId="33673"/>
    <cellStyle name="Normal 8 2 12 2" xfId="33674"/>
    <cellStyle name="Normal 8 2 12 2 10" xfId="33675"/>
    <cellStyle name="Normal 8 2 12 2 11" xfId="33676"/>
    <cellStyle name="Normal 8 2 12 2 2" xfId="33677"/>
    <cellStyle name="Normal 8 2 12 2 3" xfId="33678"/>
    <cellStyle name="Normal 8 2 12 2 4" xfId="33679"/>
    <cellStyle name="Normal 8 2 12 2 5" xfId="33680"/>
    <cellStyle name="Normal 8 2 12 2 6" xfId="33681"/>
    <cellStyle name="Normal 8 2 12 2 7" xfId="33682"/>
    <cellStyle name="Normal 8 2 12 2 8" xfId="33683"/>
    <cellStyle name="Normal 8 2 12 2 9" xfId="33684"/>
    <cellStyle name="Normal 8 2 12 3" xfId="33685"/>
    <cellStyle name="Normal 8 2 12 4" xfId="33686"/>
    <cellStyle name="Normal 8 2 12 5" xfId="33687"/>
    <cellStyle name="Normal 8 2 12 6" xfId="33688"/>
    <cellStyle name="Normal 8 2 12 7" xfId="33689"/>
    <cellStyle name="Normal 8 2 12 8" xfId="33690"/>
    <cellStyle name="Normal 8 2 12 9" xfId="33691"/>
    <cellStyle name="Normal 8 2 13" xfId="33692"/>
    <cellStyle name="Normal 8 2 13 10" xfId="33693"/>
    <cellStyle name="Normal 8 2 13 11" xfId="33694"/>
    <cellStyle name="Normal 8 2 13 12" xfId="33695"/>
    <cellStyle name="Normal 8 2 13 2" xfId="33696"/>
    <cellStyle name="Normal 8 2 13 2 10" xfId="33697"/>
    <cellStyle name="Normal 8 2 13 2 11" xfId="33698"/>
    <cellStyle name="Normal 8 2 13 2 2" xfId="33699"/>
    <cellStyle name="Normal 8 2 13 2 3" xfId="33700"/>
    <cellStyle name="Normal 8 2 13 2 4" xfId="33701"/>
    <cellStyle name="Normal 8 2 13 2 5" xfId="33702"/>
    <cellStyle name="Normal 8 2 13 2 6" xfId="33703"/>
    <cellStyle name="Normal 8 2 13 2 7" xfId="33704"/>
    <cellStyle name="Normal 8 2 13 2 8" xfId="33705"/>
    <cellStyle name="Normal 8 2 13 2 9" xfId="33706"/>
    <cellStyle name="Normal 8 2 13 3" xfId="33707"/>
    <cellStyle name="Normal 8 2 13 4" xfId="33708"/>
    <cellStyle name="Normal 8 2 13 5" xfId="33709"/>
    <cellStyle name="Normal 8 2 13 6" xfId="33710"/>
    <cellStyle name="Normal 8 2 13 7" xfId="33711"/>
    <cellStyle name="Normal 8 2 13 8" xfId="33712"/>
    <cellStyle name="Normal 8 2 13 9" xfId="33713"/>
    <cellStyle name="Normal 8 2 14" xfId="33714"/>
    <cellStyle name="Normal 8 2 14 10" xfId="33715"/>
    <cellStyle name="Normal 8 2 14 11" xfId="33716"/>
    <cellStyle name="Normal 8 2 14 12" xfId="33717"/>
    <cellStyle name="Normal 8 2 14 2" xfId="33718"/>
    <cellStyle name="Normal 8 2 14 2 10" xfId="33719"/>
    <cellStyle name="Normal 8 2 14 2 11" xfId="33720"/>
    <cellStyle name="Normal 8 2 14 2 2" xfId="33721"/>
    <cellStyle name="Normal 8 2 14 2 3" xfId="33722"/>
    <cellStyle name="Normal 8 2 14 2 4" xfId="33723"/>
    <cellStyle name="Normal 8 2 14 2 5" xfId="33724"/>
    <cellStyle name="Normal 8 2 14 2 6" xfId="33725"/>
    <cellStyle name="Normal 8 2 14 2 7" xfId="33726"/>
    <cellStyle name="Normal 8 2 14 2 8" xfId="33727"/>
    <cellStyle name="Normal 8 2 14 2 9" xfId="33728"/>
    <cellStyle name="Normal 8 2 14 3" xfId="33729"/>
    <cellStyle name="Normal 8 2 14 4" xfId="33730"/>
    <cellStyle name="Normal 8 2 14 5" xfId="33731"/>
    <cellStyle name="Normal 8 2 14 6" xfId="33732"/>
    <cellStyle name="Normal 8 2 14 7" xfId="33733"/>
    <cellStyle name="Normal 8 2 14 8" xfId="33734"/>
    <cellStyle name="Normal 8 2 14 9" xfId="33735"/>
    <cellStyle name="Normal 8 2 15" xfId="33736"/>
    <cellStyle name="Normal 8 2 15 10" xfId="33737"/>
    <cellStyle name="Normal 8 2 15 11" xfId="33738"/>
    <cellStyle name="Normal 8 2 15 12" xfId="33739"/>
    <cellStyle name="Normal 8 2 15 2" xfId="33740"/>
    <cellStyle name="Normal 8 2 15 2 10" xfId="33741"/>
    <cellStyle name="Normal 8 2 15 2 11" xfId="33742"/>
    <cellStyle name="Normal 8 2 15 2 2" xfId="33743"/>
    <cellStyle name="Normal 8 2 15 2 3" xfId="33744"/>
    <cellStyle name="Normal 8 2 15 2 4" xfId="33745"/>
    <cellStyle name="Normal 8 2 15 2 5" xfId="33746"/>
    <cellStyle name="Normal 8 2 15 2 6" xfId="33747"/>
    <cellStyle name="Normal 8 2 15 2 7" xfId="33748"/>
    <cellStyle name="Normal 8 2 15 2 8" xfId="33749"/>
    <cellStyle name="Normal 8 2 15 2 9" xfId="33750"/>
    <cellStyle name="Normal 8 2 15 3" xfId="33751"/>
    <cellStyle name="Normal 8 2 15 4" xfId="33752"/>
    <cellStyle name="Normal 8 2 15 5" xfId="33753"/>
    <cellStyle name="Normal 8 2 15 6" xfId="33754"/>
    <cellStyle name="Normal 8 2 15 7" xfId="33755"/>
    <cellStyle name="Normal 8 2 15 8" xfId="33756"/>
    <cellStyle name="Normal 8 2 15 9" xfId="33757"/>
    <cellStyle name="Normal 8 2 16" xfId="33758"/>
    <cellStyle name="Normal 8 2 16 10" xfId="33759"/>
    <cellStyle name="Normal 8 2 16 11" xfId="33760"/>
    <cellStyle name="Normal 8 2 16 12" xfId="33761"/>
    <cellStyle name="Normal 8 2 16 2" xfId="33762"/>
    <cellStyle name="Normal 8 2 16 2 10" xfId="33763"/>
    <cellStyle name="Normal 8 2 16 2 11" xfId="33764"/>
    <cellStyle name="Normal 8 2 16 2 2" xfId="33765"/>
    <cellStyle name="Normal 8 2 16 2 3" xfId="33766"/>
    <cellStyle name="Normal 8 2 16 2 4" xfId="33767"/>
    <cellStyle name="Normal 8 2 16 2 5" xfId="33768"/>
    <cellStyle name="Normal 8 2 16 2 6" xfId="33769"/>
    <cellStyle name="Normal 8 2 16 2 7" xfId="33770"/>
    <cellStyle name="Normal 8 2 16 2 8" xfId="33771"/>
    <cellStyle name="Normal 8 2 16 2 9" xfId="33772"/>
    <cellStyle name="Normal 8 2 16 3" xfId="33773"/>
    <cellStyle name="Normal 8 2 16 4" xfId="33774"/>
    <cellStyle name="Normal 8 2 16 5" xfId="33775"/>
    <cellStyle name="Normal 8 2 16 6" xfId="33776"/>
    <cellStyle name="Normal 8 2 16 7" xfId="33777"/>
    <cellStyle name="Normal 8 2 16 8" xfId="33778"/>
    <cellStyle name="Normal 8 2 16 9" xfId="33779"/>
    <cellStyle name="Normal 8 2 17" xfId="33780"/>
    <cellStyle name="Normal 8 2 17 10" xfId="33781"/>
    <cellStyle name="Normal 8 2 17 11" xfId="33782"/>
    <cellStyle name="Normal 8 2 17 12" xfId="33783"/>
    <cellStyle name="Normal 8 2 17 2" xfId="33784"/>
    <cellStyle name="Normal 8 2 17 2 10" xfId="33785"/>
    <cellStyle name="Normal 8 2 17 2 11" xfId="33786"/>
    <cellStyle name="Normal 8 2 17 2 2" xfId="33787"/>
    <cellStyle name="Normal 8 2 17 2 3" xfId="33788"/>
    <cellStyle name="Normal 8 2 17 2 4" xfId="33789"/>
    <cellStyle name="Normal 8 2 17 2 5" xfId="33790"/>
    <cellStyle name="Normal 8 2 17 2 6" xfId="33791"/>
    <cellStyle name="Normal 8 2 17 2 7" xfId="33792"/>
    <cellStyle name="Normal 8 2 17 2 8" xfId="33793"/>
    <cellStyle name="Normal 8 2 17 2 9" xfId="33794"/>
    <cellStyle name="Normal 8 2 17 3" xfId="33795"/>
    <cellStyle name="Normal 8 2 17 4" xfId="33796"/>
    <cellStyle name="Normal 8 2 17 5" xfId="33797"/>
    <cellStyle name="Normal 8 2 17 6" xfId="33798"/>
    <cellStyle name="Normal 8 2 17 7" xfId="33799"/>
    <cellStyle name="Normal 8 2 17 8" xfId="33800"/>
    <cellStyle name="Normal 8 2 17 9" xfId="33801"/>
    <cellStyle name="Normal 8 2 18" xfId="33802"/>
    <cellStyle name="Normal 8 2 18 10" xfId="33803"/>
    <cellStyle name="Normal 8 2 18 11" xfId="33804"/>
    <cellStyle name="Normal 8 2 18 12" xfId="33805"/>
    <cellStyle name="Normal 8 2 18 2" xfId="33806"/>
    <cellStyle name="Normal 8 2 18 2 10" xfId="33807"/>
    <cellStyle name="Normal 8 2 18 2 11" xfId="33808"/>
    <cellStyle name="Normal 8 2 18 2 2" xfId="33809"/>
    <cellStyle name="Normal 8 2 18 2 3" xfId="33810"/>
    <cellStyle name="Normal 8 2 18 2 4" xfId="33811"/>
    <cellStyle name="Normal 8 2 18 2 5" xfId="33812"/>
    <cellStyle name="Normal 8 2 18 2 6" xfId="33813"/>
    <cellStyle name="Normal 8 2 18 2 7" xfId="33814"/>
    <cellStyle name="Normal 8 2 18 2 8" xfId="33815"/>
    <cellStyle name="Normal 8 2 18 2 9" xfId="33816"/>
    <cellStyle name="Normal 8 2 18 3" xfId="33817"/>
    <cellStyle name="Normal 8 2 18 4" xfId="33818"/>
    <cellStyle name="Normal 8 2 18 5" xfId="33819"/>
    <cellStyle name="Normal 8 2 18 6" xfId="33820"/>
    <cellStyle name="Normal 8 2 18 7" xfId="33821"/>
    <cellStyle name="Normal 8 2 18 8" xfId="33822"/>
    <cellStyle name="Normal 8 2 18 9" xfId="33823"/>
    <cellStyle name="Normal 8 2 19" xfId="33824"/>
    <cellStyle name="Normal 8 2 19 10" xfId="33825"/>
    <cellStyle name="Normal 8 2 19 11" xfId="33826"/>
    <cellStyle name="Normal 8 2 19 12" xfId="33827"/>
    <cellStyle name="Normal 8 2 19 2" xfId="33828"/>
    <cellStyle name="Normal 8 2 19 2 10" xfId="33829"/>
    <cellStyle name="Normal 8 2 19 2 11" xfId="33830"/>
    <cellStyle name="Normal 8 2 19 2 2" xfId="33831"/>
    <cellStyle name="Normal 8 2 19 2 3" xfId="33832"/>
    <cellStyle name="Normal 8 2 19 2 4" xfId="33833"/>
    <cellStyle name="Normal 8 2 19 2 5" xfId="33834"/>
    <cellStyle name="Normal 8 2 19 2 6" xfId="33835"/>
    <cellStyle name="Normal 8 2 19 2 7" xfId="33836"/>
    <cellStyle name="Normal 8 2 19 2 8" xfId="33837"/>
    <cellStyle name="Normal 8 2 19 2 9" xfId="33838"/>
    <cellStyle name="Normal 8 2 19 3" xfId="33839"/>
    <cellStyle name="Normal 8 2 19 4" xfId="33840"/>
    <cellStyle name="Normal 8 2 19 5" xfId="33841"/>
    <cellStyle name="Normal 8 2 19 6" xfId="33842"/>
    <cellStyle name="Normal 8 2 19 7" xfId="33843"/>
    <cellStyle name="Normal 8 2 19 8" xfId="33844"/>
    <cellStyle name="Normal 8 2 19 9" xfId="33845"/>
    <cellStyle name="Normal 8 2 2" xfId="33846"/>
    <cellStyle name="Normal 8 2 2 10" xfId="33847"/>
    <cellStyle name="Normal 8 2 2 11" xfId="33848"/>
    <cellStyle name="Normal 8 2 2 12" xfId="33849"/>
    <cellStyle name="Normal 8 2 2 13" xfId="33850"/>
    <cellStyle name="Normal 8 2 2 14" xfId="33851"/>
    <cellStyle name="Normal 8 2 2 15" xfId="33852"/>
    <cellStyle name="Normal 8 2 2 16" xfId="33853"/>
    <cellStyle name="Normal 8 2 2 17" xfId="33854"/>
    <cellStyle name="Normal 8 2 2 2" xfId="33855"/>
    <cellStyle name="Normal 8 2 2 2 10" xfId="33856"/>
    <cellStyle name="Normal 8 2 2 2 11" xfId="33857"/>
    <cellStyle name="Normal 8 2 2 2 2" xfId="33858"/>
    <cellStyle name="Normal 8 2 2 2 3" xfId="33859"/>
    <cellStyle name="Normal 8 2 2 2 4" xfId="33860"/>
    <cellStyle name="Normal 8 2 2 2 5" xfId="33861"/>
    <cellStyle name="Normal 8 2 2 2 6" xfId="33862"/>
    <cellStyle name="Normal 8 2 2 2 7" xfId="33863"/>
    <cellStyle name="Normal 8 2 2 2 8" xfId="33864"/>
    <cellStyle name="Normal 8 2 2 2 9" xfId="33865"/>
    <cellStyle name="Normal 8 2 2 3" xfId="33866"/>
    <cellStyle name="Normal 8 2 2 4" xfId="33867"/>
    <cellStyle name="Normal 8 2 2 5" xfId="33868"/>
    <cellStyle name="Normal 8 2 2 6" xfId="33869"/>
    <cellStyle name="Normal 8 2 2 7" xfId="33870"/>
    <cellStyle name="Normal 8 2 2 8" xfId="33871"/>
    <cellStyle name="Normal 8 2 2 9" xfId="33872"/>
    <cellStyle name="Normal 8 2 20" xfId="33873"/>
    <cellStyle name="Normal 8 2 20 10" xfId="33874"/>
    <cellStyle name="Normal 8 2 20 11" xfId="33875"/>
    <cellStyle name="Normal 8 2 20 12" xfId="33876"/>
    <cellStyle name="Normal 8 2 20 2" xfId="33877"/>
    <cellStyle name="Normal 8 2 20 2 10" xfId="33878"/>
    <cellStyle name="Normal 8 2 20 2 11" xfId="33879"/>
    <cellStyle name="Normal 8 2 20 2 2" xfId="33880"/>
    <cellStyle name="Normal 8 2 20 2 3" xfId="33881"/>
    <cellStyle name="Normal 8 2 20 2 4" xfId="33882"/>
    <cellStyle name="Normal 8 2 20 2 5" xfId="33883"/>
    <cellStyle name="Normal 8 2 20 2 6" xfId="33884"/>
    <cellStyle name="Normal 8 2 20 2 7" xfId="33885"/>
    <cellStyle name="Normal 8 2 20 2 8" xfId="33886"/>
    <cellStyle name="Normal 8 2 20 2 9" xfId="33887"/>
    <cellStyle name="Normal 8 2 20 3" xfId="33888"/>
    <cellStyle name="Normal 8 2 20 4" xfId="33889"/>
    <cellStyle name="Normal 8 2 20 5" xfId="33890"/>
    <cellStyle name="Normal 8 2 20 6" xfId="33891"/>
    <cellStyle name="Normal 8 2 20 7" xfId="33892"/>
    <cellStyle name="Normal 8 2 20 8" xfId="33893"/>
    <cellStyle name="Normal 8 2 20 9" xfId="33894"/>
    <cellStyle name="Normal 8 2 21" xfId="33895"/>
    <cellStyle name="Normal 8 2 21 10" xfId="33896"/>
    <cellStyle name="Normal 8 2 21 11" xfId="33897"/>
    <cellStyle name="Normal 8 2 21 12" xfId="33898"/>
    <cellStyle name="Normal 8 2 21 2" xfId="33899"/>
    <cellStyle name="Normal 8 2 21 2 10" xfId="33900"/>
    <cellStyle name="Normal 8 2 21 2 11" xfId="33901"/>
    <cellStyle name="Normal 8 2 21 2 2" xfId="33902"/>
    <cellStyle name="Normal 8 2 21 2 3" xfId="33903"/>
    <cellStyle name="Normal 8 2 21 2 4" xfId="33904"/>
    <cellStyle name="Normal 8 2 21 2 5" xfId="33905"/>
    <cellStyle name="Normal 8 2 21 2 6" xfId="33906"/>
    <cellStyle name="Normal 8 2 21 2 7" xfId="33907"/>
    <cellStyle name="Normal 8 2 21 2 8" xfId="33908"/>
    <cellStyle name="Normal 8 2 21 2 9" xfId="33909"/>
    <cellStyle name="Normal 8 2 21 3" xfId="33910"/>
    <cellStyle name="Normal 8 2 21 4" xfId="33911"/>
    <cellStyle name="Normal 8 2 21 5" xfId="33912"/>
    <cellStyle name="Normal 8 2 21 6" xfId="33913"/>
    <cellStyle name="Normal 8 2 21 7" xfId="33914"/>
    <cellStyle name="Normal 8 2 21 8" xfId="33915"/>
    <cellStyle name="Normal 8 2 21 9" xfId="33916"/>
    <cellStyle name="Normal 8 2 22" xfId="33917"/>
    <cellStyle name="Normal 8 2 22 10" xfId="33918"/>
    <cellStyle name="Normal 8 2 22 11" xfId="33919"/>
    <cellStyle name="Normal 8 2 22 2" xfId="33920"/>
    <cellStyle name="Normal 8 2 22 3" xfId="33921"/>
    <cellStyle name="Normal 8 2 22 4" xfId="33922"/>
    <cellStyle name="Normal 8 2 22 5" xfId="33923"/>
    <cellStyle name="Normal 8 2 22 6" xfId="33924"/>
    <cellStyle name="Normal 8 2 22 7" xfId="33925"/>
    <cellStyle name="Normal 8 2 22 8" xfId="33926"/>
    <cellStyle name="Normal 8 2 22 9" xfId="33927"/>
    <cellStyle name="Normal 8 2 23" xfId="33928"/>
    <cellStyle name="Normal 8 2 24" xfId="33929"/>
    <cellStyle name="Normal 8 2 25" xfId="33930"/>
    <cellStyle name="Normal 8 2 26" xfId="33931"/>
    <cellStyle name="Normal 8 2 27" xfId="33932"/>
    <cellStyle name="Normal 8 2 28" xfId="33933"/>
    <cellStyle name="Normal 8 2 29" xfId="33934"/>
    <cellStyle name="Normal 8 2 3" xfId="33935"/>
    <cellStyle name="Normal 8 2 3 10" xfId="33936"/>
    <cellStyle name="Normal 8 2 3 11" xfId="33937"/>
    <cellStyle name="Normal 8 2 3 12" xfId="33938"/>
    <cellStyle name="Normal 8 2 3 13" xfId="33939"/>
    <cellStyle name="Normal 8 2 3 14" xfId="33940"/>
    <cellStyle name="Normal 8 2 3 15" xfId="33941"/>
    <cellStyle name="Normal 8 2 3 16" xfId="33942"/>
    <cellStyle name="Normal 8 2 3 17" xfId="33943"/>
    <cellStyle name="Normal 8 2 3 2" xfId="33944"/>
    <cellStyle name="Normal 8 2 3 2 10" xfId="33945"/>
    <cellStyle name="Normal 8 2 3 2 11" xfId="33946"/>
    <cellStyle name="Normal 8 2 3 2 2" xfId="33947"/>
    <cellStyle name="Normal 8 2 3 2 3" xfId="33948"/>
    <cellStyle name="Normal 8 2 3 2 4" xfId="33949"/>
    <cellStyle name="Normal 8 2 3 2 5" xfId="33950"/>
    <cellStyle name="Normal 8 2 3 2 6" xfId="33951"/>
    <cellStyle name="Normal 8 2 3 2 7" xfId="33952"/>
    <cellStyle name="Normal 8 2 3 2 8" xfId="33953"/>
    <cellStyle name="Normal 8 2 3 2 9" xfId="33954"/>
    <cellStyle name="Normal 8 2 3 3" xfId="33955"/>
    <cellStyle name="Normal 8 2 3 4" xfId="33956"/>
    <cellStyle name="Normal 8 2 3 5" xfId="33957"/>
    <cellStyle name="Normal 8 2 3 6" xfId="33958"/>
    <cellStyle name="Normal 8 2 3 7" xfId="33959"/>
    <cellStyle name="Normal 8 2 3 8" xfId="33960"/>
    <cellStyle name="Normal 8 2 3 9" xfId="33961"/>
    <cellStyle name="Normal 8 2 30" xfId="33962"/>
    <cellStyle name="Normal 8 2 31" xfId="33963"/>
    <cellStyle name="Normal 8 2 32" xfId="33964"/>
    <cellStyle name="Normal 8 2 4" xfId="33965"/>
    <cellStyle name="Normal 8 2 4 10" xfId="33966"/>
    <cellStyle name="Normal 8 2 4 11" xfId="33967"/>
    <cellStyle name="Normal 8 2 4 12" xfId="33968"/>
    <cellStyle name="Normal 8 2 4 13" xfId="33969"/>
    <cellStyle name="Normal 8 2 4 14" xfId="33970"/>
    <cellStyle name="Normal 8 2 4 15" xfId="33971"/>
    <cellStyle name="Normal 8 2 4 16" xfId="33972"/>
    <cellStyle name="Normal 8 2 4 17" xfId="33973"/>
    <cellStyle name="Normal 8 2 4 2" xfId="33974"/>
    <cellStyle name="Normal 8 2 4 2 10" xfId="33975"/>
    <cellStyle name="Normal 8 2 4 2 11" xfId="33976"/>
    <cellStyle name="Normal 8 2 4 2 2" xfId="33977"/>
    <cellStyle name="Normal 8 2 4 2 3" xfId="33978"/>
    <cellStyle name="Normal 8 2 4 2 4" xfId="33979"/>
    <cellStyle name="Normal 8 2 4 2 5" xfId="33980"/>
    <cellStyle name="Normal 8 2 4 2 6" xfId="33981"/>
    <cellStyle name="Normal 8 2 4 2 7" xfId="33982"/>
    <cellStyle name="Normal 8 2 4 2 8" xfId="33983"/>
    <cellStyle name="Normal 8 2 4 2 9" xfId="33984"/>
    <cellStyle name="Normal 8 2 4 3" xfId="33985"/>
    <cellStyle name="Normal 8 2 4 4" xfId="33986"/>
    <cellStyle name="Normal 8 2 4 5" xfId="33987"/>
    <cellStyle name="Normal 8 2 4 6" xfId="33988"/>
    <cellStyle name="Normal 8 2 4 7" xfId="33989"/>
    <cellStyle name="Normal 8 2 4 8" xfId="33990"/>
    <cellStyle name="Normal 8 2 4 9" xfId="33991"/>
    <cellStyle name="Normal 8 2 5" xfId="33992"/>
    <cellStyle name="Normal 8 2 5 10" xfId="33993"/>
    <cellStyle name="Normal 8 2 5 11" xfId="33994"/>
    <cellStyle name="Normal 8 2 5 12" xfId="33995"/>
    <cellStyle name="Normal 8 2 5 2" xfId="33996"/>
    <cellStyle name="Normal 8 2 5 2 10" xfId="33997"/>
    <cellStyle name="Normal 8 2 5 2 11" xfId="33998"/>
    <cellStyle name="Normal 8 2 5 2 2" xfId="33999"/>
    <cellStyle name="Normal 8 2 5 2 3" xfId="34000"/>
    <cellStyle name="Normal 8 2 5 2 4" xfId="34001"/>
    <cellStyle name="Normal 8 2 5 2 5" xfId="34002"/>
    <cellStyle name="Normal 8 2 5 2 6" xfId="34003"/>
    <cellStyle name="Normal 8 2 5 2 7" xfId="34004"/>
    <cellStyle name="Normal 8 2 5 2 8" xfId="34005"/>
    <cellStyle name="Normal 8 2 5 2 9" xfId="34006"/>
    <cellStyle name="Normal 8 2 5 3" xfId="34007"/>
    <cellStyle name="Normal 8 2 5 4" xfId="34008"/>
    <cellStyle name="Normal 8 2 5 5" xfId="34009"/>
    <cellStyle name="Normal 8 2 5 6" xfId="34010"/>
    <cellStyle name="Normal 8 2 5 7" xfId="34011"/>
    <cellStyle name="Normal 8 2 5 8" xfId="34012"/>
    <cellStyle name="Normal 8 2 5 9" xfId="34013"/>
    <cellStyle name="Normal 8 2 6" xfId="34014"/>
    <cellStyle name="Normal 8 2 6 10" xfId="34015"/>
    <cellStyle name="Normal 8 2 6 11" xfId="34016"/>
    <cellStyle name="Normal 8 2 6 12" xfId="34017"/>
    <cellStyle name="Normal 8 2 6 2" xfId="34018"/>
    <cellStyle name="Normal 8 2 6 2 10" xfId="34019"/>
    <cellStyle name="Normal 8 2 6 2 11" xfId="34020"/>
    <cellStyle name="Normal 8 2 6 2 2" xfId="34021"/>
    <cellStyle name="Normal 8 2 6 2 3" xfId="34022"/>
    <cellStyle name="Normal 8 2 6 2 4" xfId="34023"/>
    <cellStyle name="Normal 8 2 6 2 5" xfId="34024"/>
    <cellStyle name="Normal 8 2 6 2 6" xfId="34025"/>
    <cellStyle name="Normal 8 2 6 2 7" xfId="34026"/>
    <cellStyle name="Normal 8 2 6 2 8" xfId="34027"/>
    <cellStyle name="Normal 8 2 6 2 9" xfId="34028"/>
    <cellStyle name="Normal 8 2 6 3" xfId="34029"/>
    <cellStyle name="Normal 8 2 6 4" xfId="34030"/>
    <cellStyle name="Normal 8 2 6 5" xfId="34031"/>
    <cellStyle name="Normal 8 2 6 6" xfId="34032"/>
    <cellStyle name="Normal 8 2 6 7" xfId="34033"/>
    <cellStyle name="Normal 8 2 6 8" xfId="34034"/>
    <cellStyle name="Normal 8 2 6 9" xfId="34035"/>
    <cellStyle name="Normal 8 2 7" xfId="34036"/>
    <cellStyle name="Normal 8 2 7 10" xfId="34037"/>
    <cellStyle name="Normal 8 2 7 11" xfId="34038"/>
    <cellStyle name="Normal 8 2 7 12" xfId="34039"/>
    <cellStyle name="Normal 8 2 7 2" xfId="34040"/>
    <cellStyle name="Normal 8 2 7 2 10" xfId="34041"/>
    <cellStyle name="Normal 8 2 7 2 11" xfId="34042"/>
    <cellStyle name="Normal 8 2 7 2 2" xfId="34043"/>
    <cellStyle name="Normal 8 2 7 2 3" xfId="34044"/>
    <cellStyle name="Normal 8 2 7 2 4" xfId="34045"/>
    <cellStyle name="Normal 8 2 7 2 5" xfId="34046"/>
    <cellStyle name="Normal 8 2 7 2 6" xfId="34047"/>
    <cellStyle name="Normal 8 2 7 2 7" xfId="34048"/>
    <cellStyle name="Normal 8 2 7 2 8" xfId="34049"/>
    <cellStyle name="Normal 8 2 7 2 9" xfId="34050"/>
    <cellStyle name="Normal 8 2 7 3" xfId="34051"/>
    <cellStyle name="Normal 8 2 7 4" xfId="34052"/>
    <cellStyle name="Normal 8 2 7 5" xfId="34053"/>
    <cellStyle name="Normal 8 2 7 6" xfId="34054"/>
    <cellStyle name="Normal 8 2 7 7" xfId="34055"/>
    <cellStyle name="Normal 8 2 7 8" xfId="34056"/>
    <cellStyle name="Normal 8 2 7 9" xfId="34057"/>
    <cellStyle name="Normal 8 2 8" xfId="34058"/>
    <cellStyle name="Normal 8 2 8 10" xfId="34059"/>
    <cellStyle name="Normal 8 2 8 11" xfId="34060"/>
    <cellStyle name="Normal 8 2 8 12" xfId="34061"/>
    <cellStyle name="Normal 8 2 8 2" xfId="34062"/>
    <cellStyle name="Normal 8 2 8 2 10" xfId="34063"/>
    <cellStyle name="Normal 8 2 8 2 11" xfId="34064"/>
    <cellStyle name="Normal 8 2 8 2 2" xfId="34065"/>
    <cellStyle name="Normal 8 2 8 2 3" xfId="34066"/>
    <cellStyle name="Normal 8 2 8 2 4" xfId="34067"/>
    <cellStyle name="Normal 8 2 8 2 5" xfId="34068"/>
    <cellStyle name="Normal 8 2 8 2 6" xfId="34069"/>
    <cellStyle name="Normal 8 2 8 2 7" xfId="34070"/>
    <cellStyle name="Normal 8 2 8 2 8" xfId="34071"/>
    <cellStyle name="Normal 8 2 8 2 9" xfId="34072"/>
    <cellStyle name="Normal 8 2 8 3" xfId="34073"/>
    <cellStyle name="Normal 8 2 8 4" xfId="34074"/>
    <cellStyle name="Normal 8 2 8 5" xfId="34075"/>
    <cellStyle name="Normal 8 2 8 6" xfId="34076"/>
    <cellStyle name="Normal 8 2 8 7" xfId="34077"/>
    <cellStyle name="Normal 8 2 8 8" xfId="34078"/>
    <cellStyle name="Normal 8 2 8 9" xfId="34079"/>
    <cellStyle name="Normal 8 2 9" xfId="34080"/>
    <cellStyle name="Normal 8 2 9 10" xfId="34081"/>
    <cellStyle name="Normal 8 2 9 11" xfId="34082"/>
    <cellStyle name="Normal 8 2 9 12" xfId="34083"/>
    <cellStyle name="Normal 8 2 9 2" xfId="34084"/>
    <cellStyle name="Normal 8 2 9 2 10" xfId="34085"/>
    <cellStyle name="Normal 8 2 9 2 11" xfId="34086"/>
    <cellStyle name="Normal 8 2 9 2 2" xfId="34087"/>
    <cellStyle name="Normal 8 2 9 2 3" xfId="34088"/>
    <cellStyle name="Normal 8 2 9 2 4" xfId="34089"/>
    <cellStyle name="Normal 8 2 9 2 5" xfId="34090"/>
    <cellStyle name="Normal 8 2 9 2 6" xfId="34091"/>
    <cellStyle name="Normal 8 2 9 2 7" xfId="34092"/>
    <cellStyle name="Normal 8 2 9 2 8" xfId="34093"/>
    <cellStyle name="Normal 8 2 9 2 9" xfId="34094"/>
    <cellStyle name="Normal 8 2 9 3" xfId="34095"/>
    <cellStyle name="Normal 8 2 9 4" xfId="34096"/>
    <cellStyle name="Normal 8 2 9 5" xfId="34097"/>
    <cellStyle name="Normal 8 2 9 6" xfId="34098"/>
    <cellStyle name="Normal 8 2 9 7" xfId="34099"/>
    <cellStyle name="Normal 8 2 9 8" xfId="34100"/>
    <cellStyle name="Normal 8 2 9 9" xfId="34101"/>
    <cellStyle name="Normal 8 20" xfId="34102"/>
    <cellStyle name="Normal 8 20 10" xfId="34103"/>
    <cellStyle name="Normal 8 20 11" xfId="34104"/>
    <cellStyle name="Normal 8 20 12" xfId="34105"/>
    <cellStyle name="Normal 8 20 2" xfId="34106"/>
    <cellStyle name="Normal 8 20 2 10" xfId="34107"/>
    <cellStyle name="Normal 8 20 2 11" xfId="34108"/>
    <cellStyle name="Normal 8 20 2 2" xfId="34109"/>
    <cellStyle name="Normal 8 20 2 3" xfId="34110"/>
    <cellStyle name="Normal 8 20 2 4" xfId="34111"/>
    <cellStyle name="Normal 8 20 2 5" xfId="34112"/>
    <cellStyle name="Normal 8 20 2 6" xfId="34113"/>
    <cellStyle name="Normal 8 20 2 7" xfId="34114"/>
    <cellStyle name="Normal 8 20 2 8" xfId="34115"/>
    <cellStyle name="Normal 8 20 2 9" xfId="34116"/>
    <cellStyle name="Normal 8 20 3" xfId="34117"/>
    <cellStyle name="Normal 8 20 4" xfId="34118"/>
    <cellStyle name="Normal 8 20 5" xfId="34119"/>
    <cellStyle name="Normal 8 20 6" xfId="34120"/>
    <cellStyle name="Normal 8 20 7" xfId="34121"/>
    <cellStyle name="Normal 8 20 8" xfId="34122"/>
    <cellStyle name="Normal 8 20 9" xfId="34123"/>
    <cellStyle name="Normal 8 21" xfId="34124"/>
    <cellStyle name="Normal 8 21 10" xfId="34125"/>
    <cellStyle name="Normal 8 21 11" xfId="34126"/>
    <cellStyle name="Normal 8 21 12" xfId="34127"/>
    <cellStyle name="Normal 8 21 2" xfId="34128"/>
    <cellStyle name="Normal 8 21 2 10" xfId="34129"/>
    <cellStyle name="Normal 8 21 2 11" xfId="34130"/>
    <cellStyle name="Normal 8 21 2 2" xfId="34131"/>
    <cellStyle name="Normal 8 21 2 3" xfId="34132"/>
    <cellStyle name="Normal 8 21 2 4" xfId="34133"/>
    <cellStyle name="Normal 8 21 2 5" xfId="34134"/>
    <cellStyle name="Normal 8 21 2 6" xfId="34135"/>
    <cellStyle name="Normal 8 21 2 7" xfId="34136"/>
    <cellStyle name="Normal 8 21 2 8" xfId="34137"/>
    <cellStyle name="Normal 8 21 2 9" xfId="34138"/>
    <cellStyle name="Normal 8 21 3" xfId="34139"/>
    <cellStyle name="Normal 8 21 4" xfId="34140"/>
    <cellStyle name="Normal 8 21 5" xfId="34141"/>
    <cellStyle name="Normal 8 21 6" xfId="34142"/>
    <cellStyle name="Normal 8 21 7" xfId="34143"/>
    <cellStyle name="Normal 8 21 8" xfId="34144"/>
    <cellStyle name="Normal 8 21 9" xfId="34145"/>
    <cellStyle name="Normal 8 22" xfId="34146"/>
    <cellStyle name="Normal 8 22 10" xfId="34147"/>
    <cellStyle name="Normal 8 22 11" xfId="34148"/>
    <cellStyle name="Normal 8 22 12" xfId="34149"/>
    <cellStyle name="Normal 8 22 2" xfId="34150"/>
    <cellStyle name="Normal 8 22 2 10" xfId="34151"/>
    <cellStyle name="Normal 8 22 2 11" xfId="34152"/>
    <cellStyle name="Normal 8 22 2 2" xfId="34153"/>
    <cellStyle name="Normal 8 22 2 3" xfId="34154"/>
    <cellStyle name="Normal 8 22 2 4" xfId="34155"/>
    <cellStyle name="Normal 8 22 2 5" xfId="34156"/>
    <cellStyle name="Normal 8 22 2 6" xfId="34157"/>
    <cellStyle name="Normal 8 22 2 7" xfId="34158"/>
    <cellStyle name="Normal 8 22 2 8" xfId="34159"/>
    <cellStyle name="Normal 8 22 2 9" xfId="34160"/>
    <cellStyle name="Normal 8 22 3" xfId="34161"/>
    <cellStyle name="Normal 8 22 4" xfId="34162"/>
    <cellStyle name="Normal 8 22 5" xfId="34163"/>
    <cellStyle name="Normal 8 22 6" xfId="34164"/>
    <cellStyle name="Normal 8 22 7" xfId="34165"/>
    <cellStyle name="Normal 8 22 8" xfId="34166"/>
    <cellStyle name="Normal 8 22 9" xfId="34167"/>
    <cellStyle name="Normal 8 23" xfId="34168"/>
    <cellStyle name="Normal 8 23 10" xfId="34169"/>
    <cellStyle name="Normal 8 23 11" xfId="34170"/>
    <cellStyle name="Normal 8 23 12" xfId="34171"/>
    <cellStyle name="Normal 8 23 2" xfId="34172"/>
    <cellStyle name="Normal 8 23 2 10" xfId="34173"/>
    <cellStyle name="Normal 8 23 2 11" xfId="34174"/>
    <cellStyle name="Normal 8 23 2 2" xfId="34175"/>
    <cellStyle name="Normal 8 23 2 3" xfId="34176"/>
    <cellStyle name="Normal 8 23 2 4" xfId="34177"/>
    <cellStyle name="Normal 8 23 2 5" xfId="34178"/>
    <cellStyle name="Normal 8 23 2 6" xfId="34179"/>
    <cellStyle name="Normal 8 23 2 7" xfId="34180"/>
    <cellStyle name="Normal 8 23 2 8" xfId="34181"/>
    <cellStyle name="Normal 8 23 2 9" xfId="34182"/>
    <cellStyle name="Normal 8 23 3" xfId="34183"/>
    <cellStyle name="Normal 8 23 4" xfId="34184"/>
    <cellStyle name="Normal 8 23 5" xfId="34185"/>
    <cellStyle name="Normal 8 23 6" xfId="34186"/>
    <cellStyle name="Normal 8 23 7" xfId="34187"/>
    <cellStyle name="Normal 8 23 8" xfId="34188"/>
    <cellStyle name="Normal 8 23 9" xfId="34189"/>
    <cellStyle name="Normal 8 24" xfId="34190"/>
    <cellStyle name="Normal 8 24 10" xfId="34191"/>
    <cellStyle name="Normal 8 24 11" xfId="34192"/>
    <cellStyle name="Normal 8 24 12" xfId="34193"/>
    <cellStyle name="Normal 8 24 2" xfId="34194"/>
    <cellStyle name="Normal 8 24 2 10" xfId="34195"/>
    <cellStyle name="Normal 8 24 2 11" xfId="34196"/>
    <cellStyle name="Normal 8 24 2 2" xfId="34197"/>
    <cellStyle name="Normal 8 24 2 3" xfId="34198"/>
    <cellStyle name="Normal 8 24 2 4" xfId="34199"/>
    <cellStyle name="Normal 8 24 2 5" xfId="34200"/>
    <cellStyle name="Normal 8 24 2 6" xfId="34201"/>
    <cellStyle name="Normal 8 24 2 7" xfId="34202"/>
    <cellStyle name="Normal 8 24 2 8" xfId="34203"/>
    <cellStyle name="Normal 8 24 2 9" xfId="34204"/>
    <cellStyle name="Normal 8 24 3" xfId="34205"/>
    <cellStyle name="Normal 8 24 4" xfId="34206"/>
    <cellStyle name="Normal 8 24 5" xfId="34207"/>
    <cellStyle name="Normal 8 24 6" xfId="34208"/>
    <cellStyle name="Normal 8 24 7" xfId="34209"/>
    <cellStyle name="Normal 8 24 8" xfId="34210"/>
    <cellStyle name="Normal 8 24 9" xfId="34211"/>
    <cellStyle name="Normal 8 25" xfId="34212"/>
    <cellStyle name="Normal 8 25 10" xfId="34213"/>
    <cellStyle name="Normal 8 25 11" xfId="34214"/>
    <cellStyle name="Normal 8 25 12" xfId="34215"/>
    <cellStyle name="Normal 8 25 2" xfId="34216"/>
    <cellStyle name="Normal 8 25 2 10" xfId="34217"/>
    <cellStyle name="Normal 8 25 2 11" xfId="34218"/>
    <cellStyle name="Normal 8 25 2 2" xfId="34219"/>
    <cellStyle name="Normal 8 25 2 3" xfId="34220"/>
    <cellStyle name="Normal 8 25 2 4" xfId="34221"/>
    <cellStyle name="Normal 8 25 2 5" xfId="34222"/>
    <cellStyle name="Normal 8 25 2 6" xfId="34223"/>
    <cellStyle name="Normal 8 25 2 7" xfId="34224"/>
    <cellStyle name="Normal 8 25 2 8" xfId="34225"/>
    <cellStyle name="Normal 8 25 2 9" xfId="34226"/>
    <cellStyle name="Normal 8 25 3" xfId="34227"/>
    <cellStyle name="Normal 8 25 4" xfId="34228"/>
    <cellStyle name="Normal 8 25 5" xfId="34229"/>
    <cellStyle name="Normal 8 25 6" xfId="34230"/>
    <cellStyle name="Normal 8 25 7" xfId="34231"/>
    <cellStyle name="Normal 8 25 8" xfId="34232"/>
    <cellStyle name="Normal 8 25 9" xfId="34233"/>
    <cellStyle name="Normal 8 26" xfId="34234"/>
    <cellStyle name="Normal 8 26 10" xfId="34235"/>
    <cellStyle name="Normal 8 26 11" xfId="34236"/>
    <cellStyle name="Normal 8 26 12" xfId="34237"/>
    <cellStyle name="Normal 8 26 2" xfId="34238"/>
    <cellStyle name="Normal 8 26 2 10" xfId="34239"/>
    <cellStyle name="Normal 8 26 2 11" xfId="34240"/>
    <cellStyle name="Normal 8 26 2 2" xfId="34241"/>
    <cellStyle name="Normal 8 26 2 3" xfId="34242"/>
    <cellStyle name="Normal 8 26 2 4" xfId="34243"/>
    <cellStyle name="Normal 8 26 2 5" xfId="34244"/>
    <cellStyle name="Normal 8 26 2 6" xfId="34245"/>
    <cellStyle name="Normal 8 26 2 7" xfId="34246"/>
    <cellStyle name="Normal 8 26 2 8" xfId="34247"/>
    <cellStyle name="Normal 8 26 2 9" xfId="34248"/>
    <cellStyle name="Normal 8 26 3" xfId="34249"/>
    <cellStyle name="Normal 8 26 4" xfId="34250"/>
    <cellStyle name="Normal 8 26 5" xfId="34251"/>
    <cellStyle name="Normal 8 26 6" xfId="34252"/>
    <cellStyle name="Normal 8 26 7" xfId="34253"/>
    <cellStyle name="Normal 8 26 8" xfId="34254"/>
    <cellStyle name="Normal 8 26 9" xfId="34255"/>
    <cellStyle name="Normal 8 27" xfId="34256"/>
    <cellStyle name="Normal 8 27 10" xfId="34257"/>
    <cellStyle name="Normal 8 27 11" xfId="34258"/>
    <cellStyle name="Normal 8 27 12" xfId="34259"/>
    <cellStyle name="Normal 8 27 2" xfId="34260"/>
    <cellStyle name="Normal 8 27 2 10" xfId="34261"/>
    <cellStyle name="Normal 8 27 2 11" xfId="34262"/>
    <cellStyle name="Normal 8 27 2 2" xfId="34263"/>
    <cellStyle name="Normal 8 27 2 3" xfId="34264"/>
    <cellStyle name="Normal 8 27 2 4" xfId="34265"/>
    <cellStyle name="Normal 8 27 2 5" xfId="34266"/>
    <cellStyle name="Normal 8 27 2 6" xfId="34267"/>
    <cellStyle name="Normal 8 27 2 7" xfId="34268"/>
    <cellStyle name="Normal 8 27 2 8" xfId="34269"/>
    <cellStyle name="Normal 8 27 2 9" xfId="34270"/>
    <cellStyle name="Normal 8 27 3" xfId="34271"/>
    <cellStyle name="Normal 8 27 4" xfId="34272"/>
    <cellStyle name="Normal 8 27 5" xfId="34273"/>
    <cellStyle name="Normal 8 27 6" xfId="34274"/>
    <cellStyle name="Normal 8 27 7" xfId="34275"/>
    <cellStyle name="Normal 8 27 8" xfId="34276"/>
    <cellStyle name="Normal 8 27 9" xfId="34277"/>
    <cellStyle name="Normal 8 28" xfId="34278"/>
    <cellStyle name="Normal 8 28 10" xfId="34279"/>
    <cellStyle name="Normal 8 28 11" xfId="34280"/>
    <cellStyle name="Normal 8 28 12" xfId="34281"/>
    <cellStyle name="Normal 8 28 2" xfId="34282"/>
    <cellStyle name="Normal 8 28 2 10" xfId="34283"/>
    <cellStyle name="Normal 8 28 2 11" xfId="34284"/>
    <cellStyle name="Normal 8 28 2 2" xfId="34285"/>
    <cellStyle name="Normal 8 28 2 3" xfId="34286"/>
    <cellStyle name="Normal 8 28 2 4" xfId="34287"/>
    <cellStyle name="Normal 8 28 2 5" xfId="34288"/>
    <cellStyle name="Normal 8 28 2 6" xfId="34289"/>
    <cellStyle name="Normal 8 28 2 7" xfId="34290"/>
    <cellStyle name="Normal 8 28 2 8" xfId="34291"/>
    <cellStyle name="Normal 8 28 2 9" xfId="34292"/>
    <cellStyle name="Normal 8 28 3" xfId="34293"/>
    <cellStyle name="Normal 8 28 4" xfId="34294"/>
    <cellStyle name="Normal 8 28 5" xfId="34295"/>
    <cellStyle name="Normal 8 28 6" xfId="34296"/>
    <cellStyle name="Normal 8 28 7" xfId="34297"/>
    <cellStyle name="Normal 8 28 8" xfId="34298"/>
    <cellStyle name="Normal 8 28 9" xfId="34299"/>
    <cellStyle name="Normal 8 29" xfId="34300"/>
    <cellStyle name="Normal 8 29 10" xfId="34301"/>
    <cellStyle name="Normal 8 29 11" xfId="34302"/>
    <cellStyle name="Normal 8 29 12" xfId="34303"/>
    <cellStyle name="Normal 8 29 2" xfId="34304"/>
    <cellStyle name="Normal 8 29 2 10" xfId="34305"/>
    <cellStyle name="Normal 8 29 2 11" xfId="34306"/>
    <cellStyle name="Normal 8 29 2 2" xfId="34307"/>
    <cellStyle name="Normal 8 29 2 3" xfId="34308"/>
    <cellStyle name="Normal 8 29 2 4" xfId="34309"/>
    <cellStyle name="Normal 8 29 2 5" xfId="34310"/>
    <cellStyle name="Normal 8 29 2 6" xfId="34311"/>
    <cellStyle name="Normal 8 29 2 7" xfId="34312"/>
    <cellStyle name="Normal 8 29 2 8" xfId="34313"/>
    <cellStyle name="Normal 8 29 2 9" xfId="34314"/>
    <cellStyle name="Normal 8 29 3" xfId="34315"/>
    <cellStyle name="Normal 8 29 4" xfId="34316"/>
    <cellStyle name="Normal 8 29 5" xfId="34317"/>
    <cellStyle name="Normal 8 29 6" xfId="34318"/>
    <cellStyle name="Normal 8 29 7" xfId="34319"/>
    <cellStyle name="Normal 8 29 8" xfId="34320"/>
    <cellStyle name="Normal 8 29 9" xfId="34321"/>
    <cellStyle name="Normal 8 3" xfId="34322"/>
    <cellStyle name="Normal 8 3 10" xfId="34323"/>
    <cellStyle name="Normal 8 3 11" xfId="34324"/>
    <cellStyle name="Normal 8 3 12" xfId="34325"/>
    <cellStyle name="Normal 8 3 13" xfId="34326"/>
    <cellStyle name="Normal 8 3 14" xfId="34327"/>
    <cellStyle name="Normal 8 3 2" xfId="34328"/>
    <cellStyle name="Normal 8 3 2 10" xfId="34329"/>
    <cellStyle name="Normal 8 3 2 11" xfId="34330"/>
    <cellStyle name="Normal 8 3 2 2" xfId="34331"/>
    <cellStyle name="Normal 8 3 2 3" xfId="34332"/>
    <cellStyle name="Normal 8 3 2 4" xfId="34333"/>
    <cellStyle name="Normal 8 3 2 5" xfId="34334"/>
    <cellStyle name="Normal 8 3 2 6" xfId="34335"/>
    <cellStyle name="Normal 8 3 2 7" xfId="34336"/>
    <cellStyle name="Normal 8 3 2 8" xfId="34337"/>
    <cellStyle name="Normal 8 3 2 9" xfId="34338"/>
    <cellStyle name="Normal 8 3 3" xfId="34339"/>
    <cellStyle name="Normal 8 3 4" xfId="34340"/>
    <cellStyle name="Normal 8 3 5" xfId="34341"/>
    <cellStyle name="Normal 8 3 6" xfId="34342"/>
    <cellStyle name="Normal 8 3 7" xfId="34343"/>
    <cellStyle name="Normal 8 3 8" xfId="34344"/>
    <cellStyle name="Normal 8 3 9" xfId="34345"/>
    <cellStyle name="Normal 8 30" xfId="34346"/>
    <cellStyle name="Normal 8 30 10" xfId="34347"/>
    <cellStyle name="Normal 8 30 11" xfId="34348"/>
    <cellStyle name="Normal 8 30 12" xfId="34349"/>
    <cellStyle name="Normal 8 30 2" xfId="34350"/>
    <cellStyle name="Normal 8 30 2 10" xfId="34351"/>
    <cellStyle name="Normal 8 30 2 11" xfId="34352"/>
    <cellStyle name="Normal 8 30 2 2" xfId="34353"/>
    <cellStyle name="Normal 8 30 2 3" xfId="34354"/>
    <cellStyle name="Normal 8 30 2 4" xfId="34355"/>
    <cellStyle name="Normal 8 30 2 5" xfId="34356"/>
    <cellStyle name="Normal 8 30 2 6" xfId="34357"/>
    <cellStyle name="Normal 8 30 2 7" xfId="34358"/>
    <cellStyle name="Normal 8 30 2 8" xfId="34359"/>
    <cellStyle name="Normal 8 30 2 9" xfId="34360"/>
    <cellStyle name="Normal 8 30 3" xfId="34361"/>
    <cellStyle name="Normal 8 30 4" xfId="34362"/>
    <cellStyle name="Normal 8 30 5" xfId="34363"/>
    <cellStyle name="Normal 8 30 6" xfId="34364"/>
    <cellStyle name="Normal 8 30 7" xfId="34365"/>
    <cellStyle name="Normal 8 30 8" xfId="34366"/>
    <cellStyle name="Normal 8 30 9" xfId="34367"/>
    <cellStyle name="Normal 8 31" xfId="34368"/>
    <cellStyle name="Normal 8 31 10" xfId="34369"/>
    <cellStyle name="Normal 8 31 11" xfId="34370"/>
    <cellStyle name="Normal 8 31 12" xfId="34371"/>
    <cellStyle name="Normal 8 31 2" xfId="34372"/>
    <cellStyle name="Normal 8 31 2 10" xfId="34373"/>
    <cellStyle name="Normal 8 31 2 11" xfId="34374"/>
    <cellStyle name="Normal 8 31 2 2" xfId="34375"/>
    <cellStyle name="Normal 8 31 2 3" xfId="34376"/>
    <cellStyle name="Normal 8 31 2 4" xfId="34377"/>
    <cellStyle name="Normal 8 31 2 5" xfId="34378"/>
    <cellStyle name="Normal 8 31 2 6" xfId="34379"/>
    <cellStyle name="Normal 8 31 2 7" xfId="34380"/>
    <cellStyle name="Normal 8 31 2 8" xfId="34381"/>
    <cellStyle name="Normal 8 31 2 9" xfId="34382"/>
    <cellStyle name="Normal 8 31 3" xfId="34383"/>
    <cellStyle name="Normal 8 31 4" xfId="34384"/>
    <cellStyle name="Normal 8 31 5" xfId="34385"/>
    <cellStyle name="Normal 8 31 6" xfId="34386"/>
    <cellStyle name="Normal 8 31 7" xfId="34387"/>
    <cellStyle name="Normal 8 31 8" xfId="34388"/>
    <cellStyle name="Normal 8 31 9" xfId="34389"/>
    <cellStyle name="Normal 8 32" xfId="34390"/>
    <cellStyle name="Normal 8 32 10" xfId="34391"/>
    <cellStyle name="Normal 8 32 11" xfId="34392"/>
    <cellStyle name="Normal 8 32 12" xfId="34393"/>
    <cellStyle name="Normal 8 32 2" xfId="34394"/>
    <cellStyle name="Normal 8 32 2 10" xfId="34395"/>
    <cellStyle name="Normal 8 32 2 11" xfId="34396"/>
    <cellStyle name="Normal 8 32 2 2" xfId="34397"/>
    <cellStyle name="Normal 8 32 2 3" xfId="34398"/>
    <cellStyle name="Normal 8 32 2 4" xfId="34399"/>
    <cellStyle name="Normal 8 32 2 5" xfId="34400"/>
    <cellStyle name="Normal 8 32 2 6" xfId="34401"/>
    <cellStyle name="Normal 8 32 2 7" xfId="34402"/>
    <cellStyle name="Normal 8 32 2 8" xfId="34403"/>
    <cellStyle name="Normal 8 32 2 9" xfId="34404"/>
    <cellStyle name="Normal 8 32 3" xfId="34405"/>
    <cellStyle name="Normal 8 32 4" xfId="34406"/>
    <cellStyle name="Normal 8 32 5" xfId="34407"/>
    <cellStyle name="Normal 8 32 6" xfId="34408"/>
    <cellStyle name="Normal 8 32 7" xfId="34409"/>
    <cellStyle name="Normal 8 32 8" xfId="34410"/>
    <cellStyle name="Normal 8 32 9" xfId="34411"/>
    <cellStyle name="Normal 8 33" xfId="34412"/>
    <cellStyle name="Normal 8 33 10" xfId="34413"/>
    <cellStyle name="Normal 8 33 11" xfId="34414"/>
    <cellStyle name="Normal 8 33 12" xfId="34415"/>
    <cellStyle name="Normal 8 33 2" xfId="34416"/>
    <cellStyle name="Normal 8 33 2 10" xfId="34417"/>
    <cellStyle name="Normal 8 33 2 11" xfId="34418"/>
    <cellStyle name="Normal 8 33 2 2" xfId="34419"/>
    <cellStyle name="Normal 8 33 2 3" xfId="34420"/>
    <cellStyle name="Normal 8 33 2 4" xfId="34421"/>
    <cellStyle name="Normal 8 33 2 5" xfId="34422"/>
    <cellStyle name="Normal 8 33 2 6" xfId="34423"/>
    <cellStyle name="Normal 8 33 2 7" xfId="34424"/>
    <cellStyle name="Normal 8 33 2 8" xfId="34425"/>
    <cellStyle name="Normal 8 33 2 9" xfId="34426"/>
    <cellStyle name="Normal 8 33 3" xfId="34427"/>
    <cellStyle name="Normal 8 33 4" xfId="34428"/>
    <cellStyle name="Normal 8 33 5" xfId="34429"/>
    <cellStyle name="Normal 8 33 6" xfId="34430"/>
    <cellStyle name="Normal 8 33 7" xfId="34431"/>
    <cellStyle name="Normal 8 33 8" xfId="34432"/>
    <cellStyle name="Normal 8 33 9" xfId="34433"/>
    <cellStyle name="Normal 8 34" xfId="34434"/>
    <cellStyle name="Normal 8 34 10" xfId="34435"/>
    <cellStyle name="Normal 8 34 11" xfId="34436"/>
    <cellStyle name="Normal 8 34 12" xfId="34437"/>
    <cellStyle name="Normal 8 34 2" xfId="34438"/>
    <cellStyle name="Normal 8 34 2 10" xfId="34439"/>
    <cellStyle name="Normal 8 34 2 11" xfId="34440"/>
    <cellStyle name="Normal 8 34 2 2" xfId="34441"/>
    <cellStyle name="Normal 8 34 2 3" xfId="34442"/>
    <cellStyle name="Normal 8 34 2 4" xfId="34443"/>
    <cellStyle name="Normal 8 34 2 5" xfId="34444"/>
    <cellStyle name="Normal 8 34 2 6" xfId="34445"/>
    <cellStyle name="Normal 8 34 2 7" xfId="34446"/>
    <cellStyle name="Normal 8 34 2 8" xfId="34447"/>
    <cellStyle name="Normal 8 34 2 9" xfId="34448"/>
    <cellStyle name="Normal 8 34 3" xfId="34449"/>
    <cellStyle name="Normal 8 34 4" xfId="34450"/>
    <cellStyle name="Normal 8 34 5" xfId="34451"/>
    <cellStyle name="Normal 8 34 6" xfId="34452"/>
    <cellStyle name="Normal 8 34 7" xfId="34453"/>
    <cellStyle name="Normal 8 34 8" xfId="34454"/>
    <cellStyle name="Normal 8 34 9" xfId="34455"/>
    <cellStyle name="Normal 8 35" xfId="34456"/>
    <cellStyle name="Normal 8 35 10" xfId="34457"/>
    <cellStyle name="Normal 8 35 11" xfId="34458"/>
    <cellStyle name="Normal 8 35 2" xfId="34459"/>
    <cellStyle name="Normal 8 35 3" xfId="34460"/>
    <cellStyle name="Normal 8 35 4" xfId="34461"/>
    <cellStyle name="Normal 8 35 5" xfId="34462"/>
    <cellStyle name="Normal 8 35 6" xfId="34463"/>
    <cellStyle name="Normal 8 35 7" xfId="34464"/>
    <cellStyle name="Normal 8 35 8" xfId="34465"/>
    <cellStyle name="Normal 8 35 9" xfId="34466"/>
    <cellStyle name="Normal 8 36" xfId="34467"/>
    <cellStyle name="Normal 8 37" xfId="34468"/>
    <cellStyle name="Normal 8 38" xfId="34469"/>
    <cellStyle name="Normal 8 39" xfId="34470"/>
    <cellStyle name="Normal 8 4" xfId="34471"/>
    <cellStyle name="Normal 8 4 10" xfId="34472"/>
    <cellStyle name="Normal 8 4 11" xfId="34473"/>
    <cellStyle name="Normal 8 4 12" xfId="34474"/>
    <cellStyle name="Normal 8 4 13" xfId="34475"/>
    <cellStyle name="Normal 8 4 14" xfId="34476"/>
    <cellStyle name="Normal 8 4 2" xfId="34477"/>
    <cellStyle name="Normal 8 4 2 10" xfId="34478"/>
    <cellStyle name="Normal 8 4 2 11" xfId="34479"/>
    <cellStyle name="Normal 8 4 2 2" xfId="34480"/>
    <cellStyle name="Normal 8 4 2 3" xfId="34481"/>
    <cellStyle name="Normal 8 4 2 4" xfId="34482"/>
    <cellStyle name="Normal 8 4 2 5" xfId="34483"/>
    <cellStyle name="Normal 8 4 2 6" xfId="34484"/>
    <cellStyle name="Normal 8 4 2 7" xfId="34485"/>
    <cellStyle name="Normal 8 4 2 8" xfId="34486"/>
    <cellStyle name="Normal 8 4 2 9" xfId="34487"/>
    <cellStyle name="Normal 8 4 3" xfId="34488"/>
    <cellStyle name="Normal 8 4 4" xfId="34489"/>
    <cellStyle name="Normal 8 4 5" xfId="34490"/>
    <cellStyle name="Normal 8 4 6" xfId="34491"/>
    <cellStyle name="Normal 8 4 7" xfId="34492"/>
    <cellStyle name="Normal 8 4 8" xfId="34493"/>
    <cellStyle name="Normal 8 4 9" xfId="34494"/>
    <cellStyle name="Normal 8 40" xfId="34495"/>
    <cellStyle name="Normal 8 41" xfId="34496"/>
    <cellStyle name="Normal 8 42" xfId="34497"/>
    <cellStyle name="Normal 8 43" xfId="34498"/>
    <cellStyle name="Normal 8 44" xfId="34499"/>
    <cellStyle name="Normal 8 45" xfId="34500"/>
    <cellStyle name="Normal 8 46" xfId="34501"/>
    <cellStyle name="Normal 8 47" xfId="34502"/>
    <cellStyle name="Normal 8 48" xfId="34503"/>
    <cellStyle name="Normal 8 49" xfId="34504"/>
    <cellStyle name="Normal 8 5" xfId="34505"/>
    <cellStyle name="Normal 8 5 10" xfId="34506"/>
    <cellStyle name="Normal 8 5 11" xfId="34507"/>
    <cellStyle name="Normal 8 5 12" xfId="34508"/>
    <cellStyle name="Normal 8 5 13" xfId="34509"/>
    <cellStyle name="Normal 8 5 14" xfId="34510"/>
    <cellStyle name="Normal 8 5 2" xfId="34511"/>
    <cellStyle name="Normal 8 5 2 10" xfId="34512"/>
    <cellStyle name="Normal 8 5 2 11" xfId="34513"/>
    <cellStyle name="Normal 8 5 2 2" xfId="34514"/>
    <cellStyle name="Normal 8 5 2 3" xfId="34515"/>
    <cellStyle name="Normal 8 5 2 4" xfId="34516"/>
    <cellStyle name="Normal 8 5 2 5" xfId="34517"/>
    <cellStyle name="Normal 8 5 2 6" xfId="34518"/>
    <cellStyle name="Normal 8 5 2 7" xfId="34519"/>
    <cellStyle name="Normal 8 5 2 8" xfId="34520"/>
    <cellStyle name="Normal 8 5 2 9" xfId="34521"/>
    <cellStyle name="Normal 8 5 3" xfId="34522"/>
    <cellStyle name="Normal 8 5 4" xfId="34523"/>
    <cellStyle name="Normal 8 5 5" xfId="34524"/>
    <cellStyle name="Normal 8 5 6" xfId="34525"/>
    <cellStyle name="Normal 8 5 7" xfId="34526"/>
    <cellStyle name="Normal 8 5 8" xfId="34527"/>
    <cellStyle name="Normal 8 5 9" xfId="34528"/>
    <cellStyle name="Normal 8 50" xfId="34529"/>
    <cellStyle name="Normal 8 51" xfId="34530"/>
    <cellStyle name="Normal 8 52" xfId="34531"/>
    <cellStyle name="Normal 8 53" xfId="34532"/>
    <cellStyle name="Normal 8 54" xfId="34533"/>
    <cellStyle name="Normal 8 55" xfId="34534"/>
    <cellStyle name="Normal 8 6" xfId="34535"/>
    <cellStyle name="Normal 8 6 10" xfId="34536"/>
    <cellStyle name="Normal 8 6 11" xfId="34537"/>
    <cellStyle name="Normal 8 6 12" xfId="34538"/>
    <cellStyle name="Normal 8 6 13" xfId="34539"/>
    <cellStyle name="Normal 8 6 14" xfId="34540"/>
    <cellStyle name="Normal 8 6 2" xfId="34541"/>
    <cellStyle name="Normal 8 6 2 10" xfId="34542"/>
    <cellStyle name="Normal 8 6 2 11" xfId="34543"/>
    <cellStyle name="Normal 8 6 2 2" xfId="34544"/>
    <cellStyle name="Normal 8 6 2 3" xfId="34545"/>
    <cellStyle name="Normal 8 6 2 4" xfId="34546"/>
    <cellStyle name="Normal 8 6 2 5" xfId="34547"/>
    <cellStyle name="Normal 8 6 2 6" xfId="34548"/>
    <cellStyle name="Normal 8 6 2 7" xfId="34549"/>
    <cellStyle name="Normal 8 6 2 8" xfId="34550"/>
    <cellStyle name="Normal 8 6 2 9" xfId="34551"/>
    <cellStyle name="Normal 8 6 3" xfId="34552"/>
    <cellStyle name="Normal 8 6 4" xfId="34553"/>
    <cellStyle name="Normal 8 6 5" xfId="34554"/>
    <cellStyle name="Normal 8 6 6" xfId="34555"/>
    <cellStyle name="Normal 8 6 7" xfId="34556"/>
    <cellStyle name="Normal 8 6 8" xfId="34557"/>
    <cellStyle name="Normal 8 6 9" xfId="34558"/>
    <cellStyle name="Normal 8 7" xfId="34559"/>
    <cellStyle name="Normal 8 7 10" xfId="34560"/>
    <cellStyle name="Normal 8 7 11" xfId="34561"/>
    <cellStyle name="Normal 8 7 12" xfId="34562"/>
    <cellStyle name="Normal 8 7 13" xfId="34563"/>
    <cellStyle name="Normal 8 7 14" xfId="34564"/>
    <cellStyle name="Normal 8 7 2" xfId="34565"/>
    <cellStyle name="Normal 8 7 2 10" xfId="34566"/>
    <cellStyle name="Normal 8 7 2 11" xfId="34567"/>
    <cellStyle name="Normal 8 7 2 2" xfId="34568"/>
    <cellStyle name="Normal 8 7 2 3" xfId="34569"/>
    <cellStyle name="Normal 8 7 2 4" xfId="34570"/>
    <cellStyle name="Normal 8 7 2 5" xfId="34571"/>
    <cellStyle name="Normal 8 7 2 6" xfId="34572"/>
    <cellStyle name="Normal 8 7 2 7" xfId="34573"/>
    <cellStyle name="Normal 8 7 2 8" xfId="34574"/>
    <cellStyle name="Normal 8 7 2 9" xfId="34575"/>
    <cellStyle name="Normal 8 7 3" xfId="34576"/>
    <cellStyle name="Normal 8 7 4" xfId="34577"/>
    <cellStyle name="Normal 8 7 5" xfId="34578"/>
    <cellStyle name="Normal 8 7 6" xfId="34579"/>
    <cellStyle name="Normal 8 7 7" xfId="34580"/>
    <cellStyle name="Normal 8 7 8" xfId="34581"/>
    <cellStyle name="Normal 8 7 9" xfId="34582"/>
    <cellStyle name="Normal 8 8" xfId="34583"/>
    <cellStyle name="Normal 8 8 10" xfId="34584"/>
    <cellStyle name="Normal 8 8 11" xfId="34585"/>
    <cellStyle name="Normal 8 8 12" xfId="34586"/>
    <cellStyle name="Normal 8 8 13" xfId="34587"/>
    <cellStyle name="Normal 8 8 14" xfId="34588"/>
    <cellStyle name="Normal 8 8 15" xfId="34589"/>
    <cellStyle name="Normal 8 8 2" xfId="34590"/>
    <cellStyle name="Normal 8 8 2 10" xfId="34591"/>
    <cellStyle name="Normal 8 8 2 11" xfId="34592"/>
    <cellStyle name="Normal 8 8 2 2" xfId="34593"/>
    <cellStyle name="Normal 8 8 2 3" xfId="34594"/>
    <cellStyle name="Normal 8 8 2 4" xfId="34595"/>
    <cellStyle name="Normal 8 8 2 5" xfId="34596"/>
    <cellStyle name="Normal 8 8 2 6" xfId="34597"/>
    <cellStyle name="Normal 8 8 2 7" xfId="34598"/>
    <cellStyle name="Normal 8 8 2 8" xfId="34599"/>
    <cellStyle name="Normal 8 8 2 9" xfId="34600"/>
    <cellStyle name="Normal 8 8 3" xfId="34601"/>
    <cellStyle name="Normal 8 8 4" xfId="34602"/>
    <cellStyle name="Normal 8 8 5" xfId="34603"/>
    <cellStyle name="Normal 8 8 6" xfId="34604"/>
    <cellStyle name="Normal 8 8 7" xfId="34605"/>
    <cellStyle name="Normal 8 8 8" xfId="34606"/>
    <cellStyle name="Normal 8 8 9" xfId="34607"/>
    <cellStyle name="Normal 8 9" xfId="34608"/>
    <cellStyle name="Normal 8 9 10" xfId="34609"/>
    <cellStyle name="Normal 8 9 11" xfId="34610"/>
    <cellStyle name="Normal 8 9 12" xfId="34611"/>
    <cellStyle name="Normal 8 9 13" xfId="34612"/>
    <cellStyle name="Normal 8 9 14" xfId="34613"/>
    <cellStyle name="Normal 8 9 15" xfId="34614"/>
    <cellStyle name="Normal 8 9 2" xfId="34615"/>
    <cellStyle name="Normal 8 9 2 10" xfId="34616"/>
    <cellStyle name="Normal 8 9 2 11" xfId="34617"/>
    <cellStyle name="Normal 8 9 2 2" xfId="34618"/>
    <cellStyle name="Normal 8 9 2 3" xfId="34619"/>
    <cellStyle name="Normal 8 9 2 4" xfId="34620"/>
    <cellStyle name="Normal 8 9 2 5" xfId="34621"/>
    <cellStyle name="Normal 8 9 2 6" xfId="34622"/>
    <cellStyle name="Normal 8 9 2 7" xfId="34623"/>
    <cellStyle name="Normal 8 9 2 8" xfId="34624"/>
    <cellStyle name="Normal 8 9 2 9" xfId="34625"/>
    <cellStyle name="Normal 8 9 3" xfId="34626"/>
    <cellStyle name="Normal 8 9 4" xfId="34627"/>
    <cellStyle name="Normal 8 9 5" xfId="34628"/>
    <cellStyle name="Normal 8 9 6" xfId="34629"/>
    <cellStyle name="Normal 8 9 7" xfId="34630"/>
    <cellStyle name="Normal 8 9 8" xfId="34631"/>
    <cellStyle name="Normal 8 9 9" xfId="34632"/>
    <cellStyle name="Normal 8_Appvd Vs Projected" xfId="34633"/>
    <cellStyle name="Normal 80" xfId="34634"/>
    <cellStyle name="Normal 80 2" xfId="34635"/>
    <cellStyle name="Normal 80_R1" xfId="34636"/>
    <cellStyle name="Normal 81" xfId="34637"/>
    <cellStyle name="Normal 81 2" xfId="34638"/>
    <cellStyle name="Normal 81_R1" xfId="34639"/>
    <cellStyle name="Normal 82" xfId="34640"/>
    <cellStyle name="Normal 82 2" xfId="34641"/>
    <cellStyle name="Normal 82_R1" xfId="34642"/>
    <cellStyle name="Normal 83" xfId="34643"/>
    <cellStyle name="Normal 83 2" xfId="34644"/>
    <cellStyle name="Normal 83_R1" xfId="34645"/>
    <cellStyle name="Normal 84" xfId="34646"/>
    <cellStyle name="Normal 84 2" xfId="34647"/>
    <cellStyle name="Normal 84_R1" xfId="34648"/>
    <cellStyle name="Normal 85" xfId="34649"/>
    <cellStyle name="Normal 85 2" xfId="34650"/>
    <cellStyle name="Normal 85_R1" xfId="34651"/>
    <cellStyle name="Normal 86" xfId="34652"/>
    <cellStyle name="Normal 86 2" xfId="34653"/>
    <cellStyle name="Normal 86_R1" xfId="34654"/>
    <cellStyle name="Normal 87" xfId="34655"/>
    <cellStyle name="Normal 87 2" xfId="34656"/>
    <cellStyle name="Normal 87_R1" xfId="34657"/>
    <cellStyle name="Normal 88" xfId="34658"/>
    <cellStyle name="Normal 88 2" xfId="34659"/>
    <cellStyle name="Normal 88_R1" xfId="34660"/>
    <cellStyle name="Normal 89" xfId="34661"/>
    <cellStyle name="Normal 89 2" xfId="34662"/>
    <cellStyle name="Normal 89_R1" xfId="34663"/>
    <cellStyle name="Normal 9" xfId="34664"/>
    <cellStyle name="Normal 9 10" xfId="34665"/>
    <cellStyle name="Normal 9 10 2" xfId="34666"/>
    <cellStyle name="Normal 9 10 3" xfId="34667"/>
    <cellStyle name="Normal 9 10 4" xfId="34668"/>
    <cellStyle name="Normal 9 10 5" xfId="34669"/>
    <cellStyle name="Normal 9 11" xfId="34670"/>
    <cellStyle name="Normal 9 11 2" xfId="34671"/>
    <cellStyle name="Normal 9 11 3" xfId="34672"/>
    <cellStyle name="Normal 9 11 4" xfId="34673"/>
    <cellStyle name="Normal 9 11 5" xfId="34674"/>
    <cellStyle name="Normal 9 12" xfId="34675"/>
    <cellStyle name="Normal 9 12 2" xfId="34676"/>
    <cellStyle name="Normal 9 12 3" xfId="34677"/>
    <cellStyle name="Normal 9 12 4" xfId="34678"/>
    <cellStyle name="Normal 9 12 5" xfId="34679"/>
    <cellStyle name="Normal 9 13" xfId="34680"/>
    <cellStyle name="Normal 9 13 2" xfId="34681"/>
    <cellStyle name="Normal 9 13 3" xfId="34682"/>
    <cellStyle name="Normal 9 13 4" xfId="34683"/>
    <cellStyle name="Normal 9 13 5" xfId="34684"/>
    <cellStyle name="Normal 9 14" xfId="34685"/>
    <cellStyle name="Normal 9 14 2" xfId="34686"/>
    <cellStyle name="Normal 9 14 3" xfId="34687"/>
    <cellStyle name="Normal 9 14 4" xfId="34688"/>
    <cellStyle name="Normal 9 14 5" xfId="34689"/>
    <cellStyle name="Normal 9 15" xfId="34690"/>
    <cellStyle name="Normal 9 15 2" xfId="34691"/>
    <cellStyle name="Normal 9 15 3" xfId="34692"/>
    <cellStyle name="Normal 9 15 4" xfId="34693"/>
    <cellStyle name="Normal 9 15 5" xfId="34694"/>
    <cellStyle name="Normal 9 16" xfId="34695"/>
    <cellStyle name="Normal 9 16 2" xfId="34696"/>
    <cellStyle name="Normal 9 16 3" xfId="34697"/>
    <cellStyle name="Normal 9 16 4" xfId="34698"/>
    <cellStyle name="Normal 9 16 5" xfId="34699"/>
    <cellStyle name="Normal 9 17" xfId="34700"/>
    <cellStyle name="Normal 9 17 2" xfId="34701"/>
    <cellStyle name="Normal 9 17 3" xfId="34702"/>
    <cellStyle name="Normal 9 17 4" xfId="34703"/>
    <cellStyle name="Normal 9 17 5" xfId="34704"/>
    <cellStyle name="Normal 9 18" xfId="34705"/>
    <cellStyle name="Normal 9 18 2" xfId="34706"/>
    <cellStyle name="Normal 9 18 3" xfId="34707"/>
    <cellStyle name="Normal 9 18 4" xfId="34708"/>
    <cellStyle name="Normal 9 18 5" xfId="34709"/>
    <cellStyle name="Normal 9 19" xfId="34710"/>
    <cellStyle name="Normal 9 19 2" xfId="34711"/>
    <cellStyle name="Normal 9 19 3" xfId="34712"/>
    <cellStyle name="Normal 9 19 4" xfId="34713"/>
    <cellStyle name="Normal 9 19 5" xfId="34714"/>
    <cellStyle name="Normal 9 2" xfId="34715"/>
    <cellStyle name="Normal 9 2 10" xfId="34716"/>
    <cellStyle name="Normal 9 2 10 2" xfId="34717"/>
    <cellStyle name="Normal 9 2 10 3" xfId="34718"/>
    <cellStyle name="Normal 9 2 11" xfId="34719"/>
    <cellStyle name="Normal 9 2 11 2" xfId="34720"/>
    <cellStyle name="Normal 9 2 11 3" xfId="34721"/>
    <cellStyle name="Normal 9 2 12" xfId="34722"/>
    <cellStyle name="Normal 9 2 12 2" xfId="34723"/>
    <cellStyle name="Normal 9 2 12 3" xfId="34724"/>
    <cellStyle name="Normal 9 2 13" xfId="34725"/>
    <cellStyle name="Normal 9 2 14" xfId="34726"/>
    <cellStyle name="Normal 9 2 15" xfId="34727"/>
    <cellStyle name="Normal 9 2 16" xfId="34728"/>
    <cellStyle name="Normal 9 2 17" xfId="34729"/>
    <cellStyle name="Normal 9 2 18" xfId="34730"/>
    <cellStyle name="Normal 9 2 19" xfId="34731"/>
    <cellStyle name="Normal 9 2 2" xfId="34732"/>
    <cellStyle name="Normal 9 2 2 10" xfId="34733"/>
    <cellStyle name="Normal 9 2 2 11" xfId="34734"/>
    <cellStyle name="Normal 9 2 2 12" xfId="34735"/>
    <cellStyle name="Normal 9 2 2 13" xfId="34736"/>
    <cellStyle name="Normal 9 2 2 14" xfId="34737"/>
    <cellStyle name="Normal 9 2 2 15" xfId="34738"/>
    <cellStyle name="Normal 9 2 2 16" xfId="34739"/>
    <cellStyle name="Normal 9 2 2 17" xfId="34740"/>
    <cellStyle name="Normal 9 2 2 18" xfId="34741"/>
    <cellStyle name="Normal 9 2 2 19" xfId="34742"/>
    <cellStyle name="Normal 9 2 2 2" xfId="34743"/>
    <cellStyle name="Normal 9 2 2 2 2" xfId="34744"/>
    <cellStyle name="Normal 9 2 2 2 3" xfId="34745"/>
    <cellStyle name="Normal 9 2 2 20" xfId="34746"/>
    <cellStyle name="Normal 9 2 2 3" xfId="34747"/>
    <cellStyle name="Normal 9 2 2 4" xfId="34748"/>
    <cellStyle name="Normal 9 2 2 5" xfId="34749"/>
    <cellStyle name="Normal 9 2 2 6" xfId="34750"/>
    <cellStyle name="Normal 9 2 2 7" xfId="34751"/>
    <cellStyle name="Normal 9 2 2 8" xfId="34752"/>
    <cellStyle name="Normal 9 2 2 9" xfId="34753"/>
    <cellStyle name="Normal 9 2 20" xfId="34754"/>
    <cellStyle name="Normal 9 2 21" xfId="34755"/>
    <cellStyle name="Normal 9 2 22" xfId="34756"/>
    <cellStyle name="Normal 9 2 23" xfId="34757"/>
    <cellStyle name="Normal 9 2 24" xfId="34758"/>
    <cellStyle name="Normal 9 2 25" xfId="34759"/>
    <cellStyle name="Normal 9 2 26" xfId="34760"/>
    <cellStyle name="Normal 9 2 27" xfId="34761"/>
    <cellStyle name="Normal 9 2 28" xfId="34762"/>
    <cellStyle name="Normal 9 2 29" xfId="34763"/>
    <cellStyle name="Normal 9 2 3" xfId="34764"/>
    <cellStyle name="Normal 9 2 3 10" xfId="34765"/>
    <cellStyle name="Normal 9 2 3 11" xfId="34766"/>
    <cellStyle name="Normal 9 2 3 12" xfId="34767"/>
    <cellStyle name="Normal 9 2 3 13" xfId="34768"/>
    <cellStyle name="Normal 9 2 3 14" xfId="34769"/>
    <cellStyle name="Normal 9 2 3 15" xfId="34770"/>
    <cellStyle name="Normal 9 2 3 16" xfId="34771"/>
    <cellStyle name="Normal 9 2 3 17" xfId="34772"/>
    <cellStyle name="Normal 9 2 3 18" xfId="34773"/>
    <cellStyle name="Normal 9 2 3 19" xfId="34774"/>
    <cellStyle name="Normal 9 2 3 2" xfId="34775"/>
    <cellStyle name="Normal 9 2 3 20" xfId="34776"/>
    <cellStyle name="Normal 9 2 3 3" xfId="34777"/>
    <cellStyle name="Normal 9 2 3 4" xfId="34778"/>
    <cellStyle name="Normal 9 2 3 5" xfId="34779"/>
    <cellStyle name="Normal 9 2 3 6" xfId="34780"/>
    <cellStyle name="Normal 9 2 3 7" xfId="34781"/>
    <cellStyle name="Normal 9 2 3 8" xfId="34782"/>
    <cellStyle name="Normal 9 2 3 9" xfId="34783"/>
    <cellStyle name="Normal 9 2 30" xfId="34784"/>
    <cellStyle name="Normal 9 2 31" xfId="34785"/>
    <cellStyle name="Normal 9 2 32" xfId="34786"/>
    <cellStyle name="Normal 9 2 33" xfId="34787"/>
    <cellStyle name="Normal 9 2 34" xfId="34788"/>
    <cellStyle name="Normal 9 2 4" xfId="34789"/>
    <cellStyle name="Normal 9 2 4 10" xfId="34790"/>
    <cellStyle name="Normal 9 2 4 11" xfId="34791"/>
    <cellStyle name="Normal 9 2 4 12" xfId="34792"/>
    <cellStyle name="Normal 9 2 4 13" xfId="34793"/>
    <cellStyle name="Normal 9 2 4 14" xfId="34794"/>
    <cellStyle name="Normal 9 2 4 15" xfId="34795"/>
    <cellStyle name="Normal 9 2 4 16" xfId="34796"/>
    <cellStyle name="Normal 9 2 4 17" xfId="34797"/>
    <cellStyle name="Normal 9 2 4 18" xfId="34798"/>
    <cellStyle name="Normal 9 2 4 19" xfId="34799"/>
    <cellStyle name="Normal 9 2 4 2" xfId="34800"/>
    <cellStyle name="Normal 9 2 4 20" xfId="34801"/>
    <cellStyle name="Normal 9 2 4 3" xfId="34802"/>
    <cellStyle name="Normal 9 2 4 4" xfId="34803"/>
    <cellStyle name="Normal 9 2 4 5" xfId="34804"/>
    <cellStyle name="Normal 9 2 4 6" xfId="34805"/>
    <cellStyle name="Normal 9 2 4 7" xfId="34806"/>
    <cellStyle name="Normal 9 2 4 8" xfId="34807"/>
    <cellStyle name="Normal 9 2 4 9" xfId="34808"/>
    <cellStyle name="Normal 9 2 5" xfId="34809"/>
    <cellStyle name="Normal 9 2 5 2" xfId="34810"/>
    <cellStyle name="Normal 9 2 5 3" xfId="34811"/>
    <cellStyle name="Normal 9 2 5 4" xfId="34812"/>
    <cellStyle name="Normal 9 2 5 5" xfId="34813"/>
    <cellStyle name="Normal 9 2 6" xfId="34814"/>
    <cellStyle name="Normal 9 2 6 2" xfId="34815"/>
    <cellStyle name="Normal 9 2 6 3" xfId="34816"/>
    <cellStyle name="Normal 9 2 6 4" xfId="34817"/>
    <cellStyle name="Normal 9 2 6 5" xfId="34818"/>
    <cellStyle name="Normal 9 2 7" xfId="34819"/>
    <cellStyle name="Normal 9 2 7 2" xfId="34820"/>
    <cellStyle name="Normal 9 2 7 3" xfId="34821"/>
    <cellStyle name="Normal 9 2 7 4" xfId="34822"/>
    <cellStyle name="Normal 9 2 7 5" xfId="34823"/>
    <cellStyle name="Normal 9 2 8" xfId="34824"/>
    <cellStyle name="Normal 9 2 8 2" xfId="34825"/>
    <cellStyle name="Normal 9 2 8 3" xfId="34826"/>
    <cellStyle name="Normal 9 2 9" xfId="34827"/>
    <cellStyle name="Normal 9 2 9 2" xfId="34828"/>
    <cellStyle name="Normal 9 2 9 3" xfId="34829"/>
    <cellStyle name="Normal 9 20" xfId="34830"/>
    <cellStyle name="Normal 9 20 2" xfId="34831"/>
    <cellStyle name="Normal 9 20 3" xfId="34832"/>
    <cellStyle name="Normal 9 20 4" xfId="34833"/>
    <cellStyle name="Normal 9 20 5" xfId="34834"/>
    <cellStyle name="Normal 9 21" xfId="34835"/>
    <cellStyle name="Normal 9 22" xfId="34836"/>
    <cellStyle name="Normal 9 23" xfId="34837"/>
    <cellStyle name="Normal 9 24" xfId="34838"/>
    <cellStyle name="Normal 9 25" xfId="34839"/>
    <cellStyle name="Normal 9 26" xfId="34840"/>
    <cellStyle name="Normal 9 27" xfId="34841"/>
    <cellStyle name="Normal 9 28" xfId="34842"/>
    <cellStyle name="Normal 9 29" xfId="34843"/>
    <cellStyle name="Normal 9 3" xfId="34844"/>
    <cellStyle name="Normal 9 3 10" xfId="34845"/>
    <cellStyle name="Normal 9 3 10 2" xfId="34846"/>
    <cellStyle name="Normal 9 3 10 3" xfId="34847"/>
    <cellStyle name="Normal 9 3 11" xfId="34848"/>
    <cellStyle name="Normal 9 3 11 2" xfId="34849"/>
    <cellStyle name="Normal 9 3 11 3" xfId="34850"/>
    <cellStyle name="Normal 9 3 12" xfId="34851"/>
    <cellStyle name="Normal 9 3 12 2" xfId="34852"/>
    <cellStyle name="Normal 9 3 12 3" xfId="34853"/>
    <cellStyle name="Normal 9 3 13" xfId="34854"/>
    <cellStyle name="Normal 9 3 14" xfId="34855"/>
    <cellStyle name="Normal 9 3 15" xfId="34856"/>
    <cellStyle name="Normal 9 3 16" xfId="34857"/>
    <cellStyle name="Normal 9 3 17" xfId="34858"/>
    <cellStyle name="Normal 9 3 18" xfId="34859"/>
    <cellStyle name="Normal 9 3 19" xfId="34860"/>
    <cellStyle name="Normal 9 3 2" xfId="34861"/>
    <cellStyle name="Normal 9 3 2 2" xfId="34862"/>
    <cellStyle name="Normal 9 3 2 3" xfId="34863"/>
    <cellStyle name="Normal 9 3 2 4" xfId="34864"/>
    <cellStyle name="Normal 9 3 2 5" xfId="34865"/>
    <cellStyle name="Normal 9 3 20" xfId="34866"/>
    <cellStyle name="Normal 9 3 21" xfId="34867"/>
    <cellStyle name="Normal 9 3 22" xfId="34868"/>
    <cellStyle name="Normal 9 3 23" xfId="34869"/>
    <cellStyle name="Normal 9 3 24" xfId="34870"/>
    <cellStyle name="Normal 9 3 25" xfId="34871"/>
    <cellStyle name="Normal 9 3 26" xfId="34872"/>
    <cellStyle name="Normal 9 3 27" xfId="34873"/>
    <cellStyle name="Normal 9 3 28" xfId="34874"/>
    <cellStyle name="Normal 9 3 29" xfId="34875"/>
    <cellStyle name="Normal 9 3 3" xfId="34876"/>
    <cellStyle name="Normal 9 3 3 2" xfId="34877"/>
    <cellStyle name="Normal 9 3 3 3" xfId="34878"/>
    <cellStyle name="Normal 9 3 3 4" xfId="34879"/>
    <cellStyle name="Normal 9 3 3 5" xfId="34880"/>
    <cellStyle name="Normal 9 3 30" xfId="34881"/>
    <cellStyle name="Normal 9 3 4" xfId="34882"/>
    <cellStyle name="Normal 9 3 4 2" xfId="34883"/>
    <cellStyle name="Normal 9 3 4 3" xfId="34884"/>
    <cellStyle name="Normal 9 3 4 4" xfId="34885"/>
    <cellStyle name="Normal 9 3 4 5" xfId="34886"/>
    <cellStyle name="Normal 9 3 5" xfId="34887"/>
    <cellStyle name="Normal 9 3 5 2" xfId="34888"/>
    <cellStyle name="Normal 9 3 5 3" xfId="34889"/>
    <cellStyle name="Normal 9 3 5 4" xfId="34890"/>
    <cellStyle name="Normal 9 3 5 5" xfId="34891"/>
    <cellStyle name="Normal 9 3 6" xfId="34892"/>
    <cellStyle name="Normal 9 3 6 2" xfId="34893"/>
    <cellStyle name="Normal 9 3 6 3" xfId="34894"/>
    <cellStyle name="Normal 9 3 6 4" xfId="34895"/>
    <cellStyle name="Normal 9 3 6 5" xfId="34896"/>
    <cellStyle name="Normal 9 3 7" xfId="34897"/>
    <cellStyle name="Normal 9 3 7 2" xfId="34898"/>
    <cellStyle name="Normal 9 3 7 3" xfId="34899"/>
    <cellStyle name="Normal 9 3 7 4" xfId="34900"/>
    <cellStyle name="Normal 9 3 7 5" xfId="34901"/>
    <cellStyle name="Normal 9 3 8" xfId="34902"/>
    <cellStyle name="Normal 9 3 8 2" xfId="34903"/>
    <cellStyle name="Normal 9 3 8 3" xfId="34904"/>
    <cellStyle name="Normal 9 3 9" xfId="34905"/>
    <cellStyle name="Normal 9 3 9 2" xfId="34906"/>
    <cellStyle name="Normal 9 3 9 3" xfId="34907"/>
    <cellStyle name="Normal 9 30" xfId="34908"/>
    <cellStyle name="Normal 9 31" xfId="34909"/>
    <cellStyle name="Normal 9 32" xfId="34910"/>
    <cellStyle name="Normal 9 33" xfId="34911"/>
    <cellStyle name="Normal 9 34" xfId="34912"/>
    <cellStyle name="Normal 9 35" xfId="34913"/>
    <cellStyle name="Normal 9 36" xfId="34914"/>
    <cellStyle name="Normal 9 37" xfId="34915"/>
    <cellStyle name="Normal 9 38" xfId="34916"/>
    <cellStyle name="Normal 9 39" xfId="34917"/>
    <cellStyle name="Normal 9 4" xfId="34918"/>
    <cellStyle name="Normal 9 4 10" xfId="34919"/>
    <cellStyle name="Normal 9 4 11" xfId="34920"/>
    <cellStyle name="Normal 9 4 12" xfId="34921"/>
    <cellStyle name="Normal 9 4 13" xfId="34922"/>
    <cellStyle name="Normal 9 4 14" xfId="34923"/>
    <cellStyle name="Normal 9 4 15" xfId="34924"/>
    <cellStyle name="Normal 9 4 16" xfId="34925"/>
    <cellStyle name="Normal 9 4 17" xfId="34926"/>
    <cellStyle name="Normal 9 4 18" xfId="34927"/>
    <cellStyle name="Normal 9 4 19" xfId="34928"/>
    <cellStyle name="Normal 9 4 2" xfId="34929"/>
    <cellStyle name="Normal 9 4 2 2" xfId="34930"/>
    <cellStyle name="Normal 9 4 2 3" xfId="34931"/>
    <cellStyle name="Normal 9 4 2 4" xfId="34932"/>
    <cellStyle name="Normal 9 4 2 5" xfId="34933"/>
    <cellStyle name="Normal 9 4 20" xfId="34934"/>
    <cellStyle name="Normal 9 4 21" xfId="34935"/>
    <cellStyle name="Normal 9 4 22" xfId="34936"/>
    <cellStyle name="Normal 9 4 23" xfId="34937"/>
    <cellStyle name="Normal 9 4 24" xfId="34938"/>
    <cellStyle name="Normal 9 4 25" xfId="34939"/>
    <cellStyle name="Normal 9 4 26" xfId="34940"/>
    <cellStyle name="Normal 9 4 27" xfId="34941"/>
    <cellStyle name="Normal 9 4 28" xfId="34942"/>
    <cellStyle name="Normal 9 4 29" xfId="34943"/>
    <cellStyle name="Normal 9 4 3" xfId="34944"/>
    <cellStyle name="Normal 9 4 3 2" xfId="34945"/>
    <cellStyle name="Normal 9 4 3 3" xfId="34946"/>
    <cellStyle name="Normal 9 4 3 4" xfId="34947"/>
    <cellStyle name="Normal 9 4 3 5" xfId="34948"/>
    <cellStyle name="Normal 9 4 30" xfId="34949"/>
    <cellStyle name="Normal 9 4 4" xfId="34950"/>
    <cellStyle name="Normal 9 4 4 2" xfId="34951"/>
    <cellStyle name="Normal 9 4 4 3" xfId="34952"/>
    <cellStyle name="Normal 9 4 4 4" xfId="34953"/>
    <cellStyle name="Normal 9 4 4 5" xfId="34954"/>
    <cellStyle name="Normal 9 4 5" xfId="34955"/>
    <cellStyle name="Normal 9 4 5 2" xfId="34956"/>
    <cellStyle name="Normal 9 4 5 3" xfId="34957"/>
    <cellStyle name="Normal 9 4 5 4" xfId="34958"/>
    <cellStyle name="Normal 9 4 5 5" xfId="34959"/>
    <cellStyle name="Normal 9 4 6" xfId="34960"/>
    <cellStyle name="Normal 9 4 6 2" xfId="34961"/>
    <cellStyle name="Normal 9 4 6 3" xfId="34962"/>
    <cellStyle name="Normal 9 4 6 4" xfId="34963"/>
    <cellStyle name="Normal 9 4 6 5" xfId="34964"/>
    <cellStyle name="Normal 9 4 7" xfId="34965"/>
    <cellStyle name="Normal 9 4 7 2" xfId="34966"/>
    <cellStyle name="Normal 9 4 7 3" xfId="34967"/>
    <cellStyle name="Normal 9 4 7 4" xfId="34968"/>
    <cellStyle name="Normal 9 4 7 5" xfId="34969"/>
    <cellStyle name="Normal 9 4 8" xfId="34970"/>
    <cellStyle name="Normal 9 4 9" xfId="34971"/>
    <cellStyle name="Normal 9 40" xfId="34972"/>
    <cellStyle name="Normal 9 41" xfId="34973"/>
    <cellStyle name="Normal 9 42" xfId="34974"/>
    <cellStyle name="Normal 9 43" xfId="34975"/>
    <cellStyle name="Normal 9 5" xfId="34976"/>
    <cellStyle name="Normal 9 5 10" xfId="34977"/>
    <cellStyle name="Normal 9 5 11" xfId="34978"/>
    <cellStyle name="Normal 9 5 12" xfId="34979"/>
    <cellStyle name="Normal 9 5 13" xfId="34980"/>
    <cellStyle name="Normal 9 5 14" xfId="34981"/>
    <cellStyle name="Normal 9 5 15" xfId="34982"/>
    <cellStyle name="Normal 9 5 16" xfId="34983"/>
    <cellStyle name="Normal 9 5 17" xfId="34984"/>
    <cellStyle name="Normal 9 5 18" xfId="34985"/>
    <cellStyle name="Normal 9 5 19" xfId="34986"/>
    <cellStyle name="Normal 9 5 2" xfId="34987"/>
    <cellStyle name="Normal 9 5 2 2" xfId="34988"/>
    <cellStyle name="Normal 9 5 2 3" xfId="34989"/>
    <cellStyle name="Normal 9 5 2 4" xfId="34990"/>
    <cellStyle name="Normal 9 5 2 5" xfId="34991"/>
    <cellStyle name="Normal 9 5 20" xfId="34992"/>
    <cellStyle name="Normal 9 5 21" xfId="34993"/>
    <cellStyle name="Normal 9 5 22" xfId="34994"/>
    <cellStyle name="Normal 9 5 23" xfId="34995"/>
    <cellStyle name="Normal 9 5 24" xfId="34996"/>
    <cellStyle name="Normal 9 5 25" xfId="34997"/>
    <cellStyle name="Normal 9 5 26" xfId="34998"/>
    <cellStyle name="Normal 9 5 27" xfId="34999"/>
    <cellStyle name="Normal 9 5 28" xfId="35000"/>
    <cellStyle name="Normal 9 5 29" xfId="35001"/>
    <cellStyle name="Normal 9 5 3" xfId="35002"/>
    <cellStyle name="Normal 9 5 3 2" xfId="35003"/>
    <cellStyle name="Normal 9 5 3 3" xfId="35004"/>
    <cellStyle name="Normal 9 5 3 4" xfId="35005"/>
    <cellStyle name="Normal 9 5 3 5" xfId="35006"/>
    <cellStyle name="Normal 9 5 30" xfId="35007"/>
    <cellStyle name="Normal 9 5 4" xfId="35008"/>
    <cellStyle name="Normal 9 5 4 2" xfId="35009"/>
    <cellStyle name="Normal 9 5 4 3" xfId="35010"/>
    <cellStyle name="Normal 9 5 4 4" xfId="35011"/>
    <cellStyle name="Normal 9 5 4 5" xfId="35012"/>
    <cellStyle name="Normal 9 5 5" xfId="35013"/>
    <cellStyle name="Normal 9 5 5 2" xfId="35014"/>
    <cellStyle name="Normal 9 5 5 3" xfId="35015"/>
    <cellStyle name="Normal 9 5 5 4" xfId="35016"/>
    <cellStyle name="Normal 9 5 5 5" xfId="35017"/>
    <cellStyle name="Normal 9 5 6" xfId="35018"/>
    <cellStyle name="Normal 9 5 6 2" xfId="35019"/>
    <cellStyle name="Normal 9 5 6 3" xfId="35020"/>
    <cellStyle name="Normal 9 5 6 4" xfId="35021"/>
    <cellStyle name="Normal 9 5 6 5" xfId="35022"/>
    <cellStyle name="Normal 9 5 7" xfId="35023"/>
    <cellStyle name="Normal 9 5 7 2" xfId="35024"/>
    <cellStyle name="Normal 9 5 7 3" xfId="35025"/>
    <cellStyle name="Normal 9 5 7 4" xfId="35026"/>
    <cellStyle name="Normal 9 5 7 5" xfId="35027"/>
    <cellStyle name="Normal 9 5 8" xfId="35028"/>
    <cellStyle name="Normal 9 5 9" xfId="35029"/>
    <cellStyle name="Normal 9 6" xfId="35030"/>
    <cellStyle name="Normal 9 6 10" xfId="35031"/>
    <cellStyle name="Normal 9 6 11" xfId="35032"/>
    <cellStyle name="Normal 9 6 12" xfId="35033"/>
    <cellStyle name="Normal 9 6 13" xfId="35034"/>
    <cellStyle name="Normal 9 6 14" xfId="35035"/>
    <cellStyle name="Normal 9 6 15" xfId="35036"/>
    <cellStyle name="Normal 9 6 16" xfId="35037"/>
    <cellStyle name="Normal 9 6 17" xfId="35038"/>
    <cellStyle name="Normal 9 6 18" xfId="35039"/>
    <cellStyle name="Normal 9 6 19" xfId="35040"/>
    <cellStyle name="Normal 9 6 2" xfId="35041"/>
    <cellStyle name="Normal 9 6 2 2" xfId="35042"/>
    <cellStyle name="Normal 9 6 2 3" xfId="35043"/>
    <cellStyle name="Normal 9 6 2 4" xfId="35044"/>
    <cellStyle name="Normal 9 6 2 5" xfId="35045"/>
    <cellStyle name="Normal 9 6 20" xfId="35046"/>
    <cellStyle name="Normal 9 6 21" xfId="35047"/>
    <cellStyle name="Normal 9 6 22" xfId="35048"/>
    <cellStyle name="Normal 9 6 23" xfId="35049"/>
    <cellStyle name="Normal 9 6 24" xfId="35050"/>
    <cellStyle name="Normal 9 6 25" xfId="35051"/>
    <cellStyle name="Normal 9 6 26" xfId="35052"/>
    <cellStyle name="Normal 9 6 27" xfId="35053"/>
    <cellStyle name="Normal 9 6 28" xfId="35054"/>
    <cellStyle name="Normal 9 6 29" xfId="35055"/>
    <cellStyle name="Normal 9 6 3" xfId="35056"/>
    <cellStyle name="Normal 9 6 3 2" xfId="35057"/>
    <cellStyle name="Normal 9 6 3 3" xfId="35058"/>
    <cellStyle name="Normal 9 6 3 4" xfId="35059"/>
    <cellStyle name="Normal 9 6 3 5" xfId="35060"/>
    <cellStyle name="Normal 9 6 30" xfId="35061"/>
    <cellStyle name="Normal 9 6 4" xfId="35062"/>
    <cellStyle name="Normal 9 6 4 2" xfId="35063"/>
    <cellStyle name="Normal 9 6 4 3" xfId="35064"/>
    <cellStyle name="Normal 9 6 4 4" xfId="35065"/>
    <cellStyle name="Normal 9 6 4 5" xfId="35066"/>
    <cellStyle name="Normal 9 6 5" xfId="35067"/>
    <cellStyle name="Normal 9 6 5 2" xfId="35068"/>
    <cellStyle name="Normal 9 6 5 3" xfId="35069"/>
    <cellStyle name="Normal 9 6 5 4" xfId="35070"/>
    <cellStyle name="Normal 9 6 5 5" xfId="35071"/>
    <cellStyle name="Normal 9 6 6" xfId="35072"/>
    <cellStyle name="Normal 9 6 6 2" xfId="35073"/>
    <cellStyle name="Normal 9 6 6 3" xfId="35074"/>
    <cellStyle name="Normal 9 6 6 4" xfId="35075"/>
    <cellStyle name="Normal 9 6 6 5" xfId="35076"/>
    <cellStyle name="Normal 9 6 7" xfId="35077"/>
    <cellStyle name="Normal 9 6 7 2" xfId="35078"/>
    <cellStyle name="Normal 9 6 7 3" xfId="35079"/>
    <cellStyle name="Normal 9 6 7 4" xfId="35080"/>
    <cellStyle name="Normal 9 6 7 5" xfId="35081"/>
    <cellStyle name="Normal 9 6 8" xfId="35082"/>
    <cellStyle name="Normal 9 6 9" xfId="35083"/>
    <cellStyle name="Normal 9 7" xfId="35084"/>
    <cellStyle name="Normal 9 7 10" xfId="35085"/>
    <cellStyle name="Normal 9 7 11" xfId="35086"/>
    <cellStyle name="Normal 9 7 12" xfId="35087"/>
    <cellStyle name="Normal 9 7 13" xfId="35088"/>
    <cellStyle name="Normal 9 7 14" xfId="35089"/>
    <cellStyle name="Normal 9 7 15" xfId="35090"/>
    <cellStyle name="Normal 9 7 16" xfId="35091"/>
    <cellStyle name="Normal 9 7 17" xfId="35092"/>
    <cellStyle name="Normal 9 7 18" xfId="35093"/>
    <cellStyle name="Normal 9 7 19" xfId="35094"/>
    <cellStyle name="Normal 9 7 2" xfId="35095"/>
    <cellStyle name="Normal 9 7 2 2" xfId="35096"/>
    <cellStyle name="Normal 9 7 2 3" xfId="35097"/>
    <cellStyle name="Normal 9 7 2 4" xfId="35098"/>
    <cellStyle name="Normal 9 7 2 5" xfId="35099"/>
    <cellStyle name="Normal 9 7 20" xfId="35100"/>
    <cellStyle name="Normal 9 7 21" xfId="35101"/>
    <cellStyle name="Normal 9 7 22" xfId="35102"/>
    <cellStyle name="Normal 9 7 23" xfId="35103"/>
    <cellStyle name="Normal 9 7 24" xfId="35104"/>
    <cellStyle name="Normal 9 7 25" xfId="35105"/>
    <cellStyle name="Normal 9 7 26" xfId="35106"/>
    <cellStyle name="Normal 9 7 27" xfId="35107"/>
    <cellStyle name="Normal 9 7 28" xfId="35108"/>
    <cellStyle name="Normal 9 7 29" xfId="35109"/>
    <cellStyle name="Normal 9 7 3" xfId="35110"/>
    <cellStyle name="Normal 9 7 3 2" xfId="35111"/>
    <cellStyle name="Normal 9 7 3 3" xfId="35112"/>
    <cellStyle name="Normal 9 7 3 4" xfId="35113"/>
    <cellStyle name="Normal 9 7 3 5" xfId="35114"/>
    <cellStyle name="Normal 9 7 30" xfId="35115"/>
    <cellStyle name="Normal 9 7 4" xfId="35116"/>
    <cellStyle name="Normal 9 7 4 2" xfId="35117"/>
    <cellStyle name="Normal 9 7 4 3" xfId="35118"/>
    <cellStyle name="Normal 9 7 4 4" xfId="35119"/>
    <cellStyle name="Normal 9 7 4 5" xfId="35120"/>
    <cellStyle name="Normal 9 7 5" xfId="35121"/>
    <cellStyle name="Normal 9 7 5 2" xfId="35122"/>
    <cellStyle name="Normal 9 7 5 3" xfId="35123"/>
    <cellStyle name="Normal 9 7 5 4" xfId="35124"/>
    <cellStyle name="Normal 9 7 5 5" xfId="35125"/>
    <cellStyle name="Normal 9 7 6" xfId="35126"/>
    <cellStyle name="Normal 9 7 6 2" xfId="35127"/>
    <cellStyle name="Normal 9 7 6 3" xfId="35128"/>
    <cellStyle name="Normal 9 7 6 4" xfId="35129"/>
    <cellStyle name="Normal 9 7 6 5" xfId="35130"/>
    <cellStyle name="Normal 9 7 7" xfId="35131"/>
    <cellStyle name="Normal 9 7 7 2" xfId="35132"/>
    <cellStyle name="Normal 9 7 7 3" xfId="35133"/>
    <cellStyle name="Normal 9 7 7 4" xfId="35134"/>
    <cellStyle name="Normal 9 7 7 5" xfId="35135"/>
    <cellStyle name="Normal 9 7 8" xfId="35136"/>
    <cellStyle name="Normal 9 7 9" xfId="35137"/>
    <cellStyle name="Normal 9 8" xfId="35138"/>
    <cellStyle name="Normal 9 8 2" xfId="35139"/>
    <cellStyle name="Normal 9 8 3" xfId="35140"/>
    <cellStyle name="Normal 9 8 4" xfId="35141"/>
    <cellStyle name="Normal 9 8 5" xfId="35142"/>
    <cellStyle name="Normal 9 9" xfId="35143"/>
    <cellStyle name="Normal 9 9 2" xfId="35144"/>
    <cellStyle name="Normal 9 9 3" xfId="35145"/>
    <cellStyle name="Normal 9 9 4" xfId="35146"/>
    <cellStyle name="Normal 9 9 5" xfId="35147"/>
    <cellStyle name="Normal 9_Appvd Vs Projected" xfId="35148"/>
    <cellStyle name="Normal 90" xfId="35149"/>
    <cellStyle name="Normal 90 2" xfId="35150"/>
    <cellStyle name="Normal 90_R1" xfId="35151"/>
    <cellStyle name="Normal 91" xfId="35152"/>
    <cellStyle name="Normal 91 2" xfId="35153"/>
    <cellStyle name="Normal 91_R1" xfId="35154"/>
    <cellStyle name="Normal 92" xfId="35155"/>
    <cellStyle name="Normal 92 2" xfId="35156"/>
    <cellStyle name="Normal 92_R1" xfId="35157"/>
    <cellStyle name="Normal 93" xfId="35158"/>
    <cellStyle name="Normal 93 2" xfId="35159"/>
    <cellStyle name="Normal 93_R1" xfId="35160"/>
    <cellStyle name="Normal 94" xfId="35161"/>
    <cellStyle name="Normal 94 2" xfId="35162"/>
    <cellStyle name="Normal 94_R1" xfId="35163"/>
    <cellStyle name="Normal 95" xfId="35164"/>
    <cellStyle name="Normal 95 2" xfId="35165"/>
    <cellStyle name="Normal 95_R1" xfId="35166"/>
    <cellStyle name="Normal 96" xfId="35167"/>
    <cellStyle name="Normal 96 2" xfId="35168"/>
    <cellStyle name="Normal 96_R1" xfId="35169"/>
    <cellStyle name="Normal 97" xfId="35170"/>
    <cellStyle name="Normal 97 2" xfId="35171"/>
    <cellStyle name="Normal 97_R1" xfId="35172"/>
    <cellStyle name="Normal 98" xfId="35173"/>
    <cellStyle name="Normal 98 2" xfId="35174"/>
    <cellStyle name="Normal 98_R1" xfId="35175"/>
    <cellStyle name="Normal 99" xfId="35176"/>
    <cellStyle name="Normal 99 2" xfId="35177"/>
    <cellStyle name="Normal 99_R1" xfId="35178"/>
    <cellStyle name="Note 10" xfId="35179"/>
    <cellStyle name="Note 10 2" xfId="35180"/>
    <cellStyle name="Note 10 2 2" xfId="35181"/>
    <cellStyle name="Note 10 2 2 2" xfId="35182"/>
    <cellStyle name="Note 10 2 3" xfId="35183"/>
    <cellStyle name="Note 10 2 4" xfId="35184"/>
    <cellStyle name="Note 10 2 5" xfId="35185"/>
    <cellStyle name="Note 10 2 6" xfId="35186"/>
    <cellStyle name="Note 10 2 7" xfId="35187"/>
    <cellStyle name="Note 10 2 8" xfId="35188"/>
    <cellStyle name="Note 10 2 9" xfId="35189"/>
    <cellStyle name="Note 10 3" xfId="35190"/>
    <cellStyle name="Note 10 3 2" xfId="35191"/>
    <cellStyle name="Note 10 3 2 2" xfId="35192"/>
    <cellStyle name="Note 10 3 3" xfId="35193"/>
    <cellStyle name="Note 10 3 4" xfId="35194"/>
    <cellStyle name="Note 10 3 5" xfId="35195"/>
    <cellStyle name="Note 10 3 6" xfId="35196"/>
    <cellStyle name="Note 10 3 7" xfId="35197"/>
    <cellStyle name="Note 10 3 8" xfId="35198"/>
    <cellStyle name="Note 10 3 9" xfId="35199"/>
    <cellStyle name="Note 10 4" xfId="35200"/>
    <cellStyle name="Note 10 4 2" xfId="35201"/>
    <cellStyle name="Note 10 4 2 2" xfId="35202"/>
    <cellStyle name="Note 10 4 3" xfId="35203"/>
    <cellStyle name="Note 10 4 4" xfId="35204"/>
    <cellStyle name="Note 10 4 5" xfId="35205"/>
    <cellStyle name="Note 10 4 6" xfId="35206"/>
    <cellStyle name="Note 10 4 7" xfId="35207"/>
    <cellStyle name="Note 10 4 8" xfId="35208"/>
    <cellStyle name="Note 10 4 9" xfId="35209"/>
    <cellStyle name="Note 10 5" xfId="35210"/>
    <cellStyle name="Note 10 5 2" xfId="35211"/>
    <cellStyle name="Note 10 5 2 2" xfId="35212"/>
    <cellStyle name="Note 10 5 3" xfId="35213"/>
    <cellStyle name="Note 10 5 4" xfId="35214"/>
    <cellStyle name="Note 10 5 5" xfId="35215"/>
    <cellStyle name="Note 10 5 6" xfId="35216"/>
    <cellStyle name="Note 10 5 7" xfId="35217"/>
    <cellStyle name="Note 10 5 8" xfId="35218"/>
    <cellStyle name="Note 10 5 9" xfId="35219"/>
    <cellStyle name="Note 10 6" xfId="35220"/>
    <cellStyle name="Note 10 6 2" xfId="35221"/>
    <cellStyle name="Note 10 6 2 2" xfId="35222"/>
    <cellStyle name="Note 10 6 3" xfId="35223"/>
    <cellStyle name="Note 10 6 4" xfId="35224"/>
    <cellStyle name="Note 10 6 5" xfId="35225"/>
    <cellStyle name="Note 10 6 6" xfId="35226"/>
    <cellStyle name="Note 10 6 7" xfId="35227"/>
    <cellStyle name="Note 10 6 8" xfId="35228"/>
    <cellStyle name="Note 10 6 9" xfId="35229"/>
    <cellStyle name="Note 10 7" xfId="35230"/>
    <cellStyle name="Note 10 7 2" xfId="35231"/>
    <cellStyle name="Note 10 8" xfId="35232"/>
    <cellStyle name="Note 11" xfId="35233"/>
    <cellStyle name="Note 11 2" xfId="35234"/>
    <cellStyle name="Note 11 2 2" xfId="35235"/>
    <cellStyle name="Note 11 2 2 2" xfId="35236"/>
    <cellStyle name="Note 11 2 3" xfId="35237"/>
    <cellStyle name="Note 11 2 4" xfId="35238"/>
    <cellStyle name="Note 11 2 5" xfId="35239"/>
    <cellStyle name="Note 11 2 6" xfId="35240"/>
    <cellStyle name="Note 11 2 7" xfId="35241"/>
    <cellStyle name="Note 11 2 8" xfId="35242"/>
    <cellStyle name="Note 11 2 9" xfId="35243"/>
    <cellStyle name="Note 11 3" xfId="35244"/>
    <cellStyle name="Note 11 3 2" xfId="35245"/>
    <cellStyle name="Note 11 3 2 2" xfId="35246"/>
    <cellStyle name="Note 11 3 3" xfId="35247"/>
    <cellStyle name="Note 11 3 4" xfId="35248"/>
    <cellStyle name="Note 11 3 5" xfId="35249"/>
    <cellStyle name="Note 11 3 6" xfId="35250"/>
    <cellStyle name="Note 11 3 7" xfId="35251"/>
    <cellStyle name="Note 11 3 8" xfId="35252"/>
    <cellStyle name="Note 11 3 9" xfId="35253"/>
    <cellStyle name="Note 11 4" xfId="35254"/>
    <cellStyle name="Note 11 4 2" xfId="35255"/>
    <cellStyle name="Note 11 4 2 2" xfId="35256"/>
    <cellStyle name="Note 11 4 3" xfId="35257"/>
    <cellStyle name="Note 11 4 4" xfId="35258"/>
    <cellStyle name="Note 11 4 5" xfId="35259"/>
    <cellStyle name="Note 11 4 6" xfId="35260"/>
    <cellStyle name="Note 11 4 7" xfId="35261"/>
    <cellStyle name="Note 11 4 8" xfId="35262"/>
    <cellStyle name="Note 11 4 9" xfId="35263"/>
    <cellStyle name="Note 11 5" xfId="35264"/>
    <cellStyle name="Note 11 5 2" xfId="35265"/>
    <cellStyle name="Note 11 5 2 2" xfId="35266"/>
    <cellStyle name="Note 11 5 3" xfId="35267"/>
    <cellStyle name="Note 11 5 4" xfId="35268"/>
    <cellStyle name="Note 11 5 5" xfId="35269"/>
    <cellStyle name="Note 11 5 6" xfId="35270"/>
    <cellStyle name="Note 11 5 7" xfId="35271"/>
    <cellStyle name="Note 11 5 8" xfId="35272"/>
    <cellStyle name="Note 11 5 9" xfId="35273"/>
    <cellStyle name="Note 11 6" xfId="35274"/>
    <cellStyle name="Note 11 6 2" xfId="35275"/>
    <cellStyle name="Note 11 6 2 2" xfId="35276"/>
    <cellStyle name="Note 11 6 3" xfId="35277"/>
    <cellStyle name="Note 11 6 4" xfId="35278"/>
    <cellStyle name="Note 11 6 5" xfId="35279"/>
    <cellStyle name="Note 11 6 6" xfId="35280"/>
    <cellStyle name="Note 11 6 7" xfId="35281"/>
    <cellStyle name="Note 11 6 8" xfId="35282"/>
    <cellStyle name="Note 11 6 9" xfId="35283"/>
    <cellStyle name="Note 11 7" xfId="35284"/>
    <cellStyle name="Note 11 7 2" xfId="35285"/>
    <cellStyle name="Note 11 8" xfId="35286"/>
    <cellStyle name="Note 12" xfId="35287"/>
    <cellStyle name="Note 12 2" xfId="35288"/>
    <cellStyle name="Note 12 2 2" xfId="35289"/>
    <cellStyle name="Note 12 2 2 2" xfId="35290"/>
    <cellStyle name="Note 12 2 3" xfId="35291"/>
    <cellStyle name="Note 12 2 4" xfId="35292"/>
    <cellStyle name="Note 12 2 5" xfId="35293"/>
    <cellStyle name="Note 12 2 6" xfId="35294"/>
    <cellStyle name="Note 12 2 7" xfId="35295"/>
    <cellStyle name="Note 12 2 8" xfId="35296"/>
    <cellStyle name="Note 12 2 9" xfId="35297"/>
    <cellStyle name="Note 12 3" xfId="35298"/>
    <cellStyle name="Note 12 3 2" xfId="35299"/>
    <cellStyle name="Note 12 3 2 2" xfId="35300"/>
    <cellStyle name="Note 12 3 3" xfId="35301"/>
    <cellStyle name="Note 12 3 4" xfId="35302"/>
    <cellStyle name="Note 12 3 5" xfId="35303"/>
    <cellStyle name="Note 12 3 6" xfId="35304"/>
    <cellStyle name="Note 12 3 7" xfId="35305"/>
    <cellStyle name="Note 12 3 8" xfId="35306"/>
    <cellStyle name="Note 12 3 9" xfId="35307"/>
    <cellStyle name="Note 12 4" xfId="35308"/>
    <cellStyle name="Note 12 4 2" xfId="35309"/>
    <cellStyle name="Note 12 4 2 2" xfId="35310"/>
    <cellStyle name="Note 12 4 3" xfId="35311"/>
    <cellStyle name="Note 12 4 4" xfId="35312"/>
    <cellStyle name="Note 12 4 5" xfId="35313"/>
    <cellStyle name="Note 12 4 6" xfId="35314"/>
    <cellStyle name="Note 12 4 7" xfId="35315"/>
    <cellStyle name="Note 12 4 8" xfId="35316"/>
    <cellStyle name="Note 12 4 9" xfId="35317"/>
    <cellStyle name="Note 12 5" xfId="35318"/>
    <cellStyle name="Note 12 5 2" xfId="35319"/>
    <cellStyle name="Note 12 5 2 2" xfId="35320"/>
    <cellStyle name="Note 12 5 3" xfId="35321"/>
    <cellStyle name="Note 12 5 4" xfId="35322"/>
    <cellStyle name="Note 12 5 5" xfId="35323"/>
    <cellStyle name="Note 12 5 6" xfId="35324"/>
    <cellStyle name="Note 12 5 7" xfId="35325"/>
    <cellStyle name="Note 12 5 8" xfId="35326"/>
    <cellStyle name="Note 12 5 9" xfId="35327"/>
    <cellStyle name="Note 12 6" xfId="35328"/>
    <cellStyle name="Note 12 6 2" xfId="35329"/>
    <cellStyle name="Note 12 6 2 2" xfId="35330"/>
    <cellStyle name="Note 12 6 3" xfId="35331"/>
    <cellStyle name="Note 12 6 4" xfId="35332"/>
    <cellStyle name="Note 12 6 5" xfId="35333"/>
    <cellStyle name="Note 12 6 6" xfId="35334"/>
    <cellStyle name="Note 12 6 7" xfId="35335"/>
    <cellStyle name="Note 12 6 8" xfId="35336"/>
    <cellStyle name="Note 12 6 9" xfId="35337"/>
    <cellStyle name="Note 12 7" xfId="35338"/>
    <cellStyle name="Note 12 7 2" xfId="35339"/>
    <cellStyle name="Note 12 8" xfId="35340"/>
    <cellStyle name="Note 13" xfId="35341"/>
    <cellStyle name="Note 13 2" xfId="35342"/>
    <cellStyle name="Note 13 2 2" xfId="35343"/>
    <cellStyle name="Note 13 2 2 2" xfId="35344"/>
    <cellStyle name="Note 13 2 3" xfId="35345"/>
    <cellStyle name="Note 13 2 4" xfId="35346"/>
    <cellStyle name="Note 13 2 5" xfId="35347"/>
    <cellStyle name="Note 13 2 6" xfId="35348"/>
    <cellStyle name="Note 13 2 7" xfId="35349"/>
    <cellStyle name="Note 13 2 8" xfId="35350"/>
    <cellStyle name="Note 13 2 9" xfId="35351"/>
    <cellStyle name="Note 13 3" xfId="35352"/>
    <cellStyle name="Note 13 3 2" xfId="35353"/>
    <cellStyle name="Note 13 3 2 2" xfId="35354"/>
    <cellStyle name="Note 13 3 3" xfId="35355"/>
    <cellStyle name="Note 13 3 4" xfId="35356"/>
    <cellStyle name="Note 13 3 5" xfId="35357"/>
    <cellStyle name="Note 13 3 6" xfId="35358"/>
    <cellStyle name="Note 13 3 7" xfId="35359"/>
    <cellStyle name="Note 13 3 8" xfId="35360"/>
    <cellStyle name="Note 13 3 9" xfId="35361"/>
    <cellStyle name="Note 13 4" xfId="35362"/>
    <cellStyle name="Note 13 4 2" xfId="35363"/>
    <cellStyle name="Note 13 4 2 2" xfId="35364"/>
    <cellStyle name="Note 13 4 3" xfId="35365"/>
    <cellStyle name="Note 13 4 4" xfId="35366"/>
    <cellStyle name="Note 13 4 5" xfId="35367"/>
    <cellStyle name="Note 13 4 6" xfId="35368"/>
    <cellStyle name="Note 13 4 7" xfId="35369"/>
    <cellStyle name="Note 13 4 8" xfId="35370"/>
    <cellStyle name="Note 13 4 9" xfId="35371"/>
    <cellStyle name="Note 13 5" xfId="35372"/>
    <cellStyle name="Note 13 5 2" xfId="35373"/>
    <cellStyle name="Note 13 5 2 2" xfId="35374"/>
    <cellStyle name="Note 13 5 3" xfId="35375"/>
    <cellStyle name="Note 13 5 4" xfId="35376"/>
    <cellStyle name="Note 13 5 5" xfId="35377"/>
    <cellStyle name="Note 13 5 6" xfId="35378"/>
    <cellStyle name="Note 13 5 7" xfId="35379"/>
    <cellStyle name="Note 13 5 8" xfId="35380"/>
    <cellStyle name="Note 13 5 9" xfId="35381"/>
    <cellStyle name="Note 13 6" xfId="35382"/>
    <cellStyle name="Note 13 6 2" xfId="35383"/>
    <cellStyle name="Note 13 6 2 2" xfId="35384"/>
    <cellStyle name="Note 13 6 3" xfId="35385"/>
    <cellStyle name="Note 13 6 4" xfId="35386"/>
    <cellStyle name="Note 13 6 5" xfId="35387"/>
    <cellStyle name="Note 13 6 6" xfId="35388"/>
    <cellStyle name="Note 13 6 7" xfId="35389"/>
    <cellStyle name="Note 13 6 8" xfId="35390"/>
    <cellStyle name="Note 13 6 9" xfId="35391"/>
    <cellStyle name="Note 13 7" xfId="35392"/>
    <cellStyle name="Note 13 7 2" xfId="35393"/>
    <cellStyle name="Note 13 8" xfId="35394"/>
    <cellStyle name="Note 14" xfId="35395"/>
    <cellStyle name="Note 14 2" xfId="35396"/>
    <cellStyle name="Note 14 2 2" xfId="35397"/>
    <cellStyle name="Note 14 2 2 2" xfId="35398"/>
    <cellStyle name="Note 14 2 3" xfId="35399"/>
    <cellStyle name="Note 14 2 4" xfId="35400"/>
    <cellStyle name="Note 14 2 5" xfId="35401"/>
    <cellStyle name="Note 14 2 6" xfId="35402"/>
    <cellStyle name="Note 14 2 7" xfId="35403"/>
    <cellStyle name="Note 14 2 8" xfId="35404"/>
    <cellStyle name="Note 14 2 9" xfId="35405"/>
    <cellStyle name="Note 14 3" xfId="35406"/>
    <cellStyle name="Note 14 3 2" xfId="35407"/>
    <cellStyle name="Note 14 3 2 2" xfId="35408"/>
    <cellStyle name="Note 14 3 3" xfId="35409"/>
    <cellStyle name="Note 14 3 4" xfId="35410"/>
    <cellStyle name="Note 14 3 5" xfId="35411"/>
    <cellStyle name="Note 14 3 6" xfId="35412"/>
    <cellStyle name="Note 14 3 7" xfId="35413"/>
    <cellStyle name="Note 14 3 8" xfId="35414"/>
    <cellStyle name="Note 14 3 9" xfId="35415"/>
    <cellStyle name="Note 14 4" xfId="35416"/>
    <cellStyle name="Note 14 4 2" xfId="35417"/>
    <cellStyle name="Note 14 4 2 2" xfId="35418"/>
    <cellStyle name="Note 14 4 3" xfId="35419"/>
    <cellStyle name="Note 14 4 4" xfId="35420"/>
    <cellStyle name="Note 14 4 5" xfId="35421"/>
    <cellStyle name="Note 14 4 6" xfId="35422"/>
    <cellStyle name="Note 14 4 7" xfId="35423"/>
    <cellStyle name="Note 14 4 8" xfId="35424"/>
    <cellStyle name="Note 14 4 9" xfId="35425"/>
    <cellStyle name="Note 14 5" xfId="35426"/>
    <cellStyle name="Note 14 5 2" xfId="35427"/>
    <cellStyle name="Note 14 5 2 2" xfId="35428"/>
    <cellStyle name="Note 14 5 3" xfId="35429"/>
    <cellStyle name="Note 14 5 4" xfId="35430"/>
    <cellStyle name="Note 14 5 5" xfId="35431"/>
    <cellStyle name="Note 14 5 6" xfId="35432"/>
    <cellStyle name="Note 14 5 7" xfId="35433"/>
    <cellStyle name="Note 14 5 8" xfId="35434"/>
    <cellStyle name="Note 14 5 9" xfId="35435"/>
    <cellStyle name="Note 14 6" xfId="35436"/>
    <cellStyle name="Note 14 6 2" xfId="35437"/>
    <cellStyle name="Note 14 6 2 2" xfId="35438"/>
    <cellStyle name="Note 14 6 3" xfId="35439"/>
    <cellStyle name="Note 14 6 4" xfId="35440"/>
    <cellStyle name="Note 14 6 5" xfId="35441"/>
    <cellStyle name="Note 14 6 6" xfId="35442"/>
    <cellStyle name="Note 14 6 7" xfId="35443"/>
    <cellStyle name="Note 14 6 8" xfId="35444"/>
    <cellStyle name="Note 14 6 9" xfId="35445"/>
    <cellStyle name="Note 14 7" xfId="35446"/>
    <cellStyle name="Note 14 7 2" xfId="35447"/>
    <cellStyle name="Note 14 8" xfId="35448"/>
    <cellStyle name="Note 15" xfId="35449"/>
    <cellStyle name="Note 15 2" xfId="35450"/>
    <cellStyle name="Note 15 2 2" xfId="35451"/>
    <cellStyle name="Note 15 2 2 2" xfId="35452"/>
    <cellStyle name="Note 15 2 3" xfId="35453"/>
    <cellStyle name="Note 15 2 4" xfId="35454"/>
    <cellStyle name="Note 15 2 5" xfId="35455"/>
    <cellStyle name="Note 15 2 6" xfId="35456"/>
    <cellStyle name="Note 15 2 7" xfId="35457"/>
    <cellStyle name="Note 15 2 8" xfId="35458"/>
    <cellStyle name="Note 15 2 9" xfId="35459"/>
    <cellStyle name="Note 15 3" xfId="35460"/>
    <cellStyle name="Note 15 3 2" xfId="35461"/>
    <cellStyle name="Note 15 3 2 2" xfId="35462"/>
    <cellStyle name="Note 15 3 3" xfId="35463"/>
    <cellStyle name="Note 15 3 4" xfId="35464"/>
    <cellStyle name="Note 15 3 5" xfId="35465"/>
    <cellStyle name="Note 15 3 6" xfId="35466"/>
    <cellStyle name="Note 15 3 7" xfId="35467"/>
    <cellStyle name="Note 15 3 8" xfId="35468"/>
    <cellStyle name="Note 15 3 9" xfId="35469"/>
    <cellStyle name="Note 15 4" xfId="35470"/>
    <cellStyle name="Note 15 4 2" xfId="35471"/>
    <cellStyle name="Note 15 4 2 2" xfId="35472"/>
    <cellStyle name="Note 15 4 3" xfId="35473"/>
    <cellStyle name="Note 15 4 4" xfId="35474"/>
    <cellStyle name="Note 15 4 5" xfId="35475"/>
    <cellStyle name="Note 15 4 6" xfId="35476"/>
    <cellStyle name="Note 15 4 7" xfId="35477"/>
    <cellStyle name="Note 15 4 8" xfId="35478"/>
    <cellStyle name="Note 15 4 9" xfId="35479"/>
    <cellStyle name="Note 15 5" xfId="35480"/>
    <cellStyle name="Note 15 5 2" xfId="35481"/>
    <cellStyle name="Note 15 5 2 2" xfId="35482"/>
    <cellStyle name="Note 15 5 3" xfId="35483"/>
    <cellStyle name="Note 15 5 4" xfId="35484"/>
    <cellStyle name="Note 15 5 5" xfId="35485"/>
    <cellStyle name="Note 15 5 6" xfId="35486"/>
    <cellStyle name="Note 15 5 7" xfId="35487"/>
    <cellStyle name="Note 15 5 8" xfId="35488"/>
    <cellStyle name="Note 15 5 9" xfId="35489"/>
    <cellStyle name="Note 15 6" xfId="35490"/>
    <cellStyle name="Note 15 6 2" xfId="35491"/>
    <cellStyle name="Note 15 6 2 2" xfId="35492"/>
    <cellStyle name="Note 15 6 3" xfId="35493"/>
    <cellStyle name="Note 15 6 4" xfId="35494"/>
    <cellStyle name="Note 15 6 5" xfId="35495"/>
    <cellStyle name="Note 15 6 6" xfId="35496"/>
    <cellStyle name="Note 15 6 7" xfId="35497"/>
    <cellStyle name="Note 15 6 8" xfId="35498"/>
    <cellStyle name="Note 15 6 9" xfId="35499"/>
    <cellStyle name="Note 15 7" xfId="35500"/>
    <cellStyle name="Note 15 7 2" xfId="35501"/>
    <cellStyle name="Note 15 8" xfId="35502"/>
    <cellStyle name="Note 16" xfId="35503"/>
    <cellStyle name="Note 16 2" xfId="35504"/>
    <cellStyle name="Note 16 2 2" xfId="35505"/>
    <cellStyle name="Note 16 3" xfId="35506"/>
    <cellStyle name="Note 16 3 2" xfId="35507"/>
    <cellStyle name="Note 16 4" xfId="35508"/>
    <cellStyle name="Note 16 4 2" xfId="35509"/>
    <cellStyle name="Note 16 5" xfId="35510"/>
    <cellStyle name="Note 16 5 2" xfId="35511"/>
    <cellStyle name="Note 16 6" xfId="35512"/>
    <cellStyle name="Note 16 6 2" xfId="35513"/>
    <cellStyle name="Note 16 7" xfId="35514"/>
    <cellStyle name="Note 16 7 2" xfId="35515"/>
    <cellStyle name="Note 16 8" xfId="35516"/>
    <cellStyle name="Note 17" xfId="35517"/>
    <cellStyle name="Note 17 2" xfId="35518"/>
    <cellStyle name="Note 17 2 2" xfId="35519"/>
    <cellStyle name="Note 17 3" xfId="35520"/>
    <cellStyle name="Note 17 3 2" xfId="35521"/>
    <cellStyle name="Note 17 4" xfId="35522"/>
    <cellStyle name="Note 17 4 2" xfId="35523"/>
    <cellStyle name="Note 17 5" xfId="35524"/>
    <cellStyle name="Note 17 5 2" xfId="35525"/>
    <cellStyle name="Note 17 6" xfId="35526"/>
    <cellStyle name="Note 17 6 2" xfId="35527"/>
    <cellStyle name="Note 17 7" xfId="35528"/>
    <cellStyle name="Note 17 7 2" xfId="35529"/>
    <cellStyle name="Note 17 8" xfId="35530"/>
    <cellStyle name="Note 18" xfId="35531"/>
    <cellStyle name="Note 18 2" xfId="35532"/>
    <cellStyle name="Note 18 2 2" xfId="35533"/>
    <cellStyle name="Note 18 3" xfId="35534"/>
    <cellStyle name="Note 18 3 2" xfId="35535"/>
    <cellStyle name="Note 18 4" xfId="35536"/>
    <cellStyle name="Note 18 4 2" xfId="35537"/>
    <cellStyle name="Note 18 5" xfId="35538"/>
    <cellStyle name="Note 18 5 2" xfId="35539"/>
    <cellStyle name="Note 18 6" xfId="35540"/>
    <cellStyle name="Note 18 6 2" xfId="35541"/>
    <cellStyle name="Note 18 7" xfId="35542"/>
    <cellStyle name="Note 18 7 2" xfId="35543"/>
    <cellStyle name="Note 18 8" xfId="35544"/>
    <cellStyle name="Note 19" xfId="35545"/>
    <cellStyle name="Note 19 2" xfId="35546"/>
    <cellStyle name="Note 19 2 2" xfId="35547"/>
    <cellStyle name="Note 19 3" xfId="35548"/>
    <cellStyle name="Note 19 3 2" xfId="35549"/>
    <cellStyle name="Note 19 4" xfId="35550"/>
    <cellStyle name="Note 19 4 2" xfId="35551"/>
    <cellStyle name="Note 19 5" xfId="35552"/>
    <cellStyle name="Note 19 5 2" xfId="35553"/>
    <cellStyle name="Note 19 6" xfId="35554"/>
    <cellStyle name="Note 19 6 2" xfId="35555"/>
    <cellStyle name="Note 19 7" xfId="35556"/>
    <cellStyle name="Note 19 7 2" xfId="35557"/>
    <cellStyle name="Note 19 8" xfId="35558"/>
    <cellStyle name="Note 2" xfId="35559"/>
    <cellStyle name="Note 2 10" xfId="35560"/>
    <cellStyle name="Note 2 10 2" xfId="35561"/>
    <cellStyle name="Note 2 11" xfId="35562"/>
    <cellStyle name="Note 2 12" xfId="35563"/>
    <cellStyle name="Note 2 13" xfId="35564"/>
    <cellStyle name="Note 2 14" xfId="35565"/>
    <cellStyle name="Note 2 15" xfId="35566"/>
    <cellStyle name="Note 2 16" xfId="35567"/>
    <cellStyle name="Note 2 17" xfId="35568"/>
    <cellStyle name="Note 2 18" xfId="35569"/>
    <cellStyle name="Note 2 19" xfId="35570"/>
    <cellStyle name="Note 2 2" xfId="35571"/>
    <cellStyle name="Note 2 2 10" xfId="35572"/>
    <cellStyle name="Note 2 2 11" xfId="35573"/>
    <cellStyle name="Note 2 2 12" xfId="35574"/>
    <cellStyle name="Note 2 2 13" xfId="35575"/>
    <cellStyle name="Note 2 2 14" xfId="35576"/>
    <cellStyle name="Note 2 2 15" xfId="35577"/>
    <cellStyle name="Note 2 2 16" xfId="35578"/>
    <cellStyle name="Note 2 2 17" xfId="35579"/>
    <cellStyle name="Note 2 2 18" xfId="35580"/>
    <cellStyle name="Note 2 2 19" xfId="35581"/>
    <cellStyle name="Note 2 2 2" xfId="35582"/>
    <cellStyle name="Note 2 2 2 10" xfId="35583"/>
    <cellStyle name="Note 2 2 2 11" xfId="35584"/>
    <cellStyle name="Note 2 2 2 12" xfId="35585"/>
    <cellStyle name="Note 2 2 2 13" xfId="35586"/>
    <cellStyle name="Note 2 2 2 14" xfId="35587"/>
    <cellStyle name="Note 2 2 2 15" xfId="35588"/>
    <cellStyle name="Note 2 2 2 16" xfId="35589"/>
    <cellStyle name="Note 2 2 2 17" xfId="35590"/>
    <cellStyle name="Note 2 2 2 18" xfId="35591"/>
    <cellStyle name="Note 2 2 2 19" xfId="35592"/>
    <cellStyle name="Note 2 2 2 2" xfId="35593"/>
    <cellStyle name="Note 2 2 2 20" xfId="35594"/>
    <cellStyle name="Note 2 2 2 21" xfId="35595"/>
    <cellStyle name="Note 2 2 2 22" xfId="35596"/>
    <cellStyle name="Note 2 2 2 23" xfId="35597"/>
    <cellStyle name="Note 2 2 2 24" xfId="35598"/>
    <cellStyle name="Note 2 2 2 25" xfId="35599"/>
    <cellStyle name="Note 2 2 2 26" xfId="35600"/>
    <cellStyle name="Note 2 2 2 27" xfId="35601"/>
    <cellStyle name="Note 2 2 2 28" xfId="35602"/>
    <cellStyle name="Note 2 2 2 29" xfId="35603"/>
    <cellStyle name="Note 2 2 2 3" xfId="35604"/>
    <cellStyle name="Note 2 2 2 4" xfId="35605"/>
    <cellStyle name="Note 2 2 2 5" xfId="35606"/>
    <cellStyle name="Note 2 2 2 6" xfId="35607"/>
    <cellStyle name="Note 2 2 2 7" xfId="35608"/>
    <cellStyle name="Note 2 2 2 8" xfId="35609"/>
    <cellStyle name="Note 2 2 2 9" xfId="35610"/>
    <cellStyle name="Note 2 2 20" xfId="35611"/>
    <cellStyle name="Note 2 2 21" xfId="35612"/>
    <cellStyle name="Note 2 2 22" xfId="35613"/>
    <cellStyle name="Note 2 2 23" xfId="35614"/>
    <cellStyle name="Note 2 2 24" xfId="35615"/>
    <cellStyle name="Note 2 2 25" xfId="35616"/>
    <cellStyle name="Note 2 2 26" xfId="35617"/>
    <cellStyle name="Note 2 2 27" xfId="35618"/>
    <cellStyle name="Note 2 2 28" xfId="35619"/>
    <cellStyle name="Note 2 2 29" xfId="35620"/>
    <cellStyle name="Note 2 2 3" xfId="35621"/>
    <cellStyle name="Note 2 2 3 10" xfId="35622"/>
    <cellStyle name="Note 2 2 3 11" xfId="35623"/>
    <cellStyle name="Note 2 2 3 12" xfId="35624"/>
    <cellStyle name="Note 2 2 3 13" xfId="35625"/>
    <cellStyle name="Note 2 2 3 14" xfId="35626"/>
    <cellStyle name="Note 2 2 3 15" xfId="35627"/>
    <cellStyle name="Note 2 2 3 16" xfId="35628"/>
    <cellStyle name="Note 2 2 3 17" xfId="35629"/>
    <cellStyle name="Note 2 2 3 18" xfId="35630"/>
    <cellStyle name="Note 2 2 3 19" xfId="35631"/>
    <cellStyle name="Note 2 2 3 2" xfId="35632"/>
    <cellStyle name="Note 2 2 3 20" xfId="35633"/>
    <cellStyle name="Note 2 2 3 21" xfId="35634"/>
    <cellStyle name="Note 2 2 3 22" xfId="35635"/>
    <cellStyle name="Note 2 2 3 23" xfId="35636"/>
    <cellStyle name="Note 2 2 3 24" xfId="35637"/>
    <cellStyle name="Note 2 2 3 25" xfId="35638"/>
    <cellStyle name="Note 2 2 3 26" xfId="35639"/>
    <cellStyle name="Note 2 2 3 27" xfId="35640"/>
    <cellStyle name="Note 2 2 3 28" xfId="35641"/>
    <cellStyle name="Note 2 2 3 29" xfId="35642"/>
    <cellStyle name="Note 2 2 3 3" xfId="35643"/>
    <cellStyle name="Note 2 2 3 4" xfId="35644"/>
    <cellStyle name="Note 2 2 3 5" xfId="35645"/>
    <cellStyle name="Note 2 2 3 6" xfId="35646"/>
    <cellStyle name="Note 2 2 3 7" xfId="35647"/>
    <cellStyle name="Note 2 2 3 8" xfId="35648"/>
    <cellStyle name="Note 2 2 3 9" xfId="35649"/>
    <cellStyle name="Note 2 2 30" xfId="35650"/>
    <cellStyle name="Note 2 2 31" xfId="35651"/>
    <cellStyle name="Note 2 2 32" xfId="35652"/>
    <cellStyle name="Note 2 2 33" xfId="35653"/>
    <cellStyle name="Note 2 2 4" xfId="35654"/>
    <cellStyle name="Note 2 2 5" xfId="35655"/>
    <cellStyle name="Note 2 2 6" xfId="35656"/>
    <cellStyle name="Note 2 2 7" xfId="35657"/>
    <cellStyle name="Note 2 2 8" xfId="35658"/>
    <cellStyle name="Note 2 2 9" xfId="35659"/>
    <cellStyle name="Note 2 20" xfId="35660"/>
    <cellStyle name="Note 2 21" xfId="35661"/>
    <cellStyle name="Note 2 22" xfId="35662"/>
    <cellStyle name="Note 2 23" xfId="35663"/>
    <cellStyle name="Note 2 24" xfId="35664"/>
    <cellStyle name="Note 2 25" xfId="35665"/>
    <cellStyle name="Note 2 26" xfId="35666"/>
    <cellStyle name="Note 2 27" xfId="35667"/>
    <cellStyle name="Note 2 28" xfId="35668"/>
    <cellStyle name="Note 2 29" xfId="35669"/>
    <cellStyle name="Note 2 3" xfId="35670"/>
    <cellStyle name="Note 2 3 10" xfId="35671"/>
    <cellStyle name="Note 2 3 11" xfId="35672"/>
    <cellStyle name="Note 2 3 12" xfId="35673"/>
    <cellStyle name="Note 2 3 13" xfId="35674"/>
    <cellStyle name="Note 2 3 14" xfId="35675"/>
    <cellStyle name="Note 2 3 15" xfId="35676"/>
    <cellStyle name="Note 2 3 16" xfId="35677"/>
    <cellStyle name="Note 2 3 17" xfId="35678"/>
    <cellStyle name="Note 2 3 18" xfId="35679"/>
    <cellStyle name="Note 2 3 19" xfId="35680"/>
    <cellStyle name="Note 2 3 2" xfId="35681"/>
    <cellStyle name="Note 2 3 2 2" xfId="35682"/>
    <cellStyle name="Note 2 3 20" xfId="35683"/>
    <cellStyle name="Note 2 3 21" xfId="35684"/>
    <cellStyle name="Note 2 3 22" xfId="35685"/>
    <cellStyle name="Note 2 3 23" xfId="35686"/>
    <cellStyle name="Note 2 3 24" xfId="35687"/>
    <cellStyle name="Note 2 3 25" xfId="35688"/>
    <cellStyle name="Note 2 3 26" xfId="35689"/>
    <cellStyle name="Note 2 3 27" xfId="35690"/>
    <cellStyle name="Note 2 3 28" xfId="35691"/>
    <cellStyle name="Note 2 3 29" xfId="35692"/>
    <cellStyle name="Note 2 3 3" xfId="35693"/>
    <cellStyle name="Note 2 3 30" xfId="35694"/>
    <cellStyle name="Note 2 3 31" xfId="35695"/>
    <cellStyle name="Note 2 3 32" xfId="35696"/>
    <cellStyle name="Note 2 3 4" xfId="35697"/>
    <cellStyle name="Note 2 3 5" xfId="35698"/>
    <cellStyle name="Note 2 3 6" xfId="35699"/>
    <cellStyle name="Note 2 3 7" xfId="35700"/>
    <cellStyle name="Note 2 3 8" xfId="35701"/>
    <cellStyle name="Note 2 3 9" xfId="35702"/>
    <cellStyle name="Note 2 30" xfId="35703"/>
    <cellStyle name="Note 2 31" xfId="35704"/>
    <cellStyle name="Note 2 32" xfId="35705"/>
    <cellStyle name="Note 2 33" xfId="35706"/>
    <cellStyle name="Note 2 34" xfId="35707"/>
    <cellStyle name="Note 2 4" xfId="35708"/>
    <cellStyle name="Note 2 4 2" xfId="35709"/>
    <cellStyle name="Note 2 4 2 2" xfId="35710"/>
    <cellStyle name="Note 2 4 3" xfId="35711"/>
    <cellStyle name="Note 2 4 4" xfId="35712"/>
    <cellStyle name="Note 2 4 5" xfId="35713"/>
    <cellStyle name="Note 2 4 6" xfId="35714"/>
    <cellStyle name="Note 2 4 7" xfId="35715"/>
    <cellStyle name="Note 2 4 8" xfId="35716"/>
    <cellStyle name="Note 2 4 9" xfId="35717"/>
    <cellStyle name="Note 2 5" xfId="35718"/>
    <cellStyle name="Note 2 5 2" xfId="35719"/>
    <cellStyle name="Note 2 5 2 2" xfId="35720"/>
    <cellStyle name="Note 2 5 3" xfId="35721"/>
    <cellStyle name="Note 2 5 4" xfId="35722"/>
    <cellStyle name="Note 2 5 5" xfId="35723"/>
    <cellStyle name="Note 2 5 6" xfId="35724"/>
    <cellStyle name="Note 2 5 7" xfId="35725"/>
    <cellStyle name="Note 2 5 8" xfId="35726"/>
    <cellStyle name="Note 2 5 9" xfId="35727"/>
    <cellStyle name="Note 2 6" xfId="35728"/>
    <cellStyle name="Note 2 6 2" xfId="35729"/>
    <cellStyle name="Note 2 6 2 2" xfId="35730"/>
    <cellStyle name="Note 2 6 3" xfId="35731"/>
    <cellStyle name="Note 2 6 4" xfId="35732"/>
    <cellStyle name="Note 2 6 5" xfId="35733"/>
    <cellStyle name="Note 2 6 6" xfId="35734"/>
    <cellStyle name="Note 2 6 7" xfId="35735"/>
    <cellStyle name="Note 2 6 8" xfId="35736"/>
    <cellStyle name="Note 2 6 9" xfId="35737"/>
    <cellStyle name="Note 2 7" xfId="35738"/>
    <cellStyle name="Note 2 7 2" xfId="35739"/>
    <cellStyle name="Note 2 7 2 2" xfId="35740"/>
    <cellStyle name="Note 2 7 3" xfId="35741"/>
    <cellStyle name="Note 2 7 4" xfId="35742"/>
    <cellStyle name="Note 2 7 5" xfId="35743"/>
    <cellStyle name="Note 2 7 6" xfId="35744"/>
    <cellStyle name="Note 2 7 7" xfId="35745"/>
    <cellStyle name="Note 2 7 8" xfId="35746"/>
    <cellStyle name="Note 2 7 9" xfId="35747"/>
    <cellStyle name="Note 2 8" xfId="35748"/>
    <cellStyle name="Note 2 8 2" xfId="35749"/>
    <cellStyle name="Note 2 8 2 2" xfId="35750"/>
    <cellStyle name="Note 2 8 3" xfId="35751"/>
    <cellStyle name="Note 2 8 4" xfId="35752"/>
    <cellStyle name="Note 2 8 5" xfId="35753"/>
    <cellStyle name="Note 2 8 6" xfId="35754"/>
    <cellStyle name="Note 2 8 7" xfId="35755"/>
    <cellStyle name="Note 2 8 8" xfId="35756"/>
    <cellStyle name="Note 2 8 9" xfId="35757"/>
    <cellStyle name="Note 2 9" xfId="35758"/>
    <cellStyle name="Note 2 9 2" xfId="35759"/>
    <cellStyle name="Note 2_R1" xfId="35760"/>
    <cellStyle name="Note 20" xfId="35761"/>
    <cellStyle name="Note 20 2" xfId="35762"/>
    <cellStyle name="Note 20 2 2" xfId="35763"/>
    <cellStyle name="Note 20 3" xfId="35764"/>
    <cellStyle name="Note 20 3 2" xfId="35765"/>
    <cellStyle name="Note 20 4" xfId="35766"/>
    <cellStyle name="Note 20 4 2" xfId="35767"/>
    <cellStyle name="Note 20 5" xfId="35768"/>
    <cellStyle name="Note 20 5 2" xfId="35769"/>
    <cellStyle name="Note 20 6" xfId="35770"/>
    <cellStyle name="Note 20 6 2" xfId="35771"/>
    <cellStyle name="Note 20 7" xfId="35772"/>
    <cellStyle name="Note 20 7 2" xfId="35773"/>
    <cellStyle name="Note 20 8" xfId="35774"/>
    <cellStyle name="Note 21" xfId="35775"/>
    <cellStyle name="Note 21 2" xfId="35776"/>
    <cellStyle name="Note 21 2 2" xfId="35777"/>
    <cellStyle name="Note 21 3" xfId="35778"/>
    <cellStyle name="Note 21 3 2" xfId="35779"/>
    <cellStyle name="Note 21 4" xfId="35780"/>
    <cellStyle name="Note 21 4 2" xfId="35781"/>
    <cellStyle name="Note 21 5" xfId="35782"/>
    <cellStyle name="Note 21 5 2" xfId="35783"/>
    <cellStyle name="Note 21 6" xfId="35784"/>
    <cellStyle name="Note 21 6 2" xfId="35785"/>
    <cellStyle name="Note 21 7" xfId="35786"/>
    <cellStyle name="Note 21 7 2" xfId="35787"/>
    <cellStyle name="Note 21 8" xfId="35788"/>
    <cellStyle name="Note 22" xfId="35789"/>
    <cellStyle name="Note 22 2" xfId="35790"/>
    <cellStyle name="Note 23" xfId="35791"/>
    <cellStyle name="Note 23 2" xfId="35792"/>
    <cellStyle name="Note 24" xfId="35793"/>
    <cellStyle name="Note 24 2" xfId="35794"/>
    <cellStyle name="Note 25" xfId="35795"/>
    <cellStyle name="Note 25 2" xfId="35796"/>
    <cellStyle name="Note 26" xfId="35797"/>
    <cellStyle name="Note 26 2" xfId="35798"/>
    <cellStyle name="Note 27" xfId="35799"/>
    <cellStyle name="Note 28" xfId="35800"/>
    <cellStyle name="Note 29" xfId="35801"/>
    <cellStyle name="Note 3" xfId="35802"/>
    <cellStyle name="Note 3 10" xfId="35803"/>
    <cellStyle name="Note 3 11" xfId="35804"/>
    <cellStyle name="Note 3 12" xfId="35805"/>
    <cellStyle name="Note 3 13" xfId="35806"/>
    <cellStyle name="Note 3 14" xfId="35807"/>
    <cellStyle name="Note 3 15" xfId="35808"/>
    <cellStyle name="Note 3 16" xfId="35809"/>
    <cellStyle name="Note 3 17" xfId="35810"/>
    <cellStyle name="Note 3 18" xfId="35811"/>
    <cellStyle name="Note 3 19" xfId="35812"/>
    <cellStyle name="Note 3 2" xfId="35813"/>
    <cellStyle name="Note 3 2 2" xfId="35814"/>
    <cellStyle name="Note 3 2 2 2" xfId="35815"/>
    <cellStyle name="Note 3 2 3" xfId="35816"/>
    <cellStyle name="Note 3 2 4" xfId="35817"/>
    <cellStyle name="Note 3 2 5" xfId="35818"/>
    <cellStyle name="Note 3 2 6" xfId="35819"/>
    <cellStyle name="Note 3 2 7" xfId="35820"/>
    <cellStyle name="Note 3 2 8" xfId="35821"/>
    <cellStyle name="Note 3 2 9" xfId="35822"/>
    <cellStyle name="Note 3 20" xfId="35823"/>
    <cellStyle name="Note 3 21" xfId="35824"/>
    <cellStyle name="Note 3 22" xfId="35825"/>
    <cellStyle name="Note 3 23" xfId="35826"/>
    <cellStyle name="Note 3 24" xfId="35827"/>
    <cellStyle name="Note 3 25" xfId="35828"/>
    <cellStyle name="Note 3 26" xfId="35829"/>
    <cellStyle name="Note 3 27" xfId="35830"/>
    <cellStyle name="Note 3 28" xfId="35831"/>
    <cellStyle name="Note 3 29" xfId="35832"/>
    <cellStyle name="Note 3 3" xfId="35833"/>
    <cellStyle name="Note 3 3 2" xfId="35834"/>
    <cellStyle name="Note 3 3 2 2" xfId="35835"/>
    <cellStyle name="Note 3 3 3" xfId="35836"/>
    <cellStyle name="Note 3 3 4" xfId="35837"/>
    <cellStyle name="Note 3 3 5" xfId="35838"/>
    <cellStyle name="Note 3 3 6" xfId="35839"/>
    <cellStyle name="Note 3 3 7" xfId="35840"/>
    <cellStyle name="Note 3 3 8" xfId="35841"/>
    <cellStyle name="Note 3 3 9" xfId="35842"/>
    <cellStyle name="Note 3 30" xfId="35843"/>
    <cellStyle name="Note 3 31" xfId="35844"/>
    <cellStyle name="Note 3 32" xfId="35845"/>
    <cellStyle name="Note 3 4" xfId="35846"/>
    <cellStyle name="Note 3 4 2" xfId="35847"/>
    <cellStyle name="Note 3 4 2 2" xfId="35848"/>
    <cellStyle name="Note 3 4 3" xfId="35849"/>
    <cellStyle name="Note 3 4 4" xfId="35850"/>
    <cellStyle name="Note 3 4 5" xfId="35851"/>
    <cellStyle name="Note 3 4 6" xfId="35852"/>
    <cellStyle name="Note 3 4 7" xfId="35853"/>
    <cellStyle name="Note 3 4 8" xfId="35854"/>
    <cellStyle name="Note 3 4 9" xfId="35855"/>
    <cellStyle name="Note 3 5" xfId="35856"/>
    <cellStyle name="Note 3 5 2" xfId="35857"/>
    <cellStyle name="Note 3 5 2 2" xfId="35858"/>
    <cellStyle name="Note 3 5 3" xfId="35859"/>
    <cellStyle name="Note 3 5 4" xfId="35860"/>
    <cellStyle name="Note 3 5 5" xfId="35861"/>
    <cellStyle name="Note 3 5 6" xfId="35862"/>
    <cellStyle name="Note 3 5 7" xfId="35863"/>
    <cellStyle name="Note 3 5 8" xfId="35864"/>
    <cellStyle name="Note 3 5 9" xfId="35865"/>
    <cellStyle name="Note 3 6" xfId="35866"/>
    <cellStyle name="Note 3 6 2" xfId="35867"/>
    <cellStyle name="Note 3 6 2 2" xfId="35868"/>
    <cellStyle name="Note 3 6 3" xfId="35869"/>
    <cellStyle name="Note 3 6 4" xfId="35870"/>
    <cellStyle name="Note 3 6 5" xfId="35871"/>
    <cellStyle name="Note 3 6 6" xfId="35872"/>
    <cellStyle name="Note 3 6 7" xfId="35873"/>
    <cellStyle name="Note 3 6 8" xfId="35874"/>
    <cellStyle name="Note 3 6 9" xfId="35875"/>
    <cellStyle name="Note 3 7" xfId="35876"/>
    <cellStyle name="Note 3 7 2" xfId="35877"/>
    <cellStyle name="Note 3 7 2 2" xfId="35878"/>
    <cellStyle name="Note 3 7 3" xfId="35879"/>
    <cellStyle name="Note 3 7 4" xfId="35880"/>
    <cellStyle name="Note 3 7 5" xfId="35881"/>
    <cellStyle name="Note 3 7 6" xfId="35882"/>
    <cellStyle name="Note 3 7 7" xfId="35883"/>
    <cellStyle name="Note 3 7 8" xfId="35884"/>
    <cellStyle name="Note 3 7 9" xfId="35885"/>
    <cellStyle name="Note 3 8" xfId="35886"/>
    <cellStyle name="Note 3 9" xfId="35887"/>
    <cellStyle name="Note 3_R1" xfId="35888"/>
    <cellStyle name="Note 30" xfId="35889"/>
    <cellStyle name="Note 31" xfId="35890"/>
    <cellStyle name="Note 32" xfId="35891"/>
    <cellStyle name="Note 33" xfId="35892"/>
    <cellStyle name="Note 34" xfId="35893"/>
    <cellStyle name="Note 35" xfId="35894"/>
    <cellStyle name="Note 36" xfId="35895"/>
    <cellStyle name="Note 37" xfId="35896"/>
    <cellStyle name="Note 38" xfId="35897"/>
    <cellStyle name="Note 39" xfId="35898"/>
    <cellStyle name="Note 4" xfId="35899"/>
    <cellStyle name="Note 4 2" xfId="35900"/>
    <cellStyle name="Note 4 2 2" xfId="35901"/>
    <cellStyle name="Note 4 2 2 2" xfId="35902"/>
    <cellStyle name="Note 4 2 3" xfId="35903"/>
    <cellStyle name="Note 4 2 4" xfId="35904"/>
    <cellStyle name="Note 4 2 5" xfId="35905"/>
    <cellStyle name="Note 4 2 6" xfId="35906"/>
    <cellStyle name="Note 4 2 7" xfId="35907"/>
    <cellStyle name="Note 4 2 8" xfId="35908"/>
    <cellStyle name="Note 4 2 9" xfId="35909"/>
    <cellStyle name="Note 4 3" xfId="35910"/>
    <cellStyle name="Note 4 3 2" xfId="35911"/>
    <cellStyle name="Note 4 3 2 2" xfId="35912"/>
    <cellStyle name="Note 4 3 3" xfId="35913"/>
    <cellStyle name="Note 4 3 4" xfId="35914"/>
    <cellStyle name="Note 4 3 5" xfId="35915"/>
    <cellStyle name="Note 4 3 6" xfId="35916"/>
    <cellStyle name="Note 4 3 7" xfId="35917"/>
    <cellStyle name="Note 4 3 8" xfId="35918"/>
    <cellStyle name="Note 4 3 9" xfId="35919"/>
    <cellStyle name="Note 4 4" xfId="35920"/>
    <cellStyle name="Note 4 4 2" xfId="35921"/>
    <cellStyle name="Note 4 4 2 2" xfId="35922"/>
    <cellStyle name="Note 4 4 3" xfId="35923"/>
    <cellStyle name="Note 4 4 4" xfId="35924"/>
    <cellStyle name="Note 4 4 5" xfId="35925"/>
    <cellStyle name="Note 4 4 6" xfId="35926"/>
    <cellStyle name="Note 4 4 7" xfId="35927"/>
    <cellStyle name="Note 4 4 8" xfId="35928"/>
    <cellStyle name="Note 4 4 9" xfId="35929"/>
    <cellStyle name="Note 4 5" xfId="35930"/>
    <cellStyle name="Note 4 5 2" xfId="35931"/>
    <cellStyle name="Note 4 5 2 2" xfId="35932"/>
    <cellStyle name="Note 4 5 3" xfId="35933"/>
    <cellStyle name="Note 4 5 4" xfId="35934"/>
    <cellStyle name="Note 4 5 5" xfId="35935"/>
    <cellStyle name="Note 4 5 6" xfId="35936"/>
    <cellStyle name="Note 4 5 7" xfId="35937"/>
    <cellStyle name="Note 4 5 8" xfId="35938"/>
    <cellStyle name="Note 4 5 9" xfId="35939"/>
    <cellStyle name="Note 4 6" xfId="35940"/>
    <cellStyle name="Note 4 6 2" xfId="35941"/>
    <cellStyle name="Note 4 6 2 2" xfId="35942"/>
    <cellStyle name="Note 4 6 3" xfId="35943"/>
    <cellStyle name="Note 4 6 4" xfId="35944"/>
    <cellStyle name="Note 4 6 5" xfId="35945"/>
    <cellStyle name="Note 4 6 6" xfId="35946"/>
    <cellStyle name="Note 4 6 7" xfId="35947"/>
    <cellStyle name="Note 4 6 8" xfId="35948"/>
    <cellStyle name="Note 4 6 9" xfId="35949"/>
    <cellStyle name="Note 4 7" xfId="35950"/>
    <cellStyle name="Note 4 7 2" xfId="35951"/>
    <cellStyle name="Note 4 8" xfId="35952"/>
    <cellStyle name="Note 4 9" xfId="35953"/>
    <cellStyle name="Note 40" xfId="35954"/>
    <cellStyle name="Note 5" xfId="35955"/>
    <cellStyle name="Note 5 2" xfId="35956"/>
    <cellStyle name="Note 5 2 2" xfId="35957"/>
    <cellStyle name="Note 5 2 2 2" xfId="35958"/>
    <cellStyle name="Note 5 2 3" xfId="35959"/>
    <cellStyle name="Note 5 2 4" xfId="35960"/>
    <cellStyle name="Note 5 2 5" xfId="35961"/>
    <cellStyle name="Note 5 2 6" xfId="35962"/>
    <cellStyle name="Note 5 2 7" xfId="35963"/>
    <cellStyle name="Note 5 2 8" xfId="35964"/>
    <cellStyle name="Note 5 2 9" xfId="35965"/>
    <cellStyle name="Note 5 3" xfId="35966"/>
    <cellStyle name="Note 5 3 2" xfId="35967"/>
    <cellStyle name="Note 5 3 2 2" xfId="35968"/>
    <cellStyle name="Note 5 3 3" xfId="35969"/>
    <cellStyle name="Note 5 3 4" xfId="35970"/>
    <cellStyle name="Note 5 3 5" xfId="35971"/>
    <cellStyle name="Note 5 3 6" xfId="35972"/>
    <cellStyle name="Note 5 3 7" xfId="35973"/>
    <cellStyle name="Note 5 3 8" xfId="35974"/>
    <cellStyle name="Note 5 3 9" xfId="35975"/>
    <cellStyle name="Note 5 4" xfId="35976"/>
    <cellStyle name="Note 5 4 2" xfId="35977"/>
    <cellStyle name="Note 5 4 2 2" xfId="35978"/>
    <cellStyle name="Note 5 4 3" xfId="35979"/>
    <cellStyle name="Note 5 4 4" xfId="35980"/>
    <cellStyle name="Note 5 4 5" xfId="35981"/>
    <cellStyle name="Note 5 4 6" xfId="35982"/>
    <cellStyle name="Note 5 4 7" xfId="35983"/>
    <cellStyle name="Note 5 4 8" xfId="35984"/>
    <cellStyle name="Note 5 4 9" xfId="35985"/>
    <cellStyle name="Note 5 5" xfId="35986"/>
    <cellStyle name="Note 5 5 2" xfId="35987"/>
    <cellStyle name="Note 5 5 2 2" xfId="35988"/>
    <cellStyle name="Note 5 5 3" xfId="35989"/>
    <cellStyle name="Note 5 5 4" xfId="35990"/>
    <cellStyle name="Note 5 5 5" xfId="35991"/>
    <cellStyle name="Note 5 5 6" xfId="35992"/>
    <cellStyle name="Note 5 5 7" xfId="35993"/>
    <cellStyle name="Note 5 5 8" xfId="35994"/>
    <cellStyle name="Note 5 5 9" xfId="35995"/>
    <cellStyle name="Note 5 6" xfId="35996"/>
    <cellStyle name="Note 5 6 2" xfId="35997"/>
    <cellStyle name="Note 5 6 2 2" xfId="35998"/>
    <cellStyle name="Note 5 6 3" xfId="35999"/>
    <cellStyle name="Note 5 6 4" xfId="36000"/>
    <cellStyle name="Note 5 6 5" xfId="36001"/>
    <cellStyle name="Note 5 6 6" xfId="36002"/>
    <cellStyle name="Note 5 6 7" xfId="36003"/>
    <cellStyle name="Note 5 6 8" xfId="36004"/>
    <cellStyle name="Note 5 6 9" xfId="36005"/>
    <cellStyle name="Note 5 7" xfId="36006"/>
    <cellStyle name="Note 5 7 2" xfId="36007"/>
    <cellStyle name="Note 5 8" xfId="36008"/>
    <cellStyle name="Note 6" xfId="36009"/>
    <cellStyle name="Note 6 2" xfId="36010"/>
    <cellStyle name="Note 6 2 10" xfId="36011"/>
    <cellStyle name="Note 6 2 11" xfId="36012"/>
    <cellStyle name="Note 6 2 12" xfId="36013"/>
    <cellStyle name="Note 6 2 13" xfId="36014"/>
    <cellStyle name="Note 6 2 14" xfId="36015"/>
    <cellStyle name="Note 6 2 15" xfId="36016"/>
    <cellStyle name="Note 6 2 16" xfId="36017"/>
    <cellStyle name="Note 6 2 17" xfId="36018"/>
    <cellStyle name="Note 6 2 18" xfId="36019"/>
    <cellStyle name="Note 6 2 19" xfId="36020"/>
    <cellStyle name="Note 6 2 2" xfId="36021"/>
    <cellStyle name="Note 6 2 2 2" xfId="36022"/>
    <cellStyle name="Note 6 2 20" xfId="36023"/>
    <cellStyle name="Note 6 2 21" xfId="36024"/>
    <cellStyle name="Note 6 2 22" xfId="36025"/>
    <cellStyle name="Note 6 2 23" xfId="36026"/>
    <cellStyle name="Note 6 2 24" xfId="36027"/>
    <cellStyle name="Note 6 2 25" xfId="36028"/>
    <cellStyle name="Note 6 2 26" xfId="36029"/>
    <cellStyle name="Note 6 2 27" xfId="36030"/>
    <cellStyle name="Note 6 2 28" xfId="36031"/>
    <cellStyle name="Note 6 2 29" xfId="36032"/>
    <cellStyle name="Note 6 2 3" xfId="36033"/>
    <cellStyle name="Note 6 2 30" xfId="36034"/>
    <cellStyle name="Note 6 2 31" xfId="36035"/>
    <cellStyle name="Note 6 2 32" xfId="36036"/>
    <cellStyle name="Note 6 2 4" xfId="36037"/>
    <cellStyle name="Note 6 2 5" xfId="36038"/>
    <cellStyle name="Note 6 2 6" xfId="36039"/>
    <cellStyle name="Note 6 2 7" xfId="36040"/>
    <cellStyle name="Note 6 2 8" xfId="36041"/>
    <cellStyle name="Note 6 2 9" xfId="36042"/>
    <cellStyle name="Note 6 3" xfId="36043"/>
    <cellStyle name="Note 6 3 10" xfId="36044"/>
    <cellStyle name="Note 6 3 11" xfId="36045"/>
    <cellStyle name="Note 6 3 12" xfId="36046"/>
    <cellStyle name="Note 6 3 13" xfId="36047"/>
    <cellStyle name="Note 6 3 14" xfId="36048"/>
    <cellStyle name="Note 6 3 15" xfId="36049"/>
    <cellStyle name="Note 6 3 16" xfId="36050"/>
    <cellStyle name="Note 6 3 17" xfId="36051"/>
    <cellStyle name="Note 6 3 18" xfId="36052"/>
    <cellStyle name="Note 6 3 19" xfId="36053"/>
    <cellStyle name="Note 6 3 2" xfId="36054"/>
    <cellStyle name="Note 6 3 2 2" xfId="36055"/>
    <cellStyle name="Note 6 3 20" xfId="36056"/>
    <cellStyle name="Note 6 3 21" xfId="36057"/>
    <cellStyle name="Note 6 3 22" xfId="36058"/>
    <cellStyle name="Note 6 3 23" xfId="36059"/>
    <cellStyle name="Note 6 3 24" xfId="36060"/>
    <cellStyle name="Note 6 3 25" xfId="36061"/>
    <cellStyle name="Note 6 3 26" xfId="36062"/>
    <cellStyle name="Note 6 3 27" xfId="36063"/>
    <cellStyle name="Note 6 3 28" xfId="36064"/>
    <cellStyle name="Note 6 3 29" xfId="36065"/>
    <cellStyle name="Note 6 3 3" xfId="36066"/>
    <cellStyle name="Note 6 3 30" xfId="36067"/>
    <cellStyle name="Note 6 3 31" xfId="36068"/>
    <cellStyle name="Note 6 3 32" xfId="36069"/>
    <cellStyle name="Note 6 3 4" xfId="36070"/>
    <cellStyle name="Note 6 3 5" xfId="36071"/>
    <cellStyle name="Note 6 3 6" xfId="36072"/>
    <cellStyle name="Note 6 3 7" xfId="36073"/>
    <cellStyle name="Note 6 3 8" xfId="36074"/>
    <cellStyle name="Note 6 3 9" xfId="36075"/>
    <cellStyle name="Note 6 4" xfId="36076"/>
    <cellStyle name="Note 6 4 10" xfId="36077"/>
    <cellStyle name="Note 6 4 11" xfId="36078"/>
    <cellStyle name="Note 6 4 12" xfId="36079"/>
    <cellStyle name="Note 6 4 13" xfId="36080"/>
    <cellStyle name="Note 6 4 14" xfId="36081"/>
    <cellStyle name="Note 6 4 15" xfId="36082"/>
    <cellStyle name="Note 6 4 16" xfId="36083"/>
    <cellStyle name="Note 6 4 17" xfId="36084"/>
    <cellStyle name="Note 6 4 18" xfId="36085"/>
    <cellStyle name="Note 6 4 19" xfId="36086"/>
    <cellStyle name="Note 6 4 2" xfId="36087"/>
    <cellStyle name="Note 6 4 2 2" xfId="36088"/>
    <cellStyle name="Note 6 4 20" xfId="36089"/>
    <cellStyle name="Note 6 4 21" xfId="36090"/>
    <cellStyle name="Note 6 4 22" xfId="36091"/>
    <cellStyle name="Note 6 4 23" xfId="36092"/>
    <cellStyle name="Note 6 4 24" xfId="36093"/>
    <cellStyle name="Note 6 4 25" xfId="36094"/>
    <cellStyle name="Note 6 4 26" xfId="36095"/>
    <cellStyle name="Note 6 4 27" xfId="36096"/>
    <cellStyle name="Note 6 4 28" xfId="36097"/>
    <cellStyle name="Note 6 4 29" xfId="36098"/>
    <cellStyle name="Note 6 4 3" xfId="36099"/>
    <cellStyle name="Note 6 4 30" xfId="36100"/>
    <cellStyle name="Note 6 4 31" xfId="36101"/>
    <cellStyle name="Note 6 4 32" xfId="36102"/>
    <cellStyle name="Note 6 4 4" xfId="36103"/>
    <cellStyle name="Note 6 4 5" xfId="36104"/>
    <cellStyle name="Note 6 4 6" xfId="36105"/>
    <cellStyle name="Note 6 4 7" xfId="36106"/>
    <cellStyle name="Note 6 4 8" xfId="36107"/>
    <cellStyle name="Note 6 4 9" xfId="36108"/>
    <cellStyle name="Note 6 5" xfId="36109"/>
    <cellStyle name="Note 6 5 2" xfId="36110"/>
    <cellStyle name="Note 6 5 2 2" xfId="36111"/>
    <cellStyle name="Note 6 5 3" xfId="36112"/>
    <cellStyle name="Note 6 5 4" xfId="36113"/>
    <cellStyle name="Note 6 5 5" xfId="36114"/>
    <cellStyle name="Note 6 5 6" xfId="36115"/>
    <cellStyle name="Note 6 5 7" xfId="36116"/>
    <cellStyle name="Note 6 5 8" xfId="36117"/>
    <cellStyle name="Note 6 5 9" xfId="36118"/>
    <cellStyle name="Note 6 6" xfId="36119"/>
    <cellStyle name="Note 6 6 2" xfId="36120"/>
    <cellStyle name="Note 6 6 2 2" xfId="36121"/>
    <cellStyle name="Note 6 6 3" xfId="36122"/>
    <cellStyle name="Note 6 6 4" xfId="36123"/>
    <cellStyle name="Note 6 6 5" xfId="36124"/>
    <cellStyle name="Note 6 6 6" xfId="36125"/>
    <cellStyle name="Note 6 6 7" xfId="36126"/>
    <cellStyle name="Note 6 6 8" xfId="36127"/>
    <cellStyle name="Note 6 6 9" xfId="36128"/>
    <cellStyle name="Note 6 7" xfId="36129"/>
    <cellStyle name="Note 6 7 2" xfId="36130"/>
    <cellStyle name="Note 6 8" xfId="36131"/>
    <cellStyle name="Note 7" xfId="36132"/>
    <cellStyle name="Note 7 2" xfId="36133"/>
    <cellStyle name="Note 7 2 2" xfId="36134"/>
    <cellStyle name="Note 7 2 2 2" xfId="36135"/>
    <cellStyle name="Note 7 2 3" xfId="36136"/>
    <cellStyle name="Note 7 2 4" xfId="36137"/>
    <cellStyle name="Note 7 2 5" xfId="36138"/>
    <cellStyle name="Note 7 2 6" xfId="36139"/>
    <cellStyle name="Note 7 2 7" xfId="36140"/>
    <cellStyle name="Note 7 2 8" xfId="36141"/>
    <cellStyle name="Note 7 2 9" xfId="36142"/>
    <cellStyle name="Note 7 3" xfId="36143"/>
    <cellStyle name="Note 7 3 2" xfId="36144"/>
    <cellStyle name="Note 7 3 2 2" xfId="36145"/>
    <cellStyle name="Note 7 3 3" xfId="36146"/>
    <cellStyle name="Note 7 3 4" xfId="36147"/>
    <cellStyle name="Note 7 3 5" xfId="36148"/>
    <cellStyle name="Note 7 3 6" xfId="36149"/>
    <cellStyle name="Note 7 3 7" xfId="36150"/>
    <cellStyle name="Note 7 3 8" xfId="36151"/>
    <cellStyle name="Note 7 3 9" xfId="36152"/>
    <cellStyle name="Note 7 4" xfId="36153"/>
    <cellStyle name="Note 7 4 2" xfId="36154"/>
    <cellStyle name="Note 7 4 2 2" xfId="36155"/>
    <cellStyle name="Note 7 4 3" xfId="36156"/>
    <cellStyle name="Note 7 4 4" xfId="36157"/>
    <cellStyle name="Note 7 4 5" xfId="36158"/>
    <cellStyle name="Note 7 4 6" xfId="36159"/>
    <cellStyle name="Note 7 4 7" xfId="36160"/>
    <cellStyle name="Note 7 4 8" xfId="36161"/>
    <cellStyle name="Note 7 4 9" xfId="36162"/>
    <cellStyle name="Note 7 5" xfId="36163"/>
    <cellStyle name="Note 7 5 2" xfId="36164"/>
    <cellStyle name="Note 7 5 2 2" xfId="36165"/>
    <cellStyle name="Note 7 5 3" xfId="36166"/>
    <cellStyle name="Note 7 5 4" xfId="36167"/>
    <cellStyle name="Note 7 5 5" xfId="36168"/>
    <cellStyle name="Note 7 5 6" xfId="36169"/>
    <cellStyle name="Note 7 5 7" xfId="36170"/>
    <cellStyle name="Note 7 5 8" xfId="36171"/>
    <cellStyle name="Note 7 5 9" xfId="36172"/>
    <cellStyle name="Note 7 6" xfId="36173"/>
    <cellStyle name="Note 7 6 2" xfId="36174"/>
    <cellStyle name="Note 7 6 2 2" xfId="36175"/>
    <cellStyle name="Note 7 6 3" xfId="36176"/>
    <cellStyle name="Note 7 6 4" xfId="36177"/>
    <cellStyle name="Note 7 6 5" xfId="36178"/>
    <cellStyle name="Note 7 6 6" xfId="36179"/>
    <cellStyle name="Note 7 6 7" xfId="36180"/>
    <cellStyle name="Note 7 6 8" xfId="36181"/>
    <cellStyle name="Note 7 6 9" xfId="36182"/>
    <cellStyle name="Note 7 7" xfId="36183"/>
    <cellStyle name="Note 7 7 2" xfId="36184"/>
    <cellStyle name="Note 7 8" xfId="36185"/>
    <cellStyle name="Note 8" xfId="36186"/>
    <cellStyle name="Note 8 2" xfId="36187"/>
    <cellStyle name="Note 8 2 2" xfId="36188"/>
    <cellStyle name="Note 8 2 2 2" xfId="36189"/>
    <cellStyle name="Note 8 2 3" xfId="36190"/>
    <cellStyle name="Note 8 2 4" xfId="36191"/>
    <cellStyle name="Note 8 2 5" xfId="36192"/>
    <cellStyle name="Note 8 2 6" xfId="36193"/>
    <cellStyle name="Note 8 2 7" xfId="36194"/>
    <cellStyle name="Note 8 2 8" xfId="36195"/>
    <cellStyle name="Note 8 2 9" xfId="36196"/>
    <cellStyle name="Note 8 3" xfId="36197"/>
    <cellStyle name="Note 8 3 2" xfId="36198"/>
    <cellStyle name="Note 8 3 2 2" xfId="36199"/>
    <cellStyle name="Note 8 3 3" xfId="36200"/>
    <cellStyle name="Note 8 3 4" xfId="36201"/>
    <cellStyle name="Note 8 3 5" xfId="36202"/>
    <cellStyle name="Note 8 3 6" xfId="36203"/>
    <cellStyle name="Note 8 3 7" xfId="36204"/>
    <cellStyle name="Note 8 3 8" xfId="36205"/>
    <cellStyle name="Note 8 3 9" xfId="36206"/>
    <cellStyle name="Note 8 4" xfId="36207"/>
    <cellStyle name="Note 8 4 2" xfId="36208"/>
    <cellStyle name="Note 8 4 2 2" xfId="36209"/>
    <cellStyle name="Note 8 4 3" xfId="36210"/>
    <cellStyle name="Note 8 4 4" xfId="36211"/>
    <cellStyle name="Note 8 4 5" xfId="36212"/>
    <cellStyle name="Note 8 4 6" xfId="36213"/>
    <cellStyle name="Note 8 4 7" xfId="36214"/>
    <cellStyle name="Note 8 4 8" xfId="36215"/>
    <cellStyle name="Note 8 4 9" xfId="36216"/>
    <cellStyle name="Note 8 5" xfId="36217"/>
    <cellStyle name="Note 8 5 2" xfId="36218"/>
    <cellStyle name="Note 8 5 2 2" xfId="36219"/>
    <cellStyle name="Note 8 5 3" xfId="36220"/>
    <cellStyle name="Note 8 5 4" xfId="36221"/>
    <cellStyle name="Note 8 5 5" xfId="36222"/>
    <cellStyle name="Note 8 5 6" xfId="36223"/>
    <cellStyle name="Note 8 5 7" xfId="36224"/>
    <cellStyle name="Note 8 5 8" xfId="36225"/>
    <cellStyle name="Note 8 5 9" xfId="36226"/>
    <cellStyle name="Note 8 6" xfId="36227"/>
    <cellStyle name="Note 8 6 2" xfId="36228"/>
    <cellStyle name="Note 8 6 2 2" xfId="36229"/>
    <cellStyle name="Note 8 6 3" xfId="36230"/>
    <cellStyle name="Note 8 6 4" xfId="36231"/>
    <cellStyle name="Note 8 6 5" xfId="36232"/>
    <cellStyle name="Note 8 6 6" xfId="36233"/>
    <cellStyle name="Note 8 6 7" xfId="36234"/>
    <cellStyle name="Note 8 6 8" xfId="36235"/>
    <cellStyle name="Note 8 6 9" xfId="36236"/>
    <cellStyle name="Note 8 7" xfId="36237"/>
    <cellStyle name="Note 8 7 2" xfId="36238"/>
    <cellStyle name="Note 8 8" xfId="36239"/>
    <cellStyle name="Note 9" xfId="36240"/>
    <cellStyle name="Note 9 2" xfId="36241"/>
    <cellStyle name="Note 9 2 2" xfId="36242"/>
    <cellStyle name="Note 9 2 2 2" xfId="36243"/>
    <cellStyle name="Note 9 2 3" xfId="36244"/>
    <cellStyle name="Note 9 2 4" xfId="36245"/>
    <cellStyle name="Note 9 2 5" xfId="36246"/>
    <cellStyle name="Note 9 2 6" xfId="36247"/>
    <cellStyle name="Note 9 2 7" xfId="36248"/>
    <cellStyle name="Note 9 2 8" xfId="36249"/>
    <cellStyle name="Note 9 2 9" xfId="36250"/>
    <cellStyle name="Note 9 3" xfId="36251"/>
    <cellStyle name="Note 9 3 2" xfId="36252"/>
    <cellStyle name="Note 9 3 2 2" xfId="36253"/>
    <cellStyle name="Note 9 3 3" xfId="36254"/>
    <cellStyle name="Note 9 3 4" xfId="36255"/>
    <cellStyle name="Note 9 3 5" xfId="36256"/>
    <cellStyle name="Note 9 3 6" xfId="36257"/>
    <cellStyle name="Note 9 3 7" xfId="36258"/>
    <cellStyle name="Note 9 3 8" xfId="36259"/>
    <cellStyle name="Note 9 3 9" xfId="36260"/>
    <cellStyle name="Note 9 4" xfId="36261"/>
    <cellStyle name="Note 9 4 2" xfId="36262"/>
    <cellStyle name="Note 9 4 2 2" xfId="36263"/>
    <cellStyle name="Note 9 4 3" xfId="36264"/>
    <cellStyle name="Note 9 4 4" xfId="36265"/>
    <cellStyle name="Note 9 4 5" xfId="36266"/>
    <cellStyle name="Note 9 4 6" xfId="36267"/>
    <cellStyle name="Note 9 4 7" xfId="36268"/>
    <cellStyle name="Note 9 4 8" xfId="36269"/>
    <cellStyle name="Note 9 4 9" xfId="36270"/>
    <cellStyle name="Note 9 5" xfId="36271"/>
    <cellStyle name="Note 9 5 2" xfId="36272"/>
    <cellStyle name="Note 9 5 2 2" xfId="36273"/>
    <cellStyle name="Note 9 5 3" xfId="36274"/>
    <cellStyle name="Note 9 5 4" xfId="36275"/>
    <cellStyle name="Note 9 5 5" xfId="36276"/>
    <cellStyle name="Note 9 5 6" xfId="36277"/>
    <cellStyle name="Note 9 5 7" xfId="36278"/>
    <cellStyle name="Note 9 5 8" xfId="36279"/>
    <cellStyle name="Note 9 5 9" xfId="36280"/>
    <cellStyle name="Note 9 6" xfId="36281"/>
    <cellStyle name="Note 9 6 2" xfId="36282"/>
    <cellStyle name="Note 9 6 2 2" xfId="36283"/>
    <cellStyle name="Note 9 6 3" xfId="36284"/>
    <cellStyle name="Note 9 6 4" xfId="36285"/>
    <cellStyle name="Note 9 6 5" xfId="36286"/>
    <cellStyle name="Note 9 6 6" xfId="36287"/>
    <cellStyle name="Note 9 6 7" xfId="36288"/>
    <cellStyle name="Note 9 6 8" xfId="36289"/>
    <cellStyle name="Note 9 6 9" xfId="36290"/>
    <cellStyle name="Note 9 7" xfId="36291"/>
    <cellStyle name="Note 9 7 2" xfId="36292"/>
    <cellStyle name="Note 9 8" xfId="36293"/>
    <cellStyle name="number" xfId="36294"/>
    <cellStyle name="Number 1 dec. semi-bord" xfId="36295"/>
    <cellStyle name="number 2" xfId="36296"/>
    <cellStyle name="number 2 2" xfId="36297"/>
    <cellStyle name="number 3" xfId="36298"/>
    <cellStyle name="number 3 2" xfId="36299"/>
    <cellStyle name="number 4" xfId="36300"/>
    <cellStyle name="number 4 2" xfId="36301"/>
    <cellStyle name="number 5" xfId="36302"/>
    <cellStyle name="number 5 2" xfId="36303"/>
    <cellStyle name="number 6" xfId="36304"/>
    <cellStyle name="number_R1" xfId="36305"/>
    <cellStyle name="OCS1" xfId="36306"/>
    <cellStyle name="Œ…‹æØ‚è [0.00]_laroux" xfId="36307"/>
    <cellStyle name="Œ…‹æØ‚è_laroux" xfId="36308"/>
    <cellStyle name="openings" xfId="36309"/>
    <cellStyle name="Option" xfId="36310"/>
    <cellStyle name="OptionHeading" xfId="36311"/>
    <cellStyle name="OScommands" xfId="36312"/>
    <cellStyle name="Output 10" xfId="36313"/>
    <cellStyle name="Output 10 2" xfId="36314"/>
    <cellStyle name="Output 11" xfId="36315"/>
    <cellStyle name="Output 11 2" xfId="36316"/>
    <cellStyle name="Output 12" xfId="36317"/>
    <cellStyle name="Output 12 2" xfId="36318"/>
    <cellStyle name="Output 13" xfId="36319"/>
    <cellStyle name="Output 13 2" xfId="36320"/>
    <cellStyle name="Output 14" xfId="36321"/>
    <cellStyle name="Output 14 2" xfId="36322"/>
    <cellStyle name="Output 15" xfId="36323"/>
    <cellStyle name="Output 15 2" xfId="36324"/>
    <cellStyle name="Output 16" xfId="36325"/>
    <cellStyle name="Output 16 2" xfId="36326"/>
    <cellStyle name="Output 17" xfId="36327"/>
    <cellStyle name="Output 17 2" xfId="36328"/>
    <cellStyle name="Output 18" xfId="36329"/>
    <cellStyle name="Output 18 2" xfId="36330"/>
    <cellStyle name="Output 19" xfId="36331"/>
    <cellStyle name="Output 19 2" xfId="36332"/>
    <cellStyle name="Output 2" xfId="36333"/>
    <cellStyle name="Output 2 10" xfId="36334"/>
    <cellStyle name="Output 2 10 2" xfId="36335"/>
    <cellStyle name="Output 2 11" xfId="36336"/>
    <cellStyle name="Output 2 12" xfId="36337"/>
    <cellStyle name="Output 2 13" xfId="36338"/>
    <cellStyle name="Output 2 14" xfId="36339"/>
    <cellStyle name="Output 2 15" xfId="36340"/>
    <cellStyle name="Output 2 16" xfId="36341"/>
    <cellStyle name="Output 2 17" xfId="36342"/>
    <cellStyle name="Output 2 18" xfId="36343"/>
    <cellStyle name="Output 2 19" xfId="36344"/>
    <cellStyle name="Output 2 2" xfId="36345"/>
    <cellStyle name="Output 2 2 2" xfId="36346"/>
    <cellStyle name="Output 2 2 3" xfId="36347"/>
    <cellStyle name="Output 2 20" xfId="36348"/>
    <cellStyle name="Output 2 3" xfId="36349"/>
    <cellStyle name="Output 2 3 2" xfId="36350"/>
    <cellStyle name="Output 2 4" xfId="36351"/>
    <cellStyle name="Output 2 4 2" xfId="36352"/>
    <cellStyle name="Output 2 5" xfId="36353"/>
    <cellStyle name="Output 2 5 2" xfId="36354"/>
    <cellStyle name="Output 2 6" xfId="36355"/>
    <cellStyle name="Output 2 6 2" xfId="36356"/>
    <cellStyle name="Output 2 7" xfId="36357"/>
    <cellStyle name="Output 2 7 2" xfId="36358"/>
    <cellStyle name="Output 2 8" xfId="36359"/>
    <cellStyle name="Output 2 8 2" xfId="36360"/>
    <cellStyle name="Output 2 9" xfId="36361"/>
    <cellStyle name="Output 2 9 2" xfId="36362"/>
    <cellStyle name="Output 2_R1" xfId="36363"/>
    <cellStyle name="Output 20" xfId="36364"/>
    <cellStyle name="Output 20 2" xfId="36365"/>
    <cellStyle name="Output 21" xfId="36366"/>
    <cellStyle name="Output 21 2" xfId="36367"/>
    <cellStyle name="Output 22" xfId="36368"/>
    <cellStyle name="Output 22 2" xfId="36369"/>
    <cellStyle name="Output 23" xfId="36370"/>
    <cellStyle name="Output 23 2" xfId="36371"/>
    <cellStyle name="Output 24" xfId="36372"/>
    <cellStyle name="Output 24 2" xfId="36373"/>
    <cellStyle name="Output 25" xfId="36374"/>
    <cellStyle name="Output 25 2" xfId="36375"/>
    <cellStyle name="Output 26" xfId="36376"/>
    <cellStyle name="Output 26 2" xfId="36377"/>
    <cellStyle name="Output 27" xfId="36378"/>
    <cellStyle name="Output 28" xfId="36379"/>
    <cellStyle name="Output 29" xfId="36380"/>
    <cellStyle name="Output 3" xfId="36381"/>
    <cellStyle name="Output 3 2" xfId="36382"/>
    <cellStyle name="Output 3 2 2" xfId="36383"/>
    <cellStyle name="Output 3 3" xfId="36384"/>
    <cellStyle name="Output 3 3 2" xfId="36385"/>
    <cellStyle name="Output 3_R1" xfId="36386"/>
    <cellStyle name="Output 30" xfId="36387"/>
    <cellStyle name="Output 31" xfId="36388"/>
    <cellStyle name="Output 32" xfId="36389"/>
    <cellStyle name="Output 33" xfId="36390"/>
    <cellStyle name="Output 34" xfId="36391"/>
    <cellStyle name="Output 35" xfId="36392"/>
    <cellStyle name="Output 36" xfId="36393"/>
    <cellStyle name="Output 37" xfId="36394"/>
    <cellStyle name="Output 38" xfId="36395"/>
    <cellStyle name="Output 39" xfId="36396"/>
    <cellStyle name="Output 4" xfId="36397"/>
    <cellStyle name="Output 4 2" xfId="36398"/>
    <cellStyle name="Output 4 2 2" xfId="36399"/>
    <cellStyle name="Output 4 3" xfId="36400"/>
    <cellStyle name="Output 4 3 2" xfId="36401"/>
    <cellStyle name="Output 4 4" xfId="36402"/>
    <cellStyle name="Output 40" xfId="36403"/>
    <cellStyle name="Output 5" xfId="36404"/>
    <cellStyle name="Output 5 2" xfId="36405"/>
    <cellStyle name="Output 5 2 2" xfId="36406"/>
    <cellStyle name="Output 5 3" xfId="36407"/>
    <cellStyle name="Output 5 3 2" xfId="36408"/>
    <cellStyle name="Output 5 4" xfId="36409"/>
    <cellStyle name="Output 6" xfId="36410"/>
    <cellStyle name="Output 6 2" xfId="36411"/>
    <cellStyle name="Output 6 2 2" xfId="36412"/>
    <cellStyle name="Output 6 3" xfId="36413"/>
    <cellStyle name="Output 6 3 2" xfId="36414"/>
    <cellStyle name="Output 6 4" xfId="36415"/>
    <cellStyle name="Output 7" xfId="36416"/>
    <cellStyle name="Output 7 2" xfId="36417"/>
    <cellStyle name="Output 7 2 2" xfId="36418"/>
    <cellStyle name="Output 7 3" xfId="36419"/>
    <cellStyle name="Output 7 3 2" xfId="36420"/>
    <cellStyle name="Output 7 4" xfId="36421"/>
    <cellStyle name="Output 8" xfId="36422"/>
    <cellStyle name="Output 8 2" xfId="36423"/>
    <cellStyle name="Output 8 2 2" xfId="36424"/>
    <cellStyle name="Output 8 3" xfId="36425"/>
    <cellStyle name="Output 8 3 2" xfId="36426"/>
    <cellStyle name="Output 8 4" xfId="36427"/>
    <cellStyle name="Output 9" xfId="36428"/>
    <cellStyle name="Output 9 2" xfId="36429"/>
    <cellStyle name="OUTPUT AMOUNTS" xfId="36430"/>
    <cellStyle name="OUTPUT COLUMN HEADINGS" xfId="36431"/>
    <cellStyle name="OUTPUT LINE ITEMS" xfId="36432"/>
    <cellStyle name="OUTPUT REPORT HEADING" xfId="36433"/>
    <cellStyle name="OUTPUT REPORT TITLE" xfId="36434"/>
    <cellStyle name="Package_numbers" xfId="36435"/>
    <cellStyle name="ParaBirimi [0]_RESULTS" xfId="36436"/>
    <cellStyle name="ParaBirimi_RESULTS" xfId="36437"/>
    <cellStyle name="pb_page_heading_LS" xfId="36438"/>
    <cellStyle name="per.style" xfId="36439"/>
    <cellStyle name="per.style 2" xfId="36440"/>
    <cellStyle name="per.style_Finance BRPL" xfId="36441"/>
    <cellStyle name="Percen - Style2" xfId="36442"/>
    <cellStyle name="Percent" xfId="6" builtinId="5"/>
    <cellStyle name="Percent [0]" xfId="36443"/>
    <cellStyle name="Percent [0] 2" xfId="36444"/>
    <cellStyle name="Percent [0]_#6 Temps &amp; Contractors" xfId="36445"/>
    <cellStyle name="Percent [00]" xfId="36446"/>
    <cellStyle name="Percent [00] 2" xfId="36447"/>
    <cellStyle name="Percent [2]" xfId="36448"/>
    <cellStyle name="Percent [2] 10" xfId="36449"/>
    <cellStyle name="Percent [2] 10 10" xfId="36450"/>
    <cellStyle name="Percent [2] 10 11" xfId="36451"/>
    <cellStyle name="Percent [2] 10 12" xfId="36452"/>
    <cellStyle name="Percent [2] 10 13" xfId="36453"/>
    <cellStyle name="Percent [2] 10 2" xfId="36454"/>
    <cellStyle name="Percent [2] 10 2 2" xfId="36455"/>
    <cellStyle name="Percent [2] 10 3" xfId="36456"/>
    <cellStyle name="Percent [2] 10 3 2" xfId="36457"/>
    <cellStyle name="Percent [2] 10 4" xfId="36458"/>
    <cellStyle name="Percent [2] 10 4 2" xfId="36459"/>
    <cellStyle name="Percent [2] 10 5" xfId="36460"/>
    <cellStyle name="Percent [2] 10 5 2" xfId="36461"/>
    <cellStyle name="Percent [2] 10 6" xfId="36462"/>
    <cellStyle name="Percent [2] 10 6 2" xfId="36463"/>
    <cellStyle name="Percent [2] 10 7" xfId="36464"/>
    <cellStyle name="Percent [2] 10 8" xfId="36465"/>
    <cellStyle name="Percent [2] 10 9" xfId="36466"/>
    <cellStyle name="Percent [2] 11" xfId="36467"/>
    <cellStyle name="Percent [2] 11 10" xfId="36468"/>
    <cellStyle name="Percent [2] 11 11" xfId="36469"/>
    <cellStyle name="Percent [2] 11 12" xfId="36470"/>
    <cellStyle name="Percent [2] 11 13" xfId="36471"/>
    <cellStyle name="Percent [2] 11 2" xfId="36472"/>
    <cellStyle name="Percent [2] 11 2 2" xfId="36473"/>
    <cellStyle name="Percent [2] 11 3" xfId="36474"/>
    <cellStyle name="Percent [2] 11 3 2" xfId="36475"/>
    <cellStyle name="Percent [2] 11 4" xfId="36476"/>
    <cellStyle name="Percent [2] 11 4 2" xfId="36477"/>
    <cellStyle name="Percent [2] 11 5" xfId="36478"/>
    <cellStyle name="Percent [2] 11 5 2" xfId="36479"/>
    <cellStyle name="Percent [2] 11 6" xfId="36480"/>
    <cellStyle name="Percent [2] 11 6 2" xfId="36481"/>
    <cellStyle name="Percent [2] 11 7" xfId="36482"/>
    <cellStyle name="Percent [2] 11 8" xfId="36483"/>
    <cellStyle name="Percent [2] 11 9" xfId="36484"/>
    <cellStyle name="Percent [2] 12" xfId="36485"/>
    <cellStyle name="Percent [2] 12 10" xfId="36486"/>
    <cellStyle name="Percent [2] 12 11" xfId="36487"/>
    <cellStyle name="Percent [2] 12 12" xfId="36488"/>
    <cellStyle name="Percent [2] 12 13" xfId="36489"/>
    <cellStyle name="Percent [2] 12 2" xfId="36490"/>
    <cellStyle name="Percent [2] 12 2 2" xfId="36491"/>
    <cellStyle name="Percent [2] 12 3" xfId="36492"/>
    <cellStyle name="Percent [2] 12 3 2" xfId="36493"/>
    <cellStyle name="Percent [2] 12 4" xfId="36494"/>
    <cellStyle name="Percent [2] 12 4 2" xfId="36495"/>
    <cellStyle name="Percent [2] 12 5" xfId="36496"/>
    <cellStyle name="Percent [2] 12 5 2" xfId="36497"/>
    <cellStyle name="Percent [2] 12 6" xfId="36498"/>
    <cellStyle name="Percent [2] 12 6 2" xfId="36499"/>
    <cellStyle name="Percent [2] 12 7" xfId="36500"/>
    <cellStyle name="Percent [2] 12 8" xfId="36501"/>
    <cellStyle name="Percent [2] 12 9" xfId="36502"/>
    <cellStyle name="Percent [2] 13" xfId="36503"/>
    <cellStyle name="Percent [2] 13 10" xfId="36504"/>
    <cellStyle name="Percent [2] 13 11" xfId="36505"/>
    <cellStyle name="Percent [2] 13 12" xfId="36506"/>
    <cellStyle name="Percent [2] 13 13" xfId="36507"/>
    <cellStyle name="Percent [2] 13 2" xfId="36508"/>
    <cellStyle name="Percent [2] 13 2 2" xfId="36509"/>
    <cellStyle name="Percent [2] 13 3" xfId="36510"/>
    <cellStyle name="Percent [2] 13 3 2" xfId="36511"/>
    <cellStyle name="Percent [2] 13 4" xfId="36512"/>
    <cellStyle name="Percent [2] 13 4 2" xfId="36513"/>
    <cellStyle name="Percent [2] 13 5" xfId="36514"/>
    <cellStyle name="Percent [2] 13 5 2" xfId="36515"/>
    <cellStyle name="Percent [2] 13 6" xfId="36516"/>
    <cellStyle name="Percent [2] 13 6 2" xfId="36517"/>
    <cellStyle name="Percent [2] 13 7" xfId="36518"/>
    <cellStyle name="Percent [2] 13 8" xfId="36519"/>
    <cellStyle name="Percent [2] 13 9" xfId="36520"/>
    <cellStyle name="Percent [2] 14" xfId="36521"/>
    <cellStyle name="Percent [2] 14 10" xfId="36522"/>
    <cellStyle name="Percent [2] 14 11" xfId="36523"/>
    <cellStyle name="Percent [2] 14 12" xfId="36524"/>
    <cellStyle name="Percent [2] 14 13" xfId="36525"/>
    <cellStyle name="Percent [2] 14 2" xfId="36526"/>
    <cellStyle name="Percent [2] 14 2 2" xfId="36527"/>
    <cellStyle name="Percent [2] 14 3" xfId="36528"/>
    <cellStyle name="Percent [2] 14 3 2" xfId="36529"/>
    <cellStyle name="Percent [2] 14 4" xfId="36530"/>
    <cellStyle name="Percent [2] 14 4 2" xfId="36531"/>
    <cellStyle name="Percent [2] 14 5" xfId="36532"/>
    <cellStyle name="Percent [2] 14 5 2" xfId="36533"/>
    <cellStyle name="Percent [2] 14 6" xfId="36534"/>
    <cellStyle name="Percent [2] 14 6 2" xfId="36535"/>
    <cellStyle name="Percent [2] 14 7" xfId="36536"/>
    <cellStyle name="Percent [2] 14 8" xfId="36537"/>
    <cellStyle name="Percent [2] 14 9" xfId="36538"/>
    <cellStyle name="Percent [2] 15" xfId="36539"/>
    <cellStyle name="Percent [2] 15 10" xfId="36540"/>
    <cellStyle name="Percent [2] 15 11" xfId="36541"/>
    <cellStyle name="Percent [2] 15 12" xfId="36542"/>
    <cellStyle name="Percent [2] 15 13" xfId="36543"/>
    <cellStyle name="Percent [2] 15 2" xfId="36544"/>
    <cellStyle name="Percent [2] 15 3" xfId="36545"/>
    <cellStyle name="Percent [2] 15 4" xfId="36546"/>
    <cellStyle name="Percent [2] 15 5" xfId="36547"/>
    <cellStyle name="Percent [2] 15 6" xfId="36548"/>
    <cellStyle name="Percent [2] 15 7" xfId="36549"/>
    <cellStyle name="Percent [2] 15 8" xfId="36550"/>
    <cellStyle name="Percent [2] 15 9" xfId="36551"/>
    <cellStyle name="Percent [2] 16" xfId="36552"/>
    <cellStyle name="Percent [2] 16 10" xfId="36553"/>
    <cellStyle name="Percent [2] 16 11" xfId="36554"/>
    <cellStyle name="Percent [2] 16 12" xfId="36555"/>
    <cellStyle name="Percent [2] 16 13" xfId="36556"/>
    <cellStyle name="Percent [2] 16 2" xfId="36557"/>
    <cellStyle name="Percent [2] 16 3" xfId="36558"/>
    <cellStyle name="Percent [2] 16 4" xfId="36559"/>
    <cellStyle name="Percent [2] 16 5" xfId="36560"/>
    <cellStyle name="Percent [2] 16 6" xfId="36561"/>
    <cellStyle name="Percent [2] 16 7" xfId="36562"/>
    <cellStyle name="Percent [2] 16 8" xfId="36563"/>
    <cellStyle name="Percent [2] 16 9" xfId="36564"/>
    <cellStyle name="Percent [2] 17" xfId="36565"/>
    <cellStyle name="Percent [2] 17 10" xfId="36566"/>
    <cellStyle name="Percent [2] 17 11" xfId="36567"/>
    <cellStyle name="Percent [2] 17 12" xfId="36568"/>
    <cellStyle name="Percent [2] 17 13" xfId="36569"/>
    <cellStyle name="Percent [2] 17 2" xfId="36570"/>
    <cellStyle name="Percent [2] 17 3" xfId="36571"/>
    <cellStyle name="Percent [2] 17 4" xfId="36572"/>
    <cellStyle name="Percent [2] 17 5" xfId="36573"/>
    <cellStyle name="Percent [2] 17 6" xfId="36574"/>
    <cellStyle name="Percent [2] 17 7" xfId="36575"/>
    <cellStyle name="Percent [2] 17 8" xfId="36576"/>
    <cellStyle name="Percent [2] 17 9" xfId="36577"/>
    <cellStyle name="Percent [2] 18" xfId="36578"/>
    <cellStyle name="Percent [2] 18 10" xfId="36579"/>
    <cellStyle name="Percent [2] 18 11" xfId="36580"/>
    <cellStyle name="Percent [2] 18 12" xfId="36581"/>
    <cellStyle name="Percent [2] 18 13" xfId="36582"/>
    <cellStyle name="Percent [2] 18 2" xfId="36583"/>
    <cellStyle name="Percent [2] 18 3" xfId="36584"/>
    <cellStyle name="Percent [2] 18 4" xfId="36585"/>
    <cellStyle name="Percent [2] 18 5" xfId="36586"/>
    <cellStyle name="Percent [2] 18 6" xfId="36587"/>
    <cellStyle name="Percent [2] 18 7" xfId="36588"/>
    <cellStyle name="Percent [2] 18 8" xfId="36589"/>
    <cellStyle name="Percent [2] 18 9" xfId="36590"/>
    <cellStyle name="Percent [2] 19" xfId="36591"/>
    <cellStyle name="Percent [2] 19 10" xfId="36592"/>
    <cellStyle name="Percent [2] 19 11" xfId="36593"/>
    <cellStyle name="Percent [2] 19 12" xfId="36594"/>
    <cellStyle name="Percent [2] 19 13" xfId="36595"/>
    <cellStyle name="Percent [2] 19 2" xfId="36596"/>
    <cellStyle name="Percent [2] 19 3" xfId="36597"/>
    <cellStyle name="Percent [2] 19 4" xfId="36598"/>
    <cellStyle name="Percent [2] 19 5" xfId="36599"/>
    <cellStyle name="Percent [2] 19 6" xfId="36600"/>
    <cellStyle name="Percent [2] 19 7" xfId="36601"/>
    <cellStyle name="Percent [2] 19 8" xfId="36602"/>
    <cellStyle name="Percent [2] 19 9" xfId="36603"/>
    <cellStyle name="Percent [2] 2" xfId="36604"/>
    <cellStyle name="Percent [2] 2 10" xfId="36605"/>
    <cellStyle name="Percent [2] 2 11" xfId="36606"/>
    <cellStyle name="Percent [2] 2 12" xfId="36607"/>
    <cellStyle name="Percent [2] 2 13" xfId="36608"/>
    <cellStyle name="Percent [2] 2 2" xfId="36609"/>
    <cellStyle name="Percent [2] 2 2 2" xfId="36610"/>
    <cellStyle name="Percent [2] 2 3" xfId="36611"/>
    <cellStyle name="Percent [2] 2 3 2" xfId="36612"/>
    <cellStyle name="Percent [2] 2 4" xfId="36613"/>
    <cellStyle name="Percent [2] 2 4 2" xfId="36614"/>
    <cellStyle name="Percent [2] 2 5" xfId="36615"/>
    <cellStyle name="Percent [2] 2 5 2" xfId="36616"/>
    <cellStyle name="Percent [2] 2 6" xfId="36617"/>
    <cellStyle name="Percent [2] 2 6 2" xfId="36618"/>
    <cellStyle name="Percent [2] 2 7" xfId="36619"/>
    <cellStyle name="Percent [2] 2 8" xfId="36620"/>
    <cellStyle name="Percent [2] 2 9" xfId="36621"/>
    <cellStyle name="Percent [2] 2_R1" xfId="36622"/>
    <cellStyle name="Percent [2] 20" xfId="36623"/>
    <cellStyle name="Percent [2] 20 10" xfId="36624"/>
    <cellStyle name="Percent [2] 20 11" xfId="36625"/>
    <cellStyle name="Percent [2] 20 12" xfId="36626"/>
    <cellStyle name="Percent [2] 20 13" xfId="36627"/>
    <cellStyle name="Percent [2] 20 2" xfId="36628"/>
    <cellStyle name="Percent [2] 20 3" xfId="36629"/>
    <cellStyle name="Percent [2] 20 4" xfId="36630"/>
    <cellStyle name="Percent [2] 20 5" xfId="36631"/>
    <cellStyle name="Percent [2] 20 6" xfId="36632"/>
    <cellStyle name="Percent [2] 20 7" xfId="36633"/>
    <cellStyle name="Percent [2] 20 8" xfId="36634"/>
    <cellStyle name="Percent [2] 20 9" xfId="36635"/>
    <cellStyle name="Percent [2] 21" xfId="36636"/>
    <cellStyle name="Percent [2] 21 10" xfId="36637"/>
    <cellStyle name="Percent [2] 21 11" xfId="36638"/>
    <cellStyle name="Percent [2] 21 12" xfId="36639"/>
    <cellStyle name="Percent [2] 21 13" xfId="36640"/>
    <cellStyle name="Percent [2] 21 2" xfId="36641"/>
    <cellStyle name="Percent [2] 21 3" xfId="36642"/>
    <cellStyle name="Percent [2] 21 4" xfId="36643"/>
    <cellStyle name="Percent [2] 21 5" xfId="36644"/>
    <cellStyle name="Percent [2] 21 6" xfId="36645"/>
    <cellStyle name="Percent [2] 21 7" xfId="36646"/>
    <cellStyle name="Percent [2] 21 8" xfId="36647"/>
    <cellStyle name="Percent [2] 21 9" xfId="36648"/>
    <cellStyle name="Percent [2] 22" xfId="36649"/>
    <cellStyle name="Percent [2] 22 10" xfId="36650"/>
    <cellStyle name="Percent [2] 22 11" xfId="36651"/>
    <cellStyle name="Percent [2] 22 12" xfId="36652"/>
    <cellStyle name="Percent [2] 22 13" xfId="36653"/>
    <cellStyle name="Percent [2] 22 2" xfId="36654"/>
    <cellStyle name="Percent [2] 22 3" xfId="36655"/>
    <cellStyle name="Percent [2] 22 4" xfId="36656"/>
    <cellStyle name="Percent [2] 22 5" xfId="36657"/>
    <cellStyle name="Percent [2] 22 6" xfId="36658"/>
    <cellStyle name="Percent [2] 22 7" xfId="36659"/>
    <cellStyle name="Percent [2] 22 8" xfId="36660"/>
    <cellStyle name="Percent [2] 22 9" xfId="36661"/>
    <cellStyle name="Percent [2] 23" xfId="36662"/>
    <cellStyle name="Percent [2] 23 10" xfId="36663"/>
    <cellStyle name="Percent [2] 23 11" xfId="36664"/>
    <cellStyle name="Percent [2] 23 12" xfId="36665"/>
    <cellStyle name="Percent [2] 23 13" xfId="36666"/>
    <cellStyle name="Percent [2] 23 2" xfId="36667"/>
    <cellStyle name="Percent [2] 23 3" xfId="36668"/>
    <cellStyle name="Percent [2] 23 4" xfId="36669"/>
    <cellStyle name="Percent [2] 23 5" xfId="36670"/>
    <cellStyle name="Percent [2] 23 6" xfId="36671"/>
    <cellStyle name="Percent [2] 23 7" xfId="36672"/>
    <cellStyle name="Percent [2] 23 8" xfId="36673"/>
    <cellStyle name="Percent [2] 23 9" xfId="36674"/>
    <cellStyle name="Percent [2] 24" xfId="36675"/>
    <cellStyle name="Percent [2] 24 10" xfId="36676"/>
    <cellStyle name="Percent [2] 24 11" xfId="36677"/>
    <cellStyle name="Percent [2] 24 12" xfId="36678"/>
    <cellStyle name="Percent [2] 24 13" xfId="36679"/>
    <cellStyle name="Percent [2] 24 2" xfId="36680"/>
    <cellStyle name="Percent [2] 24 3" xfId="36681"/>
    <cellStyle name="Percent [2] 24 4" xfId="36682"/>
    <cellStyle name="Percent [2] 24 5" xfId="36683"/>
    <cellStyle name="Percent [2] 24 6" xfId="36684"/>
    <cellStyle name="Percent [2] 24 7" xfId="36685"/>
    <cellStyle name="Percent [2] 24 8" xfId="36686"/>
    <cellStyle name="Percent [2] 24 9" xfId="36687"/>
    <cellStyle name="Percent [2] 25" xfId="36688"/>
    <cellStyle name="Percent [2] 26" xfId="36689"/>
    <cellStyle name="Percent [2] 27" xfId="36690"/>
    <cellStyle name="Percent [2] 28" xfId="36691"/>
    <cellStyle name="Percent [2] 29" xfId="36692"/>
    <cellStyle name="Percent [2] 3" xfId="36693"/>
    <cellStyle name="Percent [2] 3 10" xfId="36694"/>
    <cellStyle name="Percent [2] 3 11" xfId="36695"/>
    <cellStyle name="Percent [2] 3 12" xfId="36696"/>
    <cellStyle name="Percent [2] 3 13" xfId="36697"/>
    <cellStyle name="Percent [2] 3 2" xfId="36698"/>
    <cellStyle name="Percent [2] 3 2 2" xfId="36699"/>
    <cellStyle name="Percent [2] 3 3" xfId="36700"/>
    <cellStyle name="Percent [2] 3 3 2" xfId="36701"/>
    <cellStyle name="Percent [2] 3 4" xfId="36702"/>
    <cellStyle name="Percent [2] 3 4 2" xfId="36703"/>
    <cellStyle name="Percent [2] 3 5" xfId="36704"/>
    <cellStyle name="Percent [2] 3 5 2" xfId="36705"/>
    <cellStyle name="Percent [2] 3 6" xfId="36706"/>
    <cellStyle name="Percent [2] 3 6 2" xfId="36707"/>
    <cellStyle name="Percent [2] 3 7" xfId="36708"/>
    <cellStyle name="Percent [2] 3 8" xfId="36709"/>
    <cellStyle name="Percent [2] 3 9" xfId="36710"/>
    <cellStyle name="Percent [2] 30" xfId="36711"/>
    <cellStyle name="Percent [2] 31" xfId="36712"/>
    <cellStyle name="Percent [2] 32" xfId="36713"/>
    <cellStyle name="Percent [2] 33" xfId="36714"/>
    <cellStyle name="Percent [2] 34" xfId="36715"/>
    <cellStyle name="Percent [2] 35" xfId="36716"/>
    <cellStyle name="Percent [2] 36" xfId="36717"/>
    <cellStyle name="Percent [2] 4" xfId="36718"/>
    <cellStyle name="Percent [2] 4 10" xfId="36719"/>
    <cellStyle name="Percent [2] 4 11" xfId="36720"/>
    <cellStyle name="Percent [2] 4 12" xfId="36721"/>
    <cellStyle name="Percent [2] 4 13" xfId="36722"/>
    <cellStyle name="Percent [2] 4 2" xfId="36723"/>
    <cellStyle name="Percent [2] 4 2 2" xfId="36724"/>
    <cellStyle name="Percent [2] 4 3" xfId="36725"/>
    <cellStyle name="Percent [2] 4 3 2" xfId="36726"/>
    <cellStyle name="Percent [2] 4 4" xfId="36727"/>
    <cellStyle name="Percent [2] 4 4 2" xfId="36728"/>
    <cellStyle name="Percent [2] 4 5" xfId="36729"/>
    <cellStyle name="Percent [2] 4 5 2" xfId="36730"/>
    <cellStyle name="Percent [2] 4 6" xfId="36731"/>
    <cellStyle name="Percent [2] 4 6 2" xfId="36732"/>
    <cellStyle name="Percent [2] 4 7" xfId="36733"/>
    <cellStyle name="Percent [2] 4 8" xfId="36734"/>
    <cellStyle name="Percent [2] 4 9" xfId="36735"/>
    <cellStyle name="Percent [2] 5" xfId="36736"/>
    <cellStyle name="Percent [2] 5 10" xfId="36737"/>
    <cellStyle name="Percent [2] 5 11" xfId="36738"/>
    <cellStyle name="Percent [2] 5 12" xfId="36739"/>
    <cellStyle name="Percent [2] 5 13" xfId="36740"/>
    <cellStyle name="Percent [2] 5 2" xfId="36741"/>
    <cellStyle name="Percent [2] 5 2 2" xfId="36742"/>
    <cellStyle name="Percent [2] 5 3" xfId="36743"/>
    <cellStyle name="Percent [2] 5 3 2" xfId="36744"/>
    <cellStyle name="Percent [2] 5 4" xfId="36745"/>
    <cellStyle name="Percent [2] 5 4 2" xfId="36746"/>
    <cellStyle name="Percent [2] 5 5" xfId="36747"/>
    <cellStyle name="Percent [2] 5 5 2" xfId="36748"/>
    <cellStyle name="Percent [2] 5 6" xfId="36749"/>
    <cellStyle name="Percent [2] 5 6 2" xfId="36750"/>
    <cellStyle name="Percent [2] 5 7" xfId="36751"/>
    <cellStyle name="Percent [2] 5 8" xfId="36752"/>
    <cellStyle name="Percent [2] 5 9" xfId="36753"/>
    <cellStyle name="Percent [2] 6" xfId="36754"/>
    <cellStyle name="Percent [2] 6 10" xfId="36755"/>
    <cellStyle name="Percent [2] 6 11" xfId="36756"/>
    <cellStyle name="Percent [2] 6 12" xfId="36757"/>
    <cellStyle name="Percent [2] 6 13" xfId="36758"/>
    <cellStyle name="Percent [2] 6 2" xfId="36759"/>
    <cellStyle name="Percent [2] 6 2 2" xfId="36760"/>
    <cellStyle name="Percent [2] 6 3" xfId="36761"/>
    <cellStyle name="Percent [2] 6 3 2" xfId="36762"/>
    <cellStyle name="Percent [2] 6 4" xfId="36763"/>
    <cellStyle name="Percent [2] 6 4 2" xfId="36764"/>
    <cellStyle name="Percent [2] 6 5" xfId="36765"/>
    <cellStyle name="Percent [2] 6 5 2" xfId="36766"/>
    <cellStyle name="Percent [2] 6 6" xfId="36767"/>
    <cellStyle name="Percent [2] 6 6 2" xfId="36768"/>
    <cellStyle name="Percent [2] 6 7" xfId="36769"/>
    <cellStyle name="Percent [2] 6 8" xfId="36770"/>
    <cellStyle name="Percent [2] 6 9" xfId="36771"/>
    <cellStyle name="Percent [2] 7" xfId="36772"/>
    <cellStyle name="Percent [2] 7 10" xfId="36773"/>
    <cellStyle name="Percent [2] 7 11" xfId="36774"/>
    <cellStyle name="Percent [2] 7 12" xfId="36775"/>
    <cellStyle name="Percent [2] 7 13" xfId="36776"/>
    <cellStyle name="Percent [2] 7 2" xfId="36777"/>
    <cellStyle name="Percent [2] 7 2 2" xfId="36778"/>
    <cellStyle name="Percent [2] 7 3" xfId="36779"/>
    <cellStyle name="Percent [2] 7 3 2" xfId="36780"/>
    <cellStyle name="Percent [2] 7 4" xfId="36781"/>
    <cellStyle name="Percent [2] 7 4 2" xfId="36782"/>
    <cellStyle name="Percent [2] 7 5" xfId="36783"/>
    <cellStyle name="Percent [2] 7 5 2" xfId="36784"/>
    <cellStyle name="Percent [2] 7 6" xfId="36785"/>
    <cellStyle name="Percent [2] 7 6 2" xfId="36786"/>
    <cellStyle name="Percent [2] 7 7" xfId="36787"/>
    <cellStyle name="Percent [2] 7 8" xfId="36788"/>
    <cellStyle name="Percent [2] 7 9" xfId="36789"/>
    <cellStyle name="Percent [2] 8" xfId="36790"/>
    <cellStyle name="Percent [2] 8 10" xfId="36791"/>
    <cellStyle name="Percent [2] 8 11" xfId="36792"/>
    <cellStyle name="Percent [2] 8 12" xfId="36793"/>
    <cellStyle name="Percent [2] 8 13" xfId="36794"/>
    <cellStyle name="Percent [2] 8 2" xfId="36795"/>
    <cellStyle name="Percent [2] 8 2 2" xfId="36796"/>
    <cellStyle name="Percent [2] 8 3" xfId="36797"/>
    <cellStyle name="Percent [2] 8 3 2" xfId="36798"/>
    <cellStyle name="Percent [2] 8 4" xfId="36799"/>
    <cellStyle name="Percent [2] 8 4 2" xfId="36800"/>
    <cellStyle name="Percent [2] 8 5" xfId="36801"/>
    <cellStyle name="Percent [2] 8 5 2" xfId="36802"/>
    <cellStyle name="Percent [2] 8 6" xfId="36803"/>
    <cellStyle name="Percent [2] 8 6 2" xfId="36804"/>
    <cellStyle name="Percent [2] 8 7" xfId="36805"/>
    <cellStyle name="Percent [2] 8 8" xfId="36806"/>
    <cellStyle name="Percent [2] 8 9" xfId="36807"/>
    <cellStyle name="Percent [2] 9" xfId="36808"/>
    <cellStyle name="Percent [2] 9 10" xfId="36809"/>
    <cellStyle name="Percent [2] 9 11" xfId="36810"/>
    <cellStyle name="Percent [2] 9 12" xfId="36811"/>
    <cellStyle name="Percent [2] 9 13" xfId="36812"/>
    <cellStyle name="Percent [2] 9 2" xfId="36813"/>
    <cellStyle name="Percent [2] 9 2 2" xfId="36814"/>
    <cellStyle name="Percent [2] 9 3" xfId="36815"/>
    <cellStyle name="Percent [2] 9 3 2" xfId="36816"/>
    <cellStyle name="Percent [2] 9 4" xfId="36817"/>
    <cellStyle name="Percent [2] 9 4 2" xfId="36818"/>
    <cellStyle name="Percent [2] 9 5" xfId="36819"/>
    <cellStyle name="Percent [2] 9 5 2" xfId="36820"/>
    <cellStyle name="Percent [2] 9 6" xfId="36821"/>
    <cellStyle name="Percent [2] 9 6 2" xfId="36822"/>
    <cellStyle name="Percent [2] 9 7" xfId="36823"/>
    <cellStyle name="Percent [2] 9 8" xfId="36824"/>
    <cellStyle name="Percent [2] 9 9" xfId="36825"/>
    <cellStyle name="Percent [2]_R1" xfId="36826"/>
    <cellStyle name="Percent 10" xfId="36827"/>
    <cellStyle name="Percent 10 2" xfId="36828"/>
    <cellStyle name="Percent 10 2 2" xfId="36829"/>
    <cellStyle name="Percent 10 3" xfId="36830"/>
    <cellStyle name="Percent 10 3 2" xfId="36831"/>
    <cellStyle name="Percent 10 4" xfId="36832"/>
    <cellStyle name="Percent 10 4 2" xfId="36833"/>
    <cellStyle name="Percent 10 5" xfId="36834"/>
    <cellStyle name="Percent 10 5 2" xfId="36835"/>
    <cellStyle name="Percent 10 6" xfId="36836"/>
    <cellStyle name="Percent 10 6 2" xfId="36837"/>
    <cellStyle name="Percent 10 7" xfId="36838"/>
    <cellStyle name="Percent 11" xfId="36839"/>
    <cellStyle name="Percent 11 2" xfId="36840"/>
    <cellStyle name="Percent 11 2 2" xfId="36841"/>
    <cellStyle name="Percent 11 3" xfId="36842"/>
    <cellStyle name="Percent 11 3 2" xfId="36843"/>
    <cellStyle name="Percent 11 4" xfId="36844"/>
    <cellStyle name="Percent 11 4 2" xfId="36845"/>
    <cellStyle name="Percent 11 5" xfId="36846"/>
    <cellStyle name="Percent 11 5 2" xfId="36847"/>
    <cellStyle name="Percent 11 6" xfId="36848"/>
    <cellStyle name="Percent 11 6 2" xfId="36849"/>
    <cellStyle name="Percent 11 7" xfId="36850"/>
    <cellStyle name="Percent 11 8" xfId="36851"/>
    <cellStyle name="Percent 11 9" xfId="36852"/>
    <cellStyle name="Percent 12" xfId="36853"/>
    <cellStyle name="Percent 12 2" xfId="36854"/>
    <cellStyle name="Percent 12 2 2" xfId="36855"/>
    <cellStyle name="Percent 12 3" xfId="36856"/>
    <cellStyle name="Percent 12 3 2" xfId="36857"/>
    <cellStyle name="Percent 12 4" xfId="36858"/>
    <cellStyle name="Percent 12 4 2" xfId="36859"/>
    <cellStyle name="Percent 12 5" xfId="36860"/>
    <cellStyle name="Percent 12 5 2" xfId="36861"/>
    <cellStyle name="Percent 12 6" xfId="36862"/>
    <cellStyle name="Percent 12 6 2" xfId="36863"/>
    <cellStyle name="Percent 12 7" xfId="36864"/>
    <cellStyle name="Percent 12 8" xfId="36865"/>
    <cellStyle name="Percent 12 9" xfId="36866"/>
    <cellStyle name="Percent 13" xfId="36867"/>
    <cellStyle name="Percent 13 2" xfId="36868"/>
    <cellStyle name="Percent 13 2 2" xfId="36869"/>
    <cellStyle name="Percent 13 3" xfId="36870"/>
    <cellStyle name="Percent 13 3 2" xfId="36871"/>
    <cellStyle name="Percent 13 4" xfId="36872"/>
    <cellStyle name="Percent 13 4 2" xfId="36873"/>
    <cellStyle name="Percent 13 5" xfId="36874"/>
    <cellStyle name="Percent 13 5 2" xfId="36875"/>
    <cellStyle name="Percent 13 6" xfId="36876"/>
    <cellStyle name="Percent 13 6 2" xfId="36877"/>
    <cellStyle name="Percent 13 7" xfId="36878"/>
    <cellStyle name="Percent 13 8" xfId="36879"/>
    <cellStyle name="Percent 13 9" xfId="36880"/>
    <cellStyle name="Percent 14" xfId="36881"/>
    <cellStyle name="Percent 14 2" xfId="36882"/>
    <cellStyle name="Percent 14 2 2" xfId="36883"/>
    <cellStyle name="Percent 14 3" xfId="36884"/>
    <cellStyle name="Percent 14 3 2" xfId="36885"/>
    <cellStyle name="Percent 14 4" xfId="36886"/>
    <cellStyle name="Percent 14 4 2" xfId="36887"/>
    <cellStyle name="Percent 14 5" xfId="36888"/>
    <cellStyle name="Percent 14 5 2" xfId="36889"/>
    <cellStyle name="Percent 14 6" xfId="36890"/>
    <cellStyle name="Percent 14 6 2" xfId="36891"/>
    <cellStyle name="Percent 14 7" xfId="36892"/>
    <cellStyle name="Percent 14 8" xfId="36893"/>
    <cellStyle name="Percent 14 9" xfId="36894"/>
    <cellStyle name="Percent 15" xfId="36895"/>
    <cellStyle name="Percent 15 2" xfId="36896"/>
    <cellStyle name="Percent 15 2 2" xfId="36897"/>
    <cellStyle name="Percent 15 3" xfId="36898"/>
    <cellStyle name="Percent 15 3 2" xfId="36899"/>
    <cellStyle name="Percent 15 4" xfId="36900"/>
    <cellStyle name="Percent 15 4 2" xfId="36901"/>
    <cellStyle name="Percent 15 5" xfId="36902"/>
    <cellStyle name="Percent 15 5 2" xfId="36903"/>
    <cellStyle name="Percent 15 6" xfId="36904"/>
    <cellStyle name="Percent 15 6 2" xfId="36905"/>
    <cellStyle name="Percent 15 7" xfId="36906"/>
    <cellStyle name="Percent 16" xfId="36907"/>
    <cellStyle name="Percent 16 2" xfId="36908"/>
    <cellStyle name="Percent 16 2 2" xfId="36909"/>
    <cellStyle name="Percent 16 3" xfId="36910"/>
    <cellStyle name="Percent 16 3 2" xfId="36911"/>
    <cellStyle name="Percent 16 4" xfId="36912"/>
    <cellStyle name="Percent 16 4 2" xfId="36913"/>
    <cellStyle name="Percent 16 5" xfId="36914"/>
    <cellStyle name="Percent 16 5 2" xfId="36915"/>
    <cellStyle name="Percent 16 6" xfId="36916"/>
    <cellStyle name="Percent 16 6 2" xfId="36917"/>
    <cellStyle name="Percent 16 7" xfId="36918"/>
    <cellStyle name="Percent 17" xfId="36919"/>
    <cellStyle name="Percent 17 2" xfId="36920"/>
    <cellStyle name="Percent 17 2 2" xfId="36921"/>
    <cellStyle name="Percent 17 3" xfId="36922"/>
    <cellStyle name="Percent 17 3 2" xfId="36923"/>
    <cellStyle name="Percent 17 4" xfId="36924"/>
    <cellStyle name="Percent 17 4 2" xfId="36925"/>
    <cellStyle name="Percent 17 5" xfId="36926"/>
    <cellStyle name="Percent 17 5 2" xfId="36927"/>
    <cellStyle name="Percent 17 6" xfId="36928"/>
    <cellStyle name="Percent 17 6 2" xfId="36929"/>
    <cellStyle name="Percent 17 7" xfId="36930"/>
    <cellStyle name="Percent 18" xfId="36931"/>
    <cellStyle name="Percent 18 2" xfId="36932"/>
    <cellStyle name="Percent 18 2 2" xfId="36933"/>
    <cellStyle name="Percent 18 3" xfId="36934"/>
    <cellStyle name="Percent 18 3 2" xfId="36935"/>
    <cellStyle name="Percent 18 4" xfId="36936"/>
    <cellStyle name="Percent 18 4 2" xfId="36937"/>
    <cellStyle name="Percent 18 5" xfId="36938"/>
    <cellStyle name="Percent 18 5 2" xfId="36939"/>
    <cellStyle name="Percent 18 6" xfId="36940"/>
    <cellStyle name="Percent 18 6 2" xfId="36941"/>
    <cellStyle name="Percent 18 7" xfId="36942"/>
    <cellStyle name="Percent 19" xfId="36943"/>
    <cellStyle name="Percent 19 2" xfId="36944"/>
    <cellStyle name="Percent 19 2 2" xfId="36945"/>
    <cellStyle name="Percent 19 3" xfId="36946"/>
    <cellStyle name="Percent 19 3 2" xfId="36947"/>
    <cellStyle name="Percent 19 4" xfId="36948"/>
    <cellStyle name="Percent 19 4 2" xfId="36949"/>
    <cellStyle name="Percent 19 5" xfId="36950"/>
    <cellStyle name="Percent 19 5 2" xfId="36951"/>
    <cellStyle name="Percent 19 6" xfId="36952"/>
    <cellStyle name="Percent 19 6 2" xfId="36953"/>
    <cellStyle name="Percent 19 7" xfId="36954"/>
    <cellStyle name="Percent 2" xfId="36955"/>
    <cellStyle name="Percent 2 10" xfId="36956"/>
    <cellStyle name="Percent 2 10 10" xfId="36957"/>
    <cellStyle name="Percent 2 10 11" xfId="36958"/>
    <cellStyle name="Percent 2 10 12" xfId="36959"/>
    <cellStyle name="Percent 2 10 13" xfId="36960"/>
    <cellStyle name="Percent 2 10 14" xfId="36961"/>
    <cellStyle name="Percent 2 10 15" xfId="36962"/>
    <cellStyle name="Percent 2 10 16" xfId="36963"/>
    <cellStyle name="Percent 2 10 17" xfId="36964"/>
    <cellStyle name="Percent 2 10 18" xfId="36965"/>
    <cellStyle name="Percent 2 10 19" xfId="36966"/>
    <cellStyle name="Percent 2 10 2" xfId="36967"/>
    <cellStyle name="Percent 2 10 20" xfId="36968"/>
    <cellStyle name="Percent 2 10 21" xfId="36969"/>
    <cellStyle name="Percent 2 10 22" xfId="36970"/>
    <cellStyle name="Percent 2 10 23" xfId="36971"/>
    <cellStyle name="Percent 2 10 24" xfId="36972"/>
    <cellStyle name="Percent 2 10 25" xfId="36973"/>
    <cellStyle name="Percent 2 10 26" xfId="36974"/>
    <cellStyle name="Percent 2 10 27" xfId="36975"/>
    <cellStyle name="Percent 2 10 28" xfId="36976"/>
    <cellStyle name="Percent 2 10 29" xfId="36977"/>
    <cellStyle name="Percent 2 10 3" xfId="36978"/>
    <cellStyle name="Percent 2 10 4" xfId="36979"/>
    <cellStyle name="Percent 2 10 5" xfId="36980"/>
    <cellStyle name="Percent 2 10 6" xfId="36981"/>
    <cellStyle name="Percent 2 10 7" xfId="36982"/>
    <cellStyle name="Percent 2 10 8" xfId="36983"/>
    <cellStyle name="Percent 2 10 9" xfId="36984"/>
    <cellStyle name="Percent 2 11" xfId="36985"/>
    <cellStyle name="Percent 2 12" xfId="36986"/>
    <cellStyle name="Percent 2 13" xfId="36987"/>
    <cellStyle name="Percent 2 14" xfId="36988"/>
    <cellStyle name="Percent 2 15" xfId="36989"/>
    <cellStyle name="Percent 2 16" xfId="36990"/>
    <cellStyle name="Percent 2 17" xfId="36991"/>
    <cellStyle name="Percent 2 18" xfId="36992"/>
    <cellStyle name="Percent 2 19" xfId="36993"/>
    <cellStyle name="Percent 2 2" xfId="36994"/>
    <cellStyle name="Percent 2 2 10" xfId="36995"/>
    <cellStyle name="Percent 2 2 10 2" xfId="36996"/>
    <cellStyle name="Percent 2 2 10 2 2" xfId="36997"/>
    <cellStyle name="Percent 2 2 10 3" xfId="36998"/>
    <cellStyle name="Percent 2 2 10 4" xfId="36999"/>
    <cellStyle name="Percent 2 2 10 5" xfId="37000"/>
    <cellStyle name="Percent 2 2 10 6" xfId="37001"/>
    <cellStyle name="Percent 2 2 10 7" xfId="37002"/>
    <cellStyle name="Percent 2 2 10 8" xfId="37003"/>
    <cellStyle name="Percent 2 2 10 9" xfId="37004"/>
    <cellStyle name="Percent 2 2 11" xfId="37005"/>
    <cellStyle name="Percent 2 2 11 2" xfId="37006"/>
    <cellStyle name="Percent 2 2 11 2 2" xfId="37007"/>
    <cellStyle name="Percent 2 2 11 3" xfId="37008"/>
    <cellStyle name="Percent 2 2 11 4" xfId="37009"/>
    <cellStyle name="Percent 2 2 11 5" xfId="37010"/>
    <cellStyle name="Percent 2 2 11 6" xfId="37011"/>
    <cellStyle name="Percent 2 2 11 7" xfId="37012"/>
    <cellStyle name="Percent 2 2 11 8" xfId="37013"/>
    <cellStyle name="Percent 2 2 11 9" xfId="37014"/>
    <cellStyle name="Percent 2 2 12" xfId="37015"/>
    <cellStyle name="Percent 2 2 12 2" xfId="37016"/>
    <cellStyle name="Percent 2 2 12 2 2" xfId="37017"/>
    <cellStyle name="Percent 2 2 12 3" xfId="37018"/>
    <cellStyle name="Percent 2 2 12 4" xfId="37019"/>
    <cellStyle name="Percent 2 2 12 5" xfId="37020"/>
    <cellStyle name="Percent 2 2 12 6" xfId="37021"/>
    <cellStyle name="Percent 2 2 12 7" xfId="37022"/>
    <cellStyle name="Percent 2 2 12 8" xfId="37023"/>
    <cellStyle name="Percent 2 2 12 9" xfId="37024"/>
    <cellStyle name="Percent 2 2 13" xfId="37025"/>
    <cellStyle name="Percent 2 2 13 2" xfId="37026"/>
    <cellStyle name="Percent 2 2 13 2 2" xfId="37027"/>
    <cellStyle name="Percent 2 2 13 3" xfId="37028"/>
    <cellStyle name="Percent 2 2 13 4" xfId="37029"/>
    <cellStyle name="Percent 2 2 13 5" xfId="37030"/>
    <cellStyle name="Percent 2 2 13 6" xfId="37031"/>
    <cellStyle name="Percent 2 2 13 7" xfId="37032"/>
    <cellStyle name="Percent 2 2 13 8" xfId="37033"/>
    <cellStyle name="Percent 2 2 13 9" xfId="37034"/>
    <cellStyle name="Percent 2 2 14" xfId="37035"/>
    <cellStyle name="Percent 2 2 14 2" xfId="37036"/>
    <cellStyle name="Percent 2 2 14 2 2" xfId="37037"/>
    <cellStyle name="Percent 2 2 14 3" xfId="37038"/>
    <cellStyle name="Percent 2 2 14 4" xfId="37039"/>
    <cellStyle name="Percent 2 2 14 5" xfId="37040"/>
    <cellStyle name="Percent 2 2 14 6" xfId="37041"/>
    <cellStyle name="Percent 2 2 14 7" xfId="37042"/>
    <cellStyle name="Percent 2 2 14 8" xfId="37043"/>
    <cellStyle name="Percent 2 2 14 9" xfId="37044"/>
    <cellStyle name="Percent 2 2 15" xfId="37045"/>
    <cellStyle name="Percent 2 2 15 2" xfId="37046"/>
    <cellStyle name="Percent 2 2 16" xfId="37047"/>
    <cellStyle name="Percent 2 2 17" xfId="37048"/>
    <cellStyle name="Percent 2 2 18" xfId="37049"/>
    <cellStyle name="Percent 2 2 19" xfId="37050"/>
    <cellStyle name="Percent 2 2 2" xfId="37051"/>
    <cellStyle name="Percent 2 2 2 10" xfId="37052"/>
    <cellStyle name="Percent 2 2 2 11" xfId="37053"/>
    <cellStyle name="Percent 2 2 2 12" xfId="37054"/>
    <cellStyle name="Percent 2 2 2 13" xfId="37055"/>
    <cellStyle name="Percent 2 2 2 14" xfId="37056"/>
    <cellStyle name="Percent 2 2 2 15" xfId="37057"/>
    <cellStyle name="Percent 2 2 2 15 2" xfId="37058"/>
    <cellStyle name="Percent 2 2 2 16" xfId="37059"/>
    <cellStyle name="Percent 2 2 2 17" xfId="37060"/>
    <cellStyle name="Percent 2 2 2 18" xfId="37061"/>
    <cellStyle name="Percent 2 2 2 19" xfId="37062"/>
    <cellStyle name="Percent 2 2 2 2" xfId="37063"/>
    <cellStyle name="Percent 2 2 2 2 2" xfId="37064"/>
    <cellStyle name="Percent 2 2 2 2 2 2" xfId="37065"/>
    <cellStyle name="Percent 2 2 2 2 3" xfId="37066"/>
    <cellStyle name="Percent 2 2 2 2 4" xfId="37067"/>
    <cellStyle name="Percent 2 2 2 2 5" xfId="37068"/>
    <cellStyle name="Percent 2 2 2 2 6" xfId="37069"/>
    <cellStyle name="Percent 2 2 2 2 7" xfId="37070"/>
    <cellStyle name="Percent 2 2 2 2 8" xfId="37071"/>
    <cellStyle name="Percent 2 2 2 2 9" xfId="37072"/>
    <cellStyle name="Percent 2 2 2 20" xfId="37073"/>
    <cellStyle name="Percent 2 2 2 21" xfId="37074"/>
    <cellStyle name="Percent 2 2 2 3" xfId="37075"/>
    <cellStyle name="Percent 2 2 2 4" xfId="37076"/>
    <cellStyle name="Percent 2 2 2 5" xfId="37077"/>
    <cellStyle name="Percent 2 2 2 6" xfId="37078"/>
    <cellStyle name="Percent 2 2 2 7" xfId="37079"/>
    <cellStyle name="Percent 2 2 2 8" xfId="37080"/>
    <cellStyle name="Percent 2 2 2 9" xfId="37081"/>
    <cellStyle name="Percent 2 2 20" xfId="37082"/>
    <cellStyle name="Percent 2 2 21" xfId="37083"/>
    <cellStyle name="Percent 2 2 22" xfId="37084"/>
    <cellStyle name="Percent 2 2 22 10" xfId="37085"/>
    <cellStyle name="Percent 2 2 22 11" xfId="37086"/>
    <cellStyle name="Percent 2 2 22 2" xfId="37087"/>
    <cellStyle name="Percent 2 2 22 3" xfId="37088"/>
    <cellStyle name="Percent 2 2 22 4" xfId="37089"/>
    <cellStyle name="Percent 2 2 22 5" xfId="37090"/>
    <cellStyle name="Percent 2 2 22 6" xfId="37091"/>
    <cellStyle name="Percent 2 2 22 7" xfId="37092"/>
    <cellStyle name="Percent 2 2 22 8" xfId="37093"/>
    <cellStyle name="Percent 2 2 22 9" xfId="37094"/>
    <cellStyle name="Percent 2 2 23" xfId="37095"/>
    <cellStyle name="Percent 2 2 23 10" xfId="37096"/>
    <cellStyle name="Percent 2 2 23 11" xfId="37097"/>
    <cellStyle name="Percent 2 2 23 2" xfId="37098"/>
    <cellStyle name="Percent 2 2 23 3" xfId="37099"/>
    <cellStyle name="Percent 2 2 23 4" xfId="37100"/>
    <cellStyle name="Percent 2 2 23 5" xfId="37101"/>
    <cellStyle name="Percent 2 2 23 6" xfId="37102"/>
    <cellStyle name="Percent 2 2 23 7" xfId="37103"/>
    <cellStyle name="Percent 2 2 23 8" xfId="37104"/>
    <cellStyle name="Percent 2 2 23 9" xfId="37105"/>
    <cellStyle name="Percent 2 2 24" xfId="37106"/>
    <cellStyle name="Percent 2 2 25" xfId="37107"/>
    <cellStyle name="Percent 2 2 26" xfId="37108"/>
    <cellStyle name="Percent 2 2 27" xfId="37109"/>
    <cellStyle name="Percent 2 2 28" xfId="37110"/>
    <cellStyle name="Percent 2 2 29" xfId="37111"/>
    <cellStyle name="Percent 2 2 3" xfId="37112"/>
    <cellStyle name="Percent 2 2 3 2" xfId="37113"/>
    <cellStyle name="Percent 2 2 3 2 2" xfId="37114"/>
    <cellStyle name="Percent 2 2 3 3" xfId="37115"/>
    <cellStyle name="Percent 2 2 3 4" xfId="37116"/>
    <cellStyle name="Percent 2 2 3 5" xfId="37117"/>
    <cellStyle name="Percent 2 2 3 6" xfId="37118"/>
    <cellStyle name="Percent 2 2 3 7" xfId="37119"/>
    <cellStyle name="Percent 2 2 3 8" xfId="37120"/>
    <cellStyle name="Percent 2 2 3 9" xfId="37121"/>
    <cellStyle name="Percent 2 2 30" xfId="37122"/>
    <cellStyle name="Percent 2 2 31" xfId="37123"/>
    <cellStyle name="Percent 2 2 32" xfId="37124"/>
    <cellStyle name="Percent 2 2 33" xfId="37125"/>
    <cellStyle name="Percent 2 2 4" xfId="37126"/>
    <cellStyle name="Percent 2 2 4 2" xfId="37127"/>
    <cellStyle name="Percent 2 2 4 2 2" xfId="37128"/>
    <cellStyle name="Percent 2 2 4 3" xfId="37129"/>
    <cellStyle name="Percent 2 2 4 4" xfId="37130"/>
    <cellStyle name="Percent 2 2 4 5" xfId="37131"/>
    <cellStyle name="Percent 2 2 4 6" xfId="37132"/>
    <cellStyle name="Percent 2 2 4 7" xfId="37133"/>
    <cellStyle name="Percent 2 2 4 8" xfId="37134"/>
    <cellStyle name="Percent 2 2 4 9" xfId="37135"/>
    <cellStyle name="Percent 2 2 5" xfId="37136"/>
    <cellStyle name="Percent 2 2 5 2" xfId="37137"/>
    <cellStyle name="Percent 2 2 5 2 2" xfId="37138"/>
    <cellStyle name="Percent 2 2 5 3" xfId="37139"/>
    <cellStyle name="Percent 2 2 5 4" xfId="37140"/>
    <cellStyle name="Percent 2 2 5 5" xfId="37141"/>
    <cellStyle name="Percent 2 2 5 6" xfId="37142"/>
    <cellStyle name="Percent 2 2 5 7" xfId="37143"/>
    <cellStyle name="Percent 2 2 5 8" xfId="37144"/>
    <cellStyle name="Percent 2 2 5 9" xfId="37145"/>
    <cellStyle name="Percent 2 2 6" xfId="37146"/>
    <cellStyle name="Percent 2 2 6 2" xfId="37147"/>
    <cellStyle name="Percent 2 2 6 2 2" xfId="37148"/>
    <cellStyle name="Percent 2 2 6 3" xfId="37149"/>
    <cellStyle name="Percent 2 2 6 4" xfId="37150"/>
    <cellStyle name="Percent 2 2 6 5" xfId="37151"/>
    <cellStyle name="Percent 2 2 6 6" xfId="37152"/>
    <cellStyle name="Percent 2 2 6 7" xfId="37153"/>
    <cellStyle name="Percent 2 2 6 8" xfId="37154"/>
    <cellStyle name="Percent 2 2 6 9" xfId="37155"/>
    <cellStyle name="Percent 2 2 7" xfId="37156"/>
    <cellStyle name="Percent 2 2 7 2" xfId="37157"/>
    <cellStyle name="Percent 2 2 7 2 2" xfId="37158"/>
    <cellStyle name="Percent 2 2 7 3" xfId="37159"/>
    <cellStyle name="Percent 2 2 7 4" xfId="37160"/>
    <cellStyle name="Percent 2 2 7 5" xfId="37161"/>
    <cellStyle name="Percent 2 2 7 6" xfId="37162"/>
    <cellStyle name="Percent 2 2 7 7" xfId="37163"/>
    <cellStyle name="Percent 2 2 7 8" xfId="37164"/>
    <cellStyle name="Percent 2 2 7 9" xfId="37165"/>
    <cellStyle name="Percent 2 2 8" xfId="37166"/>
    <cellStyle name="Percent 2 2 8 2" xfId="37167"/>
    <cellStyle name="Percent 2 2 8 2 2" xfId="37168"/>
    <cellStyle name="Percent 2 2 8 3" xfId="37169"/>
    <cellStyle name="Percent 2 2 8 4" xfId="37170"/>
    <cellStyle name="Percent 2 2 8 5" xfId="37171"/>
    <cellStyle name="Percent 2 2 8 6" xfId="37172"/>
    <cellStyle name="Percent 2 2 8 7" xfId="37173"/>
    <cellStyle name="Percent 2 2 8 8" xfId="37174"/>
    <cellStyle name="Percent 2 2 8 9" xfId="37175"/>
    <cellStyle name="Percent 2 2 9" xfId="37176"/>
    <cellStyle name="Percent 2 2 9 2" xfId="37177"/>
    <cellStyle name="Percent 2 2 9 2 2" xfId="37178"/>
    <cellStyle name="Percent 2 2 9 3" xfId="37179"/>
    <cellStyle name="Percent 2 2 9 4" xfId="37180"/>
    <cellStyle name="Percent 2 2 9 5" xfId="37181"/>
    <cellStyle name="Percent 2 2 9 6" xfId="37182"/>
    <cellStyle name="Percent 2 2 9 7" xfId="37183"/>
    <cellStyle name="Percent 2 2 9 8" xfId="37184"/>
    <cellStyle name="Percent 2 2 9 9" xfId="37185"/>
    <cellStyle name="Percent 2 2_R1" xfId="37186"/>
    <cellStyle name="Percent 2 20" xfId="37187"/>
    <cellStyle name="Percent 2 21" xfId="37188"/>
    <cellStyle name="Percent 2 22" xfId="37189"/>
    <cellStyle name="Percent 2 23" xfId="37190"/>
    <cellStyle name="Percent 2 24" xfId="37191"/>
    <cellStyle name="Percent 2 25" xfId="37192"/>
    <cellStyle name="Percent 2 26" xfId="37193"/>
    <cellStyle name="Percent 2 27" xfId="37194"/>
    <cellStyle name="Percent 2 28" xfId="37195"/>
    <cellStyle name="Percent 2 29" xfId="37196"/>
    <cellStyle name="Percent 2 3" xfId="37197"/>
    <cellStyle name="Percent 2 3 10" xfId="37198"/>
    <cellStyle name="Percent 2 3 11" xfId="37199"/>
    <cellStyle name="Percent 2 3 12" xfId="37200"/>
    <cellStyle name="Percent 2 3 13" xfId="37201"/>
    <cellStyle name="Percent 2 3 14" xfId="37202"/>
    <cellStyle name="Percent 2 3 15" xfId="37203"/>
    <cellStyle name="Percent 2 3 16" xfId="37204"/>
    <cellStyle name="Percent 2 3 17" xfId="37205"/>
    <cellStyle name="Percent 2 3 18" xfId="37206"/>
    <cellStyle name="Percent 2 3 19" xfId="37207"/>
    <cellStyle name="Percent 2 3 2" xfId="37208"/>
    <cellStyle name="Percent 2 3 20" xfId="37209"/>
    <cellStyle name="Percent 2 3 21" xfId="37210"/>
    <cellStyle name="Percent 2 3 22" xfId="37211"/>
    <cellStyle name="Percent 2 3 23" xfId="37212"/>
    <cellStyle name="Percent 2 3 24" xfId="37213"/>
    <cellStyle name="Percent 2 3 25" xfId="37214"/>
    <cellStyle name="Percent 2 3 26" xfId="37215"/>
    <cellStyle name="Percent 2 3 27" xfId="37216"/>
    <cellStyle name="Percent 2 3 28" xfId="37217"/>
    <cellStyle name="Percent 2 3 29" xfId="37218"/>
    <cellStyle name="Percent 2 3 3" xfId="37219"/>
    <cellStyle name="Percent 2 3 30" xfId="37220"/>
    <cellStyle name="Percent 2 3 31" xfId="37221"/>
    <cellStyle name="Percent 2 3 32" xfId="37222"/>
    <cellStyle name="Percent 2 3 4" xfId="37223"/>
    <cellStyle name="Percent 2 3 5" xfId="37224"/>
    <cellStyle name="Percent 2 3 6" xfId="37225"/>
    <cellStyle name="Percent 2 3 7" xfId="37226"/>
    <cellStyle name="Percent 2 3 8" xfId="37227"/>
    <cellStyle name="Percent 2 3 9" xfId="37228"/>
    <cellStyle name="Percent 2 30" xfId="37229"/>
    <cellStyle name="Percent 2 31" xfId="37230"/>
    <cellStyle name="Percent 2 32" xfId="37231"/>
    <cellStyle name="Percent 2 33" xfId="37232"/>
    <cellStyle name="Percent 2 34" xfId="37233"/>
    <cellStyle name="Percent 2 35" xfId="37234"/>
    <cellStyle name="Percent 2 36" xfId="37235"/>
    <cellStyle name="Percent 2 37" xfId="37236"/>
    <cellStyle name="Percent 2 38" xfId="37237"/>
    <cellStyle name="Percent 2 39" xfId="37238"/>
    <cellStyle name="Percent 2 4" xfId="37239"/>
    <cellStyle name="Percent 2 4 10" xfId="37240"/>
    <cellStyle name="Percent 2 4 11" xfId="37241"/>
    <cellStyle name="Percent 2 4 12" xfId="37242"/>
    <cellStyle name="Percent 2 4 13" xfId="37243"/>
    <cellStyle name="Percent 2 4 14" xfId="37244"/>
    <cellStyle name="Percent 2 4 15" xfId="37245"/>
    <cellStyle name="Percent 2 4 16" xfId="37246"/>
    <cellStyle name="Percent 2 4 17" xfId="37247"/>
    <cellStyle name="Percent 2 4 18" xfId="37248"/>
    <cellStyle name="Percent 2 4 19" xfId="37249"/>
    <cellStyle name="Percent 2 4 2" xfId="37250"/>
    <cellStyle name="Percent 2 4 20" xfId="37251"/>
    <cellStyle name="Percent 2 4 21" xfId="37252"/>
    <cellStyle name="Percent 2 4 22" xfId="37253"/>
    <cellStyle name="Percent 2 4 23" xfId="37254"/>
    <cellStyle name="Percent 2 4 24" xfId="37255"/>
    <cellStyle name="Percent 2 4 25" xfId="37256"/>
    <cellStyle name="Percent 2 4 26" xfId="37257"/>
    <cellStyle name="Percent 2 4 27" xfId="37258"/>
    <cellStyle name="Percent 2 4 28" xfId="37259"/>
    <cellStyle name="Percent 2 4 29" xfId="37260"/>
    <cellStyle name="Percent 2 4 3" xfId="37261"/>
    <cellStyle name="Percent 2 4 4" xfId="37262"/>
    <cellStyle name="Percent 2 4 5" xfId="37263"/>
    <cellStyle name="Percent 2 4 6" xfId="37264"/>
    <cellStyle name="Percent 2 4 7" xfId="37265"/>
    <cellStyle name="Percent 2 4 8" xfId="37266"/>
    <cellStyle name="Percent 2 4 9" xfId="37267"/>
    <cellStyle name="Percent 2 40" xfId="37268"/>
    <cellStyle name="Percent 2 41" xfId="37269"/>
    <cellStyle name="Percent 2 42" xfId="37270"/>
    <cellStyle name="Percent 2 43" xfId="37271"/>
    <cellStyle name="Percent 2 44" xfId="37272"/>
    <cellStyle name="Percent 2 45" xfId="37273"/>
    <cellStyle name="Percent 2 46" xfId="37274"/>
    <cellStyle name="Percent 2 47" xfId="37275"/>
    <cellStyle name="Percent 2 48" xfId="37276"/>
    <cellStyle name="Percent 2 49" xfId="37277"/>
    <cellStyle name="Percent 2 5" xfId="37278"/>
    <cellStyle name="Percent 2 5 10" xfId="37279"/>
    <cellStyle name="Percent 2 5 11" xfId="37280"/>
    <cellStyle name="Percent 2 5 12" xfId="37281"/>
    <cellStyle name="Percent 2 5 13" xfId="37282"/>
    <cellStyle name="Percent 2 5 14" xfId="37283"/>
    <cellStyle name="Percent 2 5 15" xfId="37284"/>
    <cellStyle name="Percent 2 5 16" xfId="37285"/>
    <cellStyle name="Percent 2 5 17" xfId="37286"/>
    <cellStyle name="Percent 2 5 18" xfId="37287"/>
    <cellStyle name="Percent 2 5 19" xfId="37288"/>
    <cellStyle name="Percent 2 5 2" xfId="37289"/>
    <cellStyle name="Percent 2 5 20" xfId="37290"/>
    <cellStyle name="Percent 2 5 21" xfId="37291"/>
    <cellStyle name="Percent 2 5 22" xfId="37292"/>
    <cellStyle name="Percent 2 5 23" xfId="37293"/>
    <cellStyle name="Percent 2 5 24" xfId="37294"/>
    <cellStyle name="Percent 2 5 25" xfId="37295"/>
    <cellStyle name="Percent 2 5 26" xfId="37296"/>
    <cellStyle name="Percent 2 5 27" xfId="37297"/>
    <cellStyle name="Percent 2 5 28" xfId="37298"/>
    <cellStyle name="Percent 2 5 29" xfId="37299"/>
    <cellStyle name="Percent 2 5 3" xfId="37300"/>
    <cellStyle name="Percent 2 5 4" xfId="37301"/>
    <cellStyle name="Percent 2 5 5" xfId="37302"/>
    <cellStyle name="Percent 2 5 6" xfId="37303"/>
    <cellStyle name="Percent 2 5 7" xfId="37304"/>
    <cellStyle name="Percent 2 5 8" xfId="37305"/>
    <cellStyle name="Percent 2 5 9" xfId="37306"/>
    <cellStyle name="Percent 2 50" xfId="37307"/>
    <cellStyle name="Percent 2 6" xfId="37308"/>
    <cellStyle name="Percent 2 6 10" xfId="37309"/>
    <cellStyle name="Percent 2 6 11" xfId="37310"/>
    <cellStyle name="Percent 2 6 12" xfId="37311"/>
    <cellStyle name="Percent 2 6 13" xfId="37312"/>
    <cellStyle name="Percent 2 6 14" xfId="37313"/>
    <cellStyle name="Percent 2 6 15" xfId="37314"/>
    <cellStyle name="Percent 2 6 16" xfId="37315"/>
    <cellStyle name="Percent 2 6 17" xfId="37316"/>
    <cellStyle name="Percent 2 6 18" xfId="37317"/>
    <cellStyle name="Percent 2 6 19" xfId="37318"/>
    <cellStyle name="Percent 2 6 2" xfId="37319"/>
    <cellStyle name="Percent 2 6 2 2" xfId="37320"/>
    <cellStyle name="Percent 2 6 20" xfId="37321"/>
    <cellStyle name="Percent 2 6 21" xfId="37322"/>
    <cellStyle name="Percent 2 6 22" xfId="37323"/>
    <cellStyle name="Percent 2 6 23" xfId="37324"/>
    <cellStyle name="Percent 2 6 24" xfId="37325"/>
    <cellStyle name="Percent 2 6 25" xfId="37326"/>
    <cellStyle name="Percent 2 6 26" xfId="37327"/>
    <cellStyle name="Percent 2 6 27" xfId="37328"/>
    <cellStyle name="Percent 2 6 28" xfId="37329"/>
    <cellStyle name="Percent 2 6 29" xfId="37330"/>
    <cellStyle name="Percent 2 6 3" xfId="37331"/>
    <cellStyle name="Percent 2 6 4" xfId="37332"/>
    <cellStyle name="Percent 2 6 5" xfId="37333"/>
    <cellStyle name="Percent 2 6 6" xfId="37334"/>
    <cellStyle name="Percent 2 6 7" xfId="37335"/>
    <cellStyle name="Percent 2 6 8" xfId="37336"/>
    <cellStyle name="Percent 2 6 9" xfId="37337"/>
    <cellStyle name="Percent 2 7" xfId="37338"/>
    <cellStyle name="Percent 2 7 10" xfId="37339"/>
    <cellStyle name="Percent 2 7 11" xfId="37340"/>
    <cellStyle name="Percent 2 7 12" xfId="37341"/>
    <cellStyle name="Percent 2 7 13" xfId="37342"/>
    <cellStyle name="Percent 2 7 14" xfId="37343"/>
    <cellStyle name="Percent 2 7 15" xfId="37344"/>
    <cellStyle name="Percent 2 7 16" xfId="37345"/>
    <cellStyle name="Percent 2 7 17" xfId="37346"/>
    <cellStyle name="Percent 2 7 18" xfId="37347"/>
    <cellStyle name="Percent 2 7 19" xfId="37348"/>
    <cellStyle name="Percent 2 7 2" xfId="37349"/>
    <cellStyle name="Percent 2 7 20" xfId="37350"/>
    <cellStyle name="Percent 2 7 21" xfId="37351"/>
    <cellStyle name="Percent 2 7 22" xfId="37352"/>
    <cellStyle name="Percent 2 7 23" xfId="37353"/>
    <cellStyle name="Percent 2 7 24" xfId="37354"/>
    <cellStyle name="Percent 2 7 25" xfId="37355"/>
    <cellStyle name="Percent 2 7 26" xfId="37356"/>
    <cellStyle name="Percent 2 7 27" xfId="37357"/>
    <cellStyle name="Percent 2 7 28" xfId="37358"/>
    <cellStyle name="Percent 2 7 29" xfId="37359"/>
    <cellStyle name="Percent 2 7 3" xfId="37360"/>
    <cellStyle name="Percent 2 7 4" xfId="37361"/>
    <cellStyle name="Percent 2 7 5" xfId="37362"/>
    <cellStyle name="Percent 2 7 6" xfId="37363"/>
    <cellStyle name="Percent 2 7 7" xfId="37364"/>
    <cellStyle name="Percent 2 7 8" xfId="37365"/>
    <cellStyle name="Percent 2 7 9" xfId="37366"/>
    <cellStyle name="Percent 2 8" xfId="37367"/>
    <cellStyle name="Percent 2 8 10" xfId="37368"/>
    <cellStyle name="Percent 2 8 11" xfId="37369"/>
    <cellStyle name="Percent 2 8 12" xfId="37370"/>
    <cellStyle name="Percent 2 8 13" xfId="37371"/>
    <cellStyle name="Percent 2 8 14" xfId="37372"/>
    <cellStyle name="Percent 2 8 15" xfId="37373"/>
    <cellStyle name="Percent 2 8 16" xfId="37374"/>
    <cellStyle name="Percent 2 8 17" xfId="37375"/>
    <cellStyle name="Percent 2 8 18" xfId="37376"/>
    <cellStyle name="Percent 2 8 19" xfId="37377"/>
    <cellStyle name="Percent 2 8 2" xfId="37378"/>
    <cellStyle name="Percent 2 8 20" xfId="37379"/>
    <cellStyle name="Percent 2 8 21" xfId="37380"/>
    <cellStyle name="Percent 2 8 22" xfId="37381"/>
    <cellStyle name="Percent 2 8 23" xfId="37382"/>
    <cellStyle name="Percent 2 8 24" xfId="37383"/>
    <cellStyle name="Percent 2 8 25" xfId="37384"/>
    <cellStyle name="Percent 2 8 26" xfId="37385"/>
    <cellStyle name="Percent 2 8 27" xfId="37386"/>
    <cellStyle name="Percent 2 8 28" xfId="37387"/>
    <cellStyle name="Percent 2 8 29" xfId="37388"/>
    <cellStyle name="Percent 2 8 3" xfId="37389"/>
    <cellStyle name="Percent 2 8 4" xfId="37390"/>
    <cellStyle name="Percent 2 8 5" xfId="37391"/>
    <cellStyle name="Percent 2 8 6" xfId="37392"/>
    <cellStyle name="Percent 2 8 7" xfId="37393"/>
    <cellStyle name="Percent 2 8 8" xfId="37394"/>
    <cellStyle name="Percent 2 8 9" xfId="37395"/>
    <cellStyle name="Percent 2 9" xfId="37396"/>
    <cellStyle name="Percent 2 9 10" xfId="37397"/>
    <cellStyle name="Percent 2 9 11" xfId="37398"/>
    <cellStyle name="Percent 2 9 12" xfId="37399"/>
    <cellStyle name="Percent 2 9 13" xfId="37400"/>
    <cellStyle name="Percent 2 9 14" xfId="37401"/>
    <cellStyle name="Percent 2 9 15" xfId="37402"/>
    <cellStyle name="Percent 2 9 16" xfId="37403"/>
    <cellStyle name="Percent 2 9 17" xfId="37404"/>
    <cellStyle name="Percent 2 9 18" xfId="37405"/>
    <cellStyle name="Percent 2 9 19" xfId="37406"/>
    <cellStyle name="Percent 2 9 2" xfId="37407"/>
    <cellStyle name="Percent 2 9 20" xfId="37408"/>
    <cellStyle name="Percent 2 9 21" xfId="37409"/>
    <cellStyle name="Percent 2 9 22" xfId="37410"/>
    <cellStyle name="Percent 2 9 23" xfId="37411"/>
    <cellStyle name="Percent 2 9 24" xfId="37412"/>
    <cellStyle name="Percent 2 9 25" xfId="37413"/>
    <cellStyle name="Percent 2 9 26" xfId="37414"/>
    <cellStyle name="Percent 2 9 27" xfId="37415"/>
    <cellStyle name="Percent 2 9 28" xfId="37416"/>
    <cellStyle name="Percent 2 9 29" xfId="37417"/>
    <cellStyle name="Percent 2 9 3" xfId="37418"/>
    <cellStyle name="Percent 2 9 4" xfId="37419"/>
    <cellStyle name="Percent 2 9 5" xfId="37420"/>
    <cellStyle name="Percent 2 9 6" xfId="37421"/>
    <cellStyle name="Percent 2 9 7" xfId="37422"/>
    <cellStyle name="Percent 2 9 8" xfId="37423"/>
    <cellStyle name="Percent 2 9 9" xfId="37424"/>
    <cellStyle name="Percent 2_R1" xfId="37425"/>
    <cellStyle name="Percent 20" xfId="37426"/>
    <cellStyle name="Percent 20 2" xfId="37427"/>
    <cellStyle name="Percent 21" xfId="37428"/>
    <cellStyle name="Percent 21 2" xfId="37429"/>
    <cellStyle name="Percent 22" xfId="37430"/>
    <cellStyle name="Percent 22 2" xfId="37431"/>
    <cellStyle name="Percent 23" xfId="37432"/>
    <cellStyle name="Percent 23 2" xfId="37433"/>
    <cellStyle name="Percent 24" xfId="37434"/>
    <cellStyle name="Percent 24 2" xfId="37435"/>
    <cellStyle name="Percent 25" xfId="37436"/>
    <cellStyle name="Percent 25 2" xfId="37437"/>
    <cellStyle name="Percent 25 3" xfId="37438"/>
    <cellStyle name="Percent 25 4" xfId="37439"/>
    <cellStyle name="Percent 26" xfId="37440"/>
    <cellStyle name="Percent 26 2" xfId="37441"/>
    <cellStyle name="Percent 27" xfId="37442"/>
    <cellStyle name="Percent 27 2" xfId="37443"/>
    <cellStyle name="Percent 27 2 2" xfId="37444"/>
    <cellStyle name="Percent 27 3" xfId="37445"/>
    <cellStyle name="Percent 28" xfId="37446"/>
    <cellStyle name="Percent 28 2" xfId="37447"/>
    <cellStyle name="Percent 29" xfId="37448"/>
    <cellStyle name="Percent 3" xfId="37449"/>
    <cellStyle name="Percent 3 10" xfId="37450"/>
    <cellStyle name="Percent 3 11" xfId="37451"/>
    <cellStyle name="Percent 3 12" xfId="37452"/>
    <cellStyle name="Percent 3 13" xfId="37453"/>
    <cellStyle name="Percent 3 14" xfId="37454"/>
    <cellStyle name="Percent 3 15" xfId="37455"/>
    <cellStyle name="Percent 3 16" xfId="37456"/>
    <cellStyle name="Percent 3 17" xfId="37457"/>
    <cellStyle name="Percent 3 18" xfId="37458"/>
    <cellStyle name="Percent 3 19" xfId="37459"/>
    <cellStyle name="Percent 3 2" xfId="37460"/>
    <cellStyle name="Percent 3 2 2" xfId="37461"/>
    <cellStyle name="Percent 3 2 3" xfId="37462"/>
    <cellStyle name="Percent 3 2 4" xfId="37463"/>
    <cellStyle name="Percent 3 2 5" xfId="37464"/>
    <cellStyle name="Percent 3 2 6" xfId="37465"/>
    <cellStyle name="Percent 3 2 7" xfId="37466"/>
    <cellStyle name="Percent 3 2 8" xfId="37467"/>
    <cellStyle name="Percent 3 2 9" xfId="37468"/>
    <cellStyle name="Percent 3 2_R1" xfId="37469"/>
    <cellStyle name="Percent 3 20" xfId="37470"/>
    <cellStyle name="Percent 3 21" xfId="37471"/>
    <cellStyle name="Percent 3 22" xfId="37472"/>
    <cellStyle name="Percent 3 23" xfId="37473"/>
    <cellStyle name="Percent 3 24" xfId="37474"/>
    <cellStyle name="Percent 3 25" xfId="37475"/>
    <cellStyle name="Percent 3 26" xfId="37476"/>
    <cellStyle name="Percent 3 27" xfId="37477"/>
    <cellStyle name="Percent 3 28" xfId="37478"/>
    <cellStyle name="Percent 3 29" xfId="37479"/>
    <cellStyle name="Percent 3 3" xfId="37480"/>
    <cellStyle name="Percent 3 30" xfId="37481"/>
    <cellStyle name="Percent 3 31" xfId="37482"/>
    <cellStyle name="Percent 3 32" xfId="37483"/>
    <cellStyle name="Percent 3 33" xfId="37484"/>
    <cellStyle name="Percent 3 34" xfId="37485"/>
    <cellStyle name="Percent 3 35" xfId="37486"/>
    <cellStyle name="Percent 3 36" xfId="37487"/>
    <cellStyle name="Percent 3 37" xfId="37488"/>
    <cellStyle name="Percent 3 38" xfId="37489"/>
    <cellStyle name="Percent 3 39" xfId="37490"/>
    <cellStyle name="Percent 3 4" xfId="37491"/>
    <cellStyle name="Percent 3 40" xfId="37492"/>
    <cellStyle name="Percent 3 41" xfId="37493"/>
    <cellStyle name="Percent 3 42" xfId="37494"/>
    <cellStyle name="Percent 3 43" xfId="37495"/>
    <cellStyle name="Percent 3 44" xfId="37496"/>
    <cellStyle name="Percent 3 45" xfId="37497"/>
    <cellStyle name="Percent 3 46" xfId="37498"/>
    <cellStyle name="Percent 3 5" xfId="37499"/>
    <cellStyle name="Percent 3 6" xfId="37500"/>
    <cellStyle name="Percent 3 7" xfId="37501"/>
    <cellStyle name="Percent 3 8" xfId="37502"/>
    <cellStyle name="Percent 3 9" xfId="37503"/>
    <cellStyle name="Percent 3_R1" xfId="37504"/>
    <cellStyle name="Percent 30" xfId="37505"/>
    <cellStyle name="Percent 31" xfId="37506"/>
    <cellStyle name="Percent 32" xfId="37507"/>
    <cellStyle name="Percent 32 2" xfId="37508"/>
    <cellStyle name="Percent 33" xfId="37509"/>
    <cellStyle name="Percent 34" xfId="37510"/>
    <cellStyle name="Percent 35" xfId="37511"/>
    <cellStyle name="Percent 36" xfId="37512"/>
    <cellStyle name="Percent 37" xfId="37513"/>
    <cellStyle name="Percent 38" xfId="37514"/>
    <cellStyle name="Percent 39" xfId="37515"/>
    <cellStyle name="Percent 4" xfId="37516"/>
    <cellStyle name="Percent 4 10" xfId="37517"/>
    <cellStyle name="Percent 4 11" xfId="37518"/>
    <cellStyle name="Percent 4 12" xfId="37519"/>
    <cellStyle name="Percent 4 2" xfId="37520"/>
    <cellStyle name="Percent 4 2 10" xfId="37521"/>
    <cellStyle name="Percent 4 2 11" xfId="37522"/>
    <cellStyle name="Percent 4 2 2" xfId="37523"/>
    <cellStyle name="Percent 4 2 3" xfId="37524"/>
    <cellStyle name="Percent 4 2 4" xfId="37525"/>
    <cellStyle name="Percent 4 2 5" xfId="37526"/>
    <cellStyle name="Percent 4 2 6" xfId="37527"/>
    <cellStyle name="Percent 4 2 7" xfId="37528"/>
    <cellStyle name="Percent 4 2 8" xfId="37529"/>
    <cellStyle name="Percent 4 2 9" xfId="37530"/>
    <cellStyle name="Percent 4 3" xfId="37531"/>
    <cellStyle name="Percent 4 4" xfId="37532"/>
    <cellStyle name="Percent 4 5" xfId="37533"/>
    <cellStyle name="Percent 4 6" xfId="37534"/>
    <cellStyle name="Percent 4 7" xfId="37535"/>
    <cellStyle name="Percent 4 8" xfId="37536"/>
    <cellStyle name="Percent 4 9" xfId="37537"/>
    <cellStyle name="Percent 4_R1" xfId="37538"/>
    <cellStyle name="Percent 40" xfId="37539"/>
    <cellStyle name="Percent 41" xfId="37540"/>
    <cellStyle name="Percent 5" xfId="37541"/>
    <cellStyle name="Percent 5 10" xfId="37542"/>
    <cellStyle name="Percent 5 2" xfId="37543"/>
    <cellStyle name="Percent 5 3" xfId="37544"/>
    <cellStyle name="Percent 5 4" xfId="37545"/>
    <cellStyle name="Percent 5 5" xfId="37546"/>
    <cellStyle name="Percent 5 6" xfId="37547"/>
    <cellStyle name="Percent 5 7" xfId="37548"/>
    <cellStyle name="Percent 5 8" xfId="37549"/>
    <cellStyle name="Percent 5 9" xfId="37550"/>
    <cellStyle name="Percent 5_R1" xfId="37551"/>
    <cellStyle name="Percent 6" xfId="37552"/>
    <cellStyle name="Percent 6 10" xfId="37553"/>
    <cellStyle name="Percent 6 2" xfId="37554"/>
    <cellStyle name="Percent 6 3" xfId="37555"/>
    <cellStyle name="Percent 6 4" xfId="37556"/>
    <cellStyle name="Percent 6 5" xfId="37557"/>
    <cellStyle name="Percent 6 6" xfId="37558"/>
    <cellStyle name="Percent 6 7" xfId="37559"/>
    <cellStyle name="Percent 6 8" xfId="37560"/>
    <cellStyle name="Percent 6 9" xfId="37561"/>
    <cellStyle name="Percent 6_R1" xfId="37562"/>
    <cellStyle name="Percent 7" xfId="37563"/>
    <cellStyle name="Percent 7 10" xfId="37564"/>
    <cellStyle name="Percent 7 10 2" xfId="37565"/>
    <cellStyle name="Percent 7 11" xfId="37566"/>
    <cellStyle name="Percent 7 11 2" xfId="37567"/>
    <cellStyle name="Percent 7 12" xfId="37568"/>
    <cellStyle name="Percent 7 12 2" xfId="37569"/>
    <cellStyle name="Percent 7 13" xfId="37570"/>
    <cellStyle name="Percent 7 13 2" xfId="37571"/>
    <cellStyle name="Percent 7 14" xfId="37572"/>
    <cellStyle name="Percent 7 14 2" xfId="37573"/>
    <cellStyle name="Percent 7 15" xfId="37574"/>
    <cellStyle name="Percent 7 2" xfId="37575"/>
    <cellStyle name="Percent 7 2 2" xfId="37576"/>
    <cellStyle name="Percent 7 3" xfId="37577"/>
    <cellStyle name="Percent 7 3 2" xfId="37578"/>
    <cellStyle name="Percent 7 4" xfId="37579"/>
    <cellStyle name="Percent 7 4 2" xfId="37580"/>
    <cellStyle name="Percent 7 5" xfId="37581"/>
    <cellStyle name="Percent 7 5 2" xfId="37582"/>
    <cellStyle name="Percent 7 6" xfId="37583"/>
    <cellStyle name="Percent 7 6 2" xfId="37584"/>
    <cellStyle name="Percent 7 7" xfId="37585"/>
    <cellStyle name="Percent 7 7 2" xfId="37586"/>
    <cellStyle name="Percent 7 8" xfId="37587"/>
    <cellStyle name="Percent 7 8 2" xfId="37588"/>
    <cellStyle name="Percent 7 9" xfId="37589"/>
    <cellStyle name="Percent 7 9 2" xfId="37590"/>
    <cellStyle name="Percent 8" xfId="37591"/>
    <cellStyle name="Percent 8 10" xfId="37592"/>
    <cellStyle name="Percent 8 2" xfId="37593"/>
    <cellStyle name="Percent 8 2 2" xfId="37594"/>
    <cellStyle name="Percent 8 3" xfId="37595"/>
    <cellStyle name="Percent 8 3 2" xfId="37596"/>
    <cellStyle name="Percent 8 4" xfId="37597"/>
    <cellStyle name="Percent 8 4 2" xfId="37598"/>
    <cellStyle name="Percent 8 5" xfId="37599"/>
    <cellStyle name="Percent 8 5 2" xfId="37600"/>
    <cellStyle name="Percent 8 6" xfId="37601"/>
    <cellStyle name="Percent 8 6 2" xfId="37602"/>
    <cellStyle name="Percent 8 7" xfId="37603"/>
    <cellStyle name="Percent 8 7 2" xfId="37604"/>
    <cellStyle name="Percent 8 8" xfId="37605"/>
    <cellStyle name="Percent 8 9" xfId="37606"/>
    <cellStyle name="Percent 9" xfId="37607"/>
    <cellStyle name="Percent 9 10" xfId="37608"/>
    <cellStyle name="Percent 9 2" xfId="37609"/>
    <cellStyle name="Percent 9 2 2" xfId="37610"/>
    <cellStyle name="Percent 9 3" xfId="37611"/>
    <cellStyle name="Percent 9 3 2" xfId="37612"/>
    <cellStyle name="Percent 9 4" xfId="37613"/>
    <cellStyle name="Percent 9 4 2" xfId="37614"/>
    <cellStyle name="Percent 9 5" xfId="37615"/>
    <cellStyle name="Percent 9 5 2" xfId="37616"/>
    <cellStyle name="Percent 9 6" xfId="37617"/>
    <cellStyle name="Percent 9 6 2" xfId="37618"/>
    <cellStyle name="Percent 9 7" xfId="37619"/>
    <cellStyle name="Percent 9 8" xfId="37620"/>
    <cellStyle name="Percent 9 9" xfId="37621"/>
    <cellStyle name="Periods" xfId="37622"/>
    <cellStyle name="PerShare" xfId="37623"/>
    <cellStyle name="Popis" xfId="37624"/>
    <cellStyle name="PrePop Currency (0)" xfId="37625"/>
    <cellStyle name="PrePop Currency (0) 2" xfId="37626"/>
    <cellStyle name="PrePop Currency (2)" xfId="37627"/>
    <cellStyle name="PrePop Currency (2) 2" xfId="37628"/>
    <cellStyle name="PrePop Units (0)" xfId="37629"/>
    <cellStyle name="PrePop Units (0) 2" xfId="37630"/>
    <cellStyle name="PrePop Units (1)" xfId="37631"/>
    <cellStyle name="PrePop Units (1) 2" xfId="37632"/>
    <cellStyle name="PrePop Units (2)" xfId="37633"/>
    <cellStyle name="PrePop Units (2) 2" xfId="37634"/>
    <cellStyle name="Price" xfId="37635"/>
    <cellStyle name="pricing" xfId="37636"/>
    <cellStyle name="Print_header" xfId="37637"/>
    <cellStyle name="PSChar" xfId="37638"/>
    <cellStyle name="PSChar 2" xfId="37639"/>
    <cellStyle name="PSChar 3" xfId="37640"/>
    <cellStyle name="PSChar_R1" xfId="37641"/>
    <cellStyle name="PSDate" xfId="37642"/>
    <cellStyle name="PSDec" xfId="37643"/>
    <cellStyle name="PSHeading" xfId="37644"/>
    <cellStyle name="PSInt" xfId="37645"/>
    <cellStyle name="PSSpacer" xfId="37646"/>
    <cellStyle name="PwC" xfId="37647"/>
    <cellStyle name="PwC 10" xfId="37648"/>
    <cellStyle name="PwC 11" xfId="37649"/>
    <cellStyle name="PwC 12" xfId="37650"/>
    <cellStyle name="PwC 13" xfId="37651"/>
    <cellStyle name="PwC 14" xfId="37652"/>
    <cellStyle name="PwC 15" xfId="37653"/>
    <cellStyle name="PwC 16" xfId="37654"/>
    <cellStyle name="PwC 17" xfId="37655"/>
    <cellStyle name="PwC 18" xfId="37656"/>
    <cellStyle name="PwC 19" xfId="37657"/>
    <cellStyle name="PwC 2" xfId="37658"/>
    <cellStyle name="PwC 2 2" xfId="37659"/>
    <cellStyle name="PwC 20" xfId="37660"/>
    <cellStyle name="PwC 21" xfId="37661"/>
    <cellStyle name="PwC 22" xfId="37662"/>
    <cellStyle name="PwC 23" xfId="37663"/>
    <cellStyle name="PwC 24" xfId="37664"/>
    <cellStyle name="PwC 3" xfId="37665"/>
    <cellStyle name="PwC 3 2" xfId="37666"/>
    <cellStyle name="PwC 4" xfId="37667"/>
    <cellStyle name="PwC 4 2" xfId="37668"/>
    <cellStyle name="PwC 5" xfId="37669"/>
    <cellStyle name="PwC 5 2" xfId="37670"/>
    <cellStyle name="PwC 6" xfId="37671"/>
    <cellStyle name="PwC 7" xfId="37672"/>
    <cellStyle name="PwC 8" xfId="37673"/>
    <cellStyle name="PwC 9" xfId="37674"/>
    <cellStyle name="Ratio" xfId="37675"/>
    <cellStyle name="Ratios" xfId="37676"/>
    <cellStyle name="ReadInData" xfId="37677"/>
    <cellStyle name="Red" xfId="37678"/>
    <cellStyle name="RepCur" xfId="37679"/>
    <cellStyle name="ReportNums" xfId="37680"/>
    <cellStyle name="Reset  - Style4" xfId="37681"/>
    <cellStyle name="Reset  - Style4 2" xfId="37682"/>
    <cellStyle name="Reset  - Style4 3" xfId="37683"/>
    <cellStyle name="Reset  - Style7" xfId="37684"/>
    <cellStyle name="Reset  - Style7 2" xfId="37685"/>
    <cellStyle name="Reset  - Style7 2 2" xfId="37686"/>
    <cellStyle name="Reset  - Style7_R1" xfId="37687"/>
    <cellStyle name="Reset range style to defaults" xfId="37688"/>
    <cellStyle name="RevList" xfId="37689"/>
    <cellStyle name="RevList 2" xfId="37690"/>
    <cellStyle name="RevList 2 2" xfId="37691"/>
    <cellStyle name="RevList 2_R1" xfId="37692"/>
    <cellStyle name="RevList 3" xfId="37693"/>
    <cellStyle name="RevList 4" xfId="37694"/>
    <cellStyle name="RevList 5" xfId="37695"/>
    <cellStyle name="RevList 6" xfId="37696"/>
    <cellStyle name="RevList 7" xfId="37697"/>
    <cellStyle name="RevList 8" xfId="37698"/>
    <cellStyle name="RevList 9" xfId="37699"/>
    <cellStyle name="RevList_Finance BRPL" xfId="37700"/>
    <cellStyle name="Rs" xfId="37701"/>
    <cellStyle name="RS (000)" xfId="37702"/>
    <cellStyle name="RS (000) 2" xfId="37703"/>
    <cellStyle name="Rs 2" xfId="37704"/>
    <cellStyle name="Rs 2 2" xfId="37705"/>
    <cellStyle name="Rs 3" xfId="37706"/>
    <cellStyle name="Rs 3 2" xfId="37707"/>
    <cellStyle name="Rs 4" xfId="37708"/>
    <cellStyle name="Rs 4 2" xfId="37709"/>
    <cellStyle name="Rs 5" xfId="37710"/>
    <cellStyle name="Rs 5 2" xfId="37711"/>
    <cellStyle name="Rs 6" xfId="37712"/>
    <cellStyle name="rs.ps" xfId="37713"/>
    <cellStyle name="Rs_~4438964" xfId="37714"/>
    <cellStyle name="S## ## ## ###.00" xfId="37715"/>
    <cellStyle name="SAPBEXaggData" xfId="37716"/>
    <cellStyle name="SAPBEXaggData 10" xfId="37717"/>
    <cellStyle name="SAPBEXaggData 11" xfId="37718"/>
    <cellStyle name="SAPBEXaggData 12" xfId="37719"/>
    <cellStyle name="SAPBEXaggData 13" xfId="37720"/>
    <cellStyle name="SAPBEXaggData 14" xfId="37721"/>
    <cellStyle name="SAPBEXaggData 15" xfId="37722"/>
    <cellStyle name="SAPBEXaggData 16" xfId="37723"/>
    <cellStyle name="SAPBEXaggData 17" xfId="37724"/>
    <cellStyle name="SAPBEXaggData 18" xfId="37725"/>
    <cellStyle name="SAPBEXaggData 19" xfId="37726"/>
    <cellStyle name="SAPBEXaggData 2" xfId="37727"/>
    <cellStyle name="SAPBEXaggData 20" xfId="37728"/>
    <cellStyle name="SAPBEXaggData 21" xfId="37729"/>
    <cellStyle name="SAPBEXaggData 22" xfId="37730"/>
    <cellStyle name="SAPBEXaggData 23" xfId="37731"/>
    <cellStyle name="SAPBEXaggData 24" xfId="37732"/>
    <cellStyle name="SAPBEXaggData 25" xfId="37733"/>
    <cellStyle name="SAPBEXaggData 26" xfId="37734"/>
    <cellStyle name="SAPBEXaggData 27" xfId="37735"/>
    <cellStyle name="SAPBEXaggData 28" xfId="37736"/>
    <cellStyle name="SAPBEXaggData 29" xfId="37737"/>
    <cellStyle name="SAPBEXaggData 3" xfId="37738"/>
    <cellStyle name="SAPBEXaggData 30" xfId="37739"/>
    <cellStyle name="SAPBEXaggData 31" xfId="37740"/>
    <cellStyle name="SAPBEXaggData 32" xfId="37741"/>
    <cellStyle name="SAPBEXaggData 33" xfId="37742"/>
    <cellStyle name="SAPBEXaggData 34" xfId="37743"/>
    <cellStyle name="SAPBEXaggData 35" xfId="37744"/>
    <cellStyle name="SAPBEXaggData 36" xfId="37745"/>
    <cellStyle name="SAPBEXaggData 37" xfId="37746"/>
    <cellStyle name="SAPBEXaggData 38" xfId="37747"/>
    <cellStyle name="SAPBEXaggData 39" xfId="37748"/>
    <cellStyle name="SAPBEXaggData 4" xfId="37749"/>
    <cellStyle name="SAPBEXaggData 40" xfId="37750"/>
    <cellStyle name="SAPBEXaggData 5" xfId="37751"/>
    <cellStyle name="SAPBEXaggData 6" xfId="37752"/>
    <cellStyle name="SAPBEXaggData 7" xfId="37753"/>
    <cellStyle name="SAPBEXaggData 8" xfId="37754"/>
    <cellStyle name="SAPBEXaggData 9" xfId="37755"/>
    <cellStyle name="SAPBEXaggData_R1" xfId="37756"/>
    <cellStyle name="SAPBEXaggDataEmph" xfId="37757"/>
    <cellStyle name="SAPBEXaggDataEmph 2" xfId="37758"/>
    <cellStyle name="SAPBEXaggDataEmph 3" xfId="37759"/>
    <cellStyle name="SAPBEXaggDataEmph 4" xfId="37760"/>
    <cellStyle name="SAPBEXaggDataEmph 5" xfId="37761"/>
    <cellStyle name="SAPBEXaggDataEmph_R1" xfId="37762"/>
    <cellStyle name="SAPBEXaggItem" xfId="37763"/>
    <cellStyle name="SAPBEXaggItem 10" xfId="37764"/>
    <cellStyle name="SAPBEXaggItem 11" xfId="37765"/>
    <cellStyle name="SAPBEXaggItem 12" xfId="37766"/>
    <cellStyle name="SAPBEXaggItem 13" xfId="37767"/>
    <cellStyle name="SAPBEXaggItem 14" xfId="37768"/>
    <cellStyle name="SAPBEXaggItem 15" xfId="37769"/>
    <cellStyle name="SAPBEXaggItem 16" xfId="37770"/>
    <cellStyle name="SAPBEXaggItem 17" xfId="37771"/>
    <cellStyle name="SAPBEXaggItem 18" xfId="37772"/>
    <cellStyle name="SAPBEXaggItem 19" xfId="37773"/>
    <cellStyle name="SAPBEXaggItem 2" xfId="37774"/>
    <cellStyle name="SAPBEXaggItem 20" xfId="37775"/>
    <cellStyle name="SAPBEXaggItem 21" xfId="37776"/>
    <cellStyle name="SAPBEXaggItem 22" xfId="37777"/>
    <cellStyle name="SAPBEXaggItem 23" xfId="37778"/>
    <cellStyle name="SAPBEXaggItem 24" xfId="37779"/>
    <cellStyle name="SAPBEXaggItem 25" xfId="37780"/>
    <cellStyle name="SAPBEXaggItem 26" xfId="37781"/>
    <cellStyle name="SAPBEXaggItem 27" xfId="37782"/>
    <cellStyle name="SAPBEXaggItem 28" xfId="37783"/>
    <cellStyle name="SAPBEXaggItem 29" xfId="37784"/>
    <cellStyle name="SAPBEXaggItem 3" xfId="37785"/>
    <cellStyle name="SAPBEXaggItem 30" xfId="37786"/>
    <cellStyle name="SAPBEXaggItem 31" xfId="37787"/>
    <cellStyle name="SAPBEXaggItem 32" xfId="37788"/>
    <cellStyle name="SAPBEXaggItem 33" xfId="37789"/>
    <cellStyle name="SAPBEXaggItem 34" xfId="37790"/>
    <cellStyle name="SAPBEXaggItem 35" xfId="37791"/>
    <cellStyle name="SAPBEXaggItem 36" xfId="37792"/>
    <cellStyle name="SAPBEXaggItem 37" xfId="37793"/>
    <cellStyle name="SAPBEXaggItem 38" xfId="37794"/>
    <cellStyle name="SAPBEXaggItem 39" xfId="37795"/>
    <cellStyle name="SAPBEXaggItem 4" xfId="37796"/>
    <cellStyle name="SAPBEXaggItem 40" xfId="37797"/>
    <cellStyle name="SAPBEXaggItem 41" xfId="37798"/>
    <cellStyle name="SAPBEXaggItem 5" xfId="37799"/>
    <cellStyle name="SAPBEXaggItem 6" xfId="37800"/>
    <cellStyle name="SAPBEXaggItem 7" xfId="37801"/>
    <cellStyle name="SAPBEXaggItem 8" xfId="37802"/>
    <cellStyle name="SAPBEXaggItem 9" xfId="37803"/>
    <cellStyle name="SAPBEXaggItem_R1" xfId="37804"/>
    <cellStyle name="SAPBEXaggItemX" xfId="37805"/>
    <cellStyle name="SAPBEXaggItemX 10" xfId="37806"/>
    <cellStyle name="SAPBEXaggItemX 11" xfId="37807"/>
    <cellStyle name="SAPBEXaggItemX 12" xfId="37808"/>
    <cellStyle name="SAPBEXaggItemX 13" xfId="37809"/>
    <cellStyle name="SAPBEXaggItemX 14" xfId="37810"/>
    <cellStyle name="SAPBEXaggItemX 15" xfId="37811"/>
    <cellStyle name="SAPBEXaggItemX 16" xfId="37812"/>
    <cellStyle name="SAPBEXaggItemX 17" xfId="37813"/>
    <cellStyle name="SAPBEXaggItemX 18" xfId="37814"/>
    <cellStyle name="SAPBEXaggItemX 19" xfId="37815"/>
    <cellStyle name="SAPBEXaggItemX 2" xfId="37816"/>
    <cellStyle name="SAPBEXaggItemX 2 2" xfId="37817"/>
    <cellStyle name="SAPBEXaggItemX 20" xfId="37818"/>
    <cellStyle name="SAPBEXaggItemX 21" xfId="37819"/>
    <cellStyle name="SAPBEXaggItemX 22" xfId="37820"/>
    <cellStyle name="SAPBEXaggItemX 23" xfId="37821"/>
    <cellStyle name="SAPBEXaggItemX 24" xfId="37822"/>
    <cellStyle name="SAPBEXaggItemX 25" xfId="37823"/>
    <cellStyle name="SAPBEXaggItemX 26" xfId="37824"/>
    <cellStyle name="SAPBEXaggItemX 27" xfId="37825"/>
    <cellStyle name="SAPBEXaggItemX 28" xfId="37826"/>
    <cellStyle name="SAPBEXaggItemX 29" xfId="37827"/>
    <cellStyle name="SAPBEXaggItemX 3" xfId="37828"/>
    <cellStyle name="SAPBEXaggItemX 30" xfId="37829"/>
    <cellStyle name="SAPBEXaggItemX 31" xfId="37830"/>
    <cellStyle name="SAPBEXaggItemX 32" xfId="37831"/>
    <cellStyle name="SAPBEXaggItemX 33" xfId="37832"/>
    <cellStyle name="SAPBEXaggItemX 34" xfId="37833"/>
    <cellStyle name="SAPBEXaggItemX 35" xfId="37834"/>
    <cellStyle name="SAPBEXaggItemX 36" xfId="37835"/>
    <cellStyle name="SAPBEXaggItemX 37" xfId="37836"/>
    <cellStyle name="SAPBEXaggItemX 38" xfId="37837"/>
    <cellStyle name="SAPBEXaggItemX 39" xfId="37838"/>
    <cellStyle name="SAPBEXaggItemX 4" xfId="37839"/>
    <cellStyle name="SAPBEXaggItemX 40" xfId="37840"/>
    <cellStyle name="SAPBEXaggItemX 5" xfId="37841"/>
    <cellStyle name="SAPBEXaggItemX 6" xfId="37842"/>
    <cellStyle name="SAPBEXaggItemX 7" xfId="37843"/>
    <cellStyle name="SAPBEXaggItemX 8" xfId="37844"/>
    <cellStyle name="SAPBEXaggItemX 9" xfId="37845"/>
    <cellStyle name="SAPBEXaggItemX_R1" xfId="37846"/>
    <cellStyle name="SAPBEXchaText" xfId="37847"/>
    <cellStyle name="SAPBEXchaText 2" xfId="37848"/>
    <cellStyle name="SAPBEXchaText 2 2" xfId="37849"/>
    <cellStyle name="SAPBEXchaText 2_R1" xfId="37850"/>
    <cellStyle name="SAPBEXchaText 3" xfId="37851"/>
    <cellStyle name="SAPBEXchaText 3 2" xfId="37852"/>
    <cellStyle name="SAPBEXchaText 3_R1" xfId="37853"/>
    <cellStyle name="SAPBEXchaText 4" xfId="37854"/>
    <cellStyle name="SAPBEXchaText 4 2" xfId="37855"/>
    <cellStyle name="SAPBEXchaText 5" xfId="37856"/>
    <cellStyle name="SAPBEXchaText 5 2" xfId="37857"/>
    <cellStyle name="SAPBEXchaText 6" xfId="37858"/>
    <cellStyle name="SAPBEXchaText 7" xfId="37859"/>
    <cellStyle name="SAPBEXchaText_BYPL_RA_FY12-13_Final" xfId="37860"/>
    <cellStyle name="SAPBEXexcBad7" xfId="37861"/>
    <cellStyle name="SAPBEXexcBad7 10" xfId="37862"/>
    <cellStyle name="SAPBEXexcBad7 11" xfId="37863"/>
    <cellStyle name="SAPBEXexcBad7 12" xfId="37864"/>
    <cellStyle name="SAPBEXexcBad7 13" xfId="37865"/>
    <cellStyle name="SAPBEXexcBad7 14" xfId="37866"/>
    <cellStyle name="SAPBEXexcBad7 15" xfId="37867"/>
    <cellStyle name="SAPBEXexcBad7 16" xfId="37868"/>
    <cellStyle name="SAPBEXexcBad7 17" xfId="37869"/>
    <cellStyle name="SAPBEXexcBad7 18" xfId="37870"/>
    <cellStyle name="SAPBEXexcBad7 19" xfId="37871"/>
    <cellStyle name="SAPBEXexcBad7 2" xfId="37872"/>
    <cellStyle name="SAPBEXexcBad7 20" xfId="37873"/>
    <cellStyle name="SAPBEXexcBad7 21" xfId="37874"/>
    <cellStyle name="SAPBEXexcBad7 22" xfId="37875"/>
    <cellStyle name="SAPBEXexcBad7 23" xfId="37876"/>
    <cellStyle name="SAPBEXexcBad7 24" xfId="37877"/>
    <cellStyle name="SAPBEXexcBad7 25" xfId="37878"/>
    <cellStyle name="SAPBEXexcBad7 26" xfId="37879"/>
    <cellStyle name="SAPBEXexcBad7 27" xfId="37880"/>
    <cellStyle name="SAPBEXexcBad7 28" xfId="37881"/>
    <cellStyle name="SAPBEXexcBad7 29" xfId="37882"/>
    <cellStyle name="SAPBEXexcBad7 3" xfId="37883"/>
    <cellStyle name="SAPBEXexcBad7 30" xfId="37884"/>
    <cellStyle name="SAPBEXexcBad7 31" xfId="37885"/>
    <cellStyle name="SAPBEXexcBad7 32" xfId="37886"/>
    <cellStyle name="SAPBEXexcBad7 33" xfId="37887"/>
    <cellStyle name="SAPBEXexcBad7 34" xfId="37888"/>
    <cellStyle name="SAPBEXexcBad7 35" xfId="37889"/>
    <cellStyle name="SAPBEXexcBad7 36" xfId="37890"/>
    <cellStyle name="SAPBEXexcBad7 37" xfId="37891"/>
    <cellStyle name="SAPBEXexcBad7 38" xfId="37892"/>
    <cellStyle name="SAPBEXexcBad7 39" xfId="37893"/>
    <cellStyle name="SAPBEXexcBad7 4" xfId="37894"/>
    <cellStyle name="SAPBEXexcBad7 40" xfId="37895"/>
    <cellStyle name="SAPBEXexcBad7 5" xfId="37896"/>
    <cellStyle name="SAPBEXexcBad7 6" xfId="37897"/>
    <cellStyle name="SAPBEXexcBad7 7" xfId="37898"/>
    <cellStyle name="SAPBEXexcBad7 8" xfId="37899"/>
    <cellStyle name="SAPBEXexcBad7 9" xfId="37900"/>
    <cellStyle name="SAPBEXexcBad7_R1" xfId="37901"/>
    <cellStyle name="SAPBEXexcBad8" xfId="37902"/>
    <cellStyle name="SAPBEXexcBad8 10" xfId="37903"/>
    <cellStyle name="SAPBEXexcBad8 11" xfId="37904"/>
    <cellStyle name="SAPBEXexcBad8 12" xfId="37905"/>
    <cellStyle name="SAPBEXexcBad8 13" xfId="37906"/>
    <cellStyle name="SAPBEXexcBad8 14" xfId="37907"/>
    <cellStyle name="SAPBEXexcBad8 15" xfId="37908"/>
    <cellStyle name="SAPBEXexcBad8 16" xfId="37909"/>
    <cellStyle name="SAPBEXexcBad8 17" xfId="37910"/>
    <cellStyle name="SAPBEXexcBad8 18" xfId="37911"/>
    <cellStyle name="SAPBEXexcBad8 19" xfId="37912"/>
    <cellStyle name="SAPBEXexcBad8 2" xfId="37913"/>
    <cellStyle name="SAPBEXexcBad8 20" xfId="37914"/>
    <cellStyle name="SAPBEXexcBad8 21" xfId="37915"/>
    <cellStyle name="SAPBEXexcBad8 22" xfId="37916"/>
    <cellStyle name="SAPBEXexcBad8 23" xfId="37917"/>
    <cellStyle name="SAPBEXexcBad8 24" xfId="37918"/>
    <cellStyle name="SAPBEXexcBad8 25" xfId="37919"/>
    <cellStyle name="SAPBEXexcBad8 26" xfId="37920"/>
    <cellStyle name="SAPBEXexcBad8 27" xfId="37921"/>
    <cellStyle name="SAPBEXexcBad8 28" xfId="37922"/>
    <cellStyle name="SAPBEXexcBad8 29" xfId="37923"/>
    <cellStyle name="SAPBEXexcBad8 3" xfId="37924"/>
    <cellStyle name="SAPBEXexcBad8 30" xfId="37925"/>
    <cellStyle name="SAPBEXexcBad8 31" xfId="37926"/>
    <cellStyle name="SAPBEXexcBad8 32" xfId="37927"/>
    <cellStyle name="SAPBEXexcBad8 33" xfId="37928"/>
    <cellStyle name="SAPBEXexcBad8 34" xfId="37929"/>
    <cellStyle name="SAPBEXexcBad8 35" xfId="37930"/>
    <cellStyle name="SAPBEXexcBad8 36" xfId="37931"/>
    <cellStyle name="SAPBEXexcBad8 37" xfId="37932"/>
    <cellStyle name="SAPBEXexcBad8 38" xfId="37933"/>
    <cellStyle name="SAPBEXexcBad8 39" xfId="37934"/>
    <cellStyle name="SAPBEXexcBad8 4" xfId="37935"/>
    <cellStyle name="SAPBEXexcBad8 40" xfId="37936"/>
    <cellStyle name="SAPBEXexcBad8 5" xfId="37937"/>
    <cellStyle name="SAPBEXexcBad8 6" xfId="37938"/>
    <cellStyle name="SAPBEXexcBad8 7" xfId="37939"/>
    <cellStyle name="SAPBEXexcBad8 8" xfId="37940"/>
    <cellStyle name="SAPBEXexcBad8 9" xfId="37941"/>
    <cellStyle name="SAPBEXexcBad8_R1" xfId="37942"/>
    <cellStyle name="SAPBEXexcBad9" xfId="37943"/>
    <cellStyle name="SAPBEXexcBad9 10" xfId="37944"/>
    <cellStyle name="SAPBEXexcBad9 11" xfId="37945"/>
    <cellStyle name="SAPBEXexcBad9 12" xfId="37946"/>
    <cellStyle name="SAPBEXexcBad9 13" xfId="37947"/>
    <cellStyle name="SAPBEXexcBad9 14" xfId="37948"/>
    <cellStyle name="SAPBEXexcBad9 15" xfId="37949"/>
    <cellStyle name="SAPBEXexcBad9 16" xfId="37950"/>
    <cellStyle name="SAPBEXexcBad9 17" xfId="37951"/>
    <cellStyle name="SAPBEXexcBad9 18" xfId="37952"/>
    <cellStyle name="SAPBEXexcBad9 19" xfId="37953"/>
    <cellStyle name="SAPBEXexcBad9 2" xfId="37954"/>
    <cellStyle name="SAPBEXexcBad9 20" xfId="37955"/>
    <cellStyle name="SAPBEXexcBad9 21" xfId="37956"/>
    <cellStyle name="SAPBEXexcBad9 22" xfId="37957"/>
    <cellStyle name="SAPBEXexcBad9 23" xfId="37958"/>
    <cellStyle name="SAPBEXexcBad9 24" xfId="37959"/>
    <cellStyle name="SAPBEXexcBad9 25" xfId="37960"/>
    <cellStyle name="SAPBEXexcBad9 26" xfId="37961"/>
    <cellStyle name="SAPBEXexcBad9 27" xfId="37962"/>
    <cellStyle name="SAPBEXexcBad9 28" xfId="37963"/>
    <cellStyle name="SAPBEXexcBad9 29" xfId="37964"/>
    <cellStyle name="SAPBEXexcBad9 3" xfId="37965"/>
    <cellStyle name="SAPBEXexcBad9 30" xfId="37966"/>
    <cellStyle name="SAPBEXexcBad9 31" xfId="37967"/>
    <cellStyle name="SAPBEXexcBad9 32" xfId="37968"/>
    <cellStyle name="SAPBEXexcBad9 33" xfId="37969"/>
    <cellStyle name="SAPBEXexcBad9 34" xfId="37970"/>
    <cellStyle name="SAPBEXexcBad9 35" xfId="37971"/>
    <cellStyle name="SAPBEXexcBad9 36" xfId="37972"/>
    <cellStyle name="SAPBEXexcBad9 37" xfId="37973"/>
    <cellStyle name="SAPBEXexcBad9 38" xfId="37974"/>
    <cellStyle name="SAPBEXexcBad9 39" xfId="37975"/>
    <cellStyle name="SAPBEXexcBad9 4" xfId="37976"/>
    <cellStyle name="SAPBEXexcBad9 40" xfId="37977"/>
    <cellStyle name="SAPBEXexcBad9 5" xfId="37978"/>
    <cellStyle name="SAPBEXexcBad9 6" xfId="37979"/>
    <cellStyle name="SAPBEXexcBad9 7" xfId="37980"/>
    <cellStyle name="SAPBEXexcBad9 8" xfId="37981"/>
    <cellStyle name="SAPBEXexcBad9 9" xfId="37982"/>
    <cellStyle name="SAPBEXexcBad9_R1" xfId="37983"/>
    <cellStyle name="SAPBEXexcCritical4" xfId="37984"/>
    <cellStyle name="SAPBEXexcCritical4 10" xfId="37985"/>
    <cellStyle name="SAPBEXexcCritical4 11" xfId="37986"/>
    <cellStyle name="SAPBEXexcCritical4 12" xfId="37987"/>
    <cellStyle name="SAPBEXexcCritical4 13" xfId="37988"/>
    <cellStyle name="SAPBEXexcCritical4 14" xfId="37989"/>
    <cellStyle name="SAPBEXexcCritical4 15" xfId="37990"/>
    <cellStyle name="SAPBEXexcCritical4 16" xfId="37991"/>
    <cellStyle name="SAPBEXexcCritical4 17" xfId="37992"/>
    <cellStyle name="SAPBEXexcCritical4 18" xfId="37993"/>
    <cellStyle name="SAPBEXexcCritical4 19" xfId="37994"/>
    <cellStyle name="SAPBEXexcCritical4 2" xfId="37995"/>
    <cellStyle name="SAPBEXexcCritical4 20" xfId="37996"/>
    <cellStyle name="SAPBEXexcCritical4 21" xfId="37997"/>
    <cellStyle name="SAPBEXexcCritical4 22" xfId="37998"/>
    <cellStyle name="SAPBEXexcCritical4 23" xfId="37999"/>
    <cellStyle name="SAPBEXexcCritical4 24" xfId="38000"/>
    <cellStyle name="SAPBEXexcCritical4 25" xfId="38001"/>
    <cellStyle name="SAPBEXexcCritical4 26" xfId="38002"/>
    <cellStyle name="SAPBEXexcCritical4 27" xfId="38003"/>
    <cellStyle name="SAPBEXexcCritical4 28" xfId="38004"/>
    <cellStyle name="SAPBEXexcCritical4 29" xfId="38005"/>
    <cellStyle name="SAPBEXexcCritical4 3" xfId="38006"/>
    <cellStyle name="SAPBEXexcCritical4 30" xfId="38007"/>
    <cellStyle name="SAPBEXexcCritical4 31" xfId="38008"/>
    <cellStyle name="SAPBEXexcCritical4 32" xfId="38009"/>
    <cellStyle name="SAPBEXexcCritical4 33" xfId="38010"/>
    <cellStyle name="SAPBEXexcCritical4 34" xfId="38011"/>
    <cellStyle name="SAPBEXexcCritical4 35" xfId="38012"/>
    <cellStyle name="SAPBEXexcCritical4 36" xfId="38013"/>
    <cellStyle name="SAPBEXexcCritical4 37" xfId="38014"/>
    <cellStyle name="SAPBEXexcCritical4 38" xfId="38015"/>
    <cellStyle name="SAPBEXexcCritical4 39" xfId="38016"/>
    <cellStyle name="SAPBEXexcCritical4 4" xfId="38017"/>
    <cellStyle name="SAPBEXexcCritical4 40" xfId="38018"/>
    <cellStyle name="SAPBEXexcCritical4 5" xfId="38019"/>
    <cellStyle name="SAPBEXexcCritical4 6" xfId="38020"/>
    <cellStyle name="SAPBEXexcCritical4 7" xfId="38021"/>
    <cellStyle name="SAPBEXexcCritical4 8" xfId="38022"/>
    <cellStyle name="SAPBEXexcCritical4 9" xfId="38023"/>
    <cellStyle name="SAPBEXexcCritical4_R1" xfId="38024"/>
    <cellStyle name="SAPBEXexcCritical5" xfId="38025"/>
    <cellStyle name="SAPBEXexcCritical5 10" xfId="38026"/>
    <cellStyle name="SAPBEXexcCritical5 11" xfId="38027"/>
    <cellStyle name="SAPBEXexcCritical5 12" xfId="38028"/>
    <cellStyle name="SAPBEXexcCritical5 13" xfId="38029"/>
    <cellStyle name="SAPBEXexcCritical5 14" xfId="38030"/>
    <cellStyle name="SAPBEXexcCritical5 15" xfId="38031"/>
    <cellStyle name="SAPBEXexcCritical5 16" xfId="38032"/>
    <cellStyle name="SAPBEXexcCritical5 17" xfId="38033"/>
    <cellStyle name="SAPBEXexcCritical5 18" xfId="38034"/>
    <cellStyle name="SAPBEXexcCritical5 19" xfId="38035"/>
    <cellStyle name="SAPBEXexcCritical5 2" xfId="38036"/>
    <cellStyle name="SAPBEXexcCritical5 20" xfId="38037"/>
    <cellStyle name="SAPBEXexcCritical5 21" xfId="38038"/>
    <cellStyle name="SAPBEXexcCritical5 22" xfId="38039"/>
    <cellStyle name="SAPBEXexcCritical5 23" xfId="38040"/>
    <cellStyle name="SAPBEXexcCritical5 24" xfId="38041"/>
    <cellStyle name="SAPBEXexcCritical5 25" xfId="38042"/>
    <cellStyle name="SAPBEXexcCritical5 26" xfId="38043"/>
    <cellStyle name="SAPBEXexcCritical5 27" xfId="38044"/>
    <cellStyle name="SAPBEXexcCritical5 28" xfId="38045"/>
    <cellStyle name="SAPBEXexcCritical5 29" xfId="38046"/>
    <cellStyle name="SAPBEXexcCritical5 3" xfId="38047"/>
    <cellStyle name="SAPBEXexcCritical5 30" xfId="38048"/>
    <cellStyle name="SAPBEXexcCritical5 31" xfId="38049"/>
    <cellStyle name="SAPBEXexcCritical5 32" xfId="38050"/>
    <cellStyle name="SAPBEXexcCritical5 33" xfId="38051"/>
    <cellStyle name="SAPBEXexcCritical5 34" xfId="38052"/>
    <cellStyle name="SAPBEXexcCritical5 35" xfId="38053"/>
    <cellStyle name="SAPBEXexcCritical5 36" xfId="38054"/>
    <cellStyle name="SAPBEXexcCritical5 37" xfId="38055"/>
    <cellStyle name="SAPBEXexcCritical5 38" xfId="38056"/>
    <cellStyle name="SAPBEXexcCritical5 39" xfId="38057"/>
    <cellStyle name="SAPBEXexcCritical5 4" xfId="38058"/>
    <cellStyle name="SAPBEXexcCritical5 40" xfId="38059"/>
    <cellStyle name="SAPBEXexcCritical5 5" xfId="38060"/>
    <cellStyle name="SAPBEXexcCritical5 6" xfId="38061"/>
    <cellStyle name="SAPBEXexcCritical5 7" xfId="38062"/>
    <cellStyle name="SAPBEXexcCritical5 8" xfId="38063"/>
    <cellStyle name="SAPBEXexcCritical5 9" xfId="38064"/>
    <cellStyle name="SAPBEXexcCritical5_R1" xfId="38065"/>
    <cellStyle name="SAPBEXexcCritical6" xfId="38066"/>
    <cellStyle name="SAPBEXexcCritical6 10" xfId="38067"/>
    <cellStyle name="SAPBEXexcCritical6 11" xfId="38068"/>
    <cellStyle name="SAPBEXexcCritical6 12" xfId="38069"/>
    <cellStyle name="SAPBEXexcCritical6 13" xfId="38070"/>
    <cellStyle name="SAPBEXexcCritical6 14" xfId="38071"/>
    <cellStyle name="SAPBEXexcCritical6 15" xfId="38072"/>
    <cellStyle name="SAPBEXexcCritical6 16" xfId="38073"/>
    <cellStyle name="SAPBEXexcCritical6 17" xfId="38074"/>
    <cellStyle name="SAPBEXexcCritical6 18" xfId="38075"/>
    <cellStyle name="SAPBEXexcCritical6 19" xfId="38076"/>
    <cellStyle name="SAPBEXexcCritical6 2" xfId="38077"/>
    <cellStyle name="SAPBEXexcCritical6 20" xfId="38078"/>
    <cellStyle name="SAPBEXexcCritical6 21" xfId="38079"/>
    <cellStyle name="SAPBEXexcCritical6 22" xfId="38080"/>
    <cellStyle name="SAPBEXexcCritical6 23" xfId="38081"/>
    <cellStyle name="SAPBEXexcCritical6 24" xfId="38082"/>
    <cellStyle name="SAPBEXexcCritical6 25" xfId="38083"/>
    <cellStyle name="SAPBEXexcCritical6 26" xfId="38084"/>
    <cellStyle name="SAPBEXexcCritical6 27" xfId="38085"/>
    <cellStyle name="SAPBEXexcCritical6 28" xfId="38086"/>
    <cellStyle name="SAPBEXexcCritical6 29" xfId="38087"/>
    <cellStyle name="SAPBEXexcCritical6 3" xfId="38088"/>
    <cellStyle name="SAPBEXexcCritical6 30" xfId="38089"/>
    <cellStyle name="SAPBEXexcCritical6 31" xfId="38090"/>
    <cellStyle name="SAPBEXexcCritical6 32" xfId="38091"/>
    <cellStyle name="SAPBEXexcCritical6 33" xfId="38092"/>
    <cellStyle name="SAPBEXexcCritical6 34" xfId="38093"/>
    <cellStyle name="SAPBEXexcCritical6 35" xfId="38094"/>
    <cellStyle name="SAPBEXexcCritical6 36" xfId="38095"/>
    <cellStyle name="SAPBEXexcCritical6 37" xfId="38096"/>
    <cellStyle name="SAPBEXexcCritical6 38" xfId="38097"/>
    <cellStyle name="SAPBEXexcCritical6 39" xfId="38098"/>
    <cellStyle name="SAPBEXexcCritical6 4" xfId="38099"/>
    <cellStyle name="SAPBEXexcCritical6 40" xfId="38100"/>
    <cellStyle name="SAPBEXexcCritical6 5" xfId="38101"/>
    <cellStyle name="SAPBEXexcCritical6 6" xfId="38102"/>
    <cellStyle name="SAPBEXexcCritical6 7" xfId="38103"/>
    <cellStyle name="SAPBEXexcCritical6 8" xfId="38104"/>
    <cellStyle name="SAPBEXexcCritical6 9" xfId="38105"/>
    <cellStyle name="SAPBEXexcCritical6_R1" xfId="38106"/>
    <cellStyle name="SAPBEXexcGood1" xfId="38107"/>
    <cellStyle name="SAPBEXexcGood1 10" xfId="38108"/>
    <cellStyle name="SAPBEXexcGood1 11" xfId="38109"/>
    <cellStyle name="SAPBEXexcGood1 12" xfId="38110"/>
    <cellStyle name="SAPBEXexcGood1 13" xfId="38111"/>
    <cellStyle name="SAPBEXexcGood1 14" xfId="38112"/>
    <cellStyle name="SAPBEXexcGood1 15" xfId="38113"/>
    <cellStyle name="SAPBEXexcGood1 16" xfId="38114"/>
    <cellStyle name="SAPBEXexcGood1 17" xfId="38115"/>
    <cellStyle name="SAPBEXexcGood1 18" xfId="38116"/>
    <cellStyle name="SAPBEXexcGood1 19" xfId="38117"/>
    <cellStyle name="SAPBEXexcGood1 2" xfId="38118"/>
    <cellStyle name="SAPBEXexcGood1 20" xfId="38119"/>
    <cellStyle name="SAPBEXexcGood1 21" xfId="38120"/>
    <cellStyle name="SAPBEXexcGood1 22" xfId="38121"/>
    <cellStyle name="SAPBEXexcGood1 23" xfId="38122"/>
    <cellStyle name="SAPBEXexcGood1 24" xfId="38123"/>
    <cellStyle name="SAPBEXexcGood1 25" xfId="38124"/>
    <cellStyle name="SAPBEXexcGood1 26" xfId="38125"/>
    <cellStyle name="SAPBEXexcGood1 27" xfId="38126"/>
    <cellStyle name="SAPBEXexcGood1 28" xfId="38127"/>
    <cellStyle name="SAPBEXexcGood1 29" xfId="38128"/>
    <cellStyle name="SAPBEXexcGood1 3" xfId="38129"/>
    <cellStyle name="SAPBEXexcGood1 30" xfId="38130"/>
    <cellStyle name="SAPBEXexcGood1 31" xfId="38131"/>
    <cellStyle name="SAPBEXexcGood1 32" xfId="38132"/>
    <cellStyle name="SAPBEXexcGood1 33" xfId="38133"/>
    <cellStyle name="SAPBEXexcGood1 34" xfId="38134"/>
    <cellStyle name="SAPBEXexcGood1 35" xfId="38135"/>
    <cellStyle name="SAPBEXexcGood1 36" xfId="38136"/>
    <cellStyle name="SAPBEXexcGood1 37" xfId="38137"/>
    <cellStyle name="SAPBEXexcGood1 38" xfId="38138"/>
    <cellStyle name="SAPBEXexcGood1 39" xfId="38139"/>
    <cellStyle name="SAPBEXexcGood1 4" xfId="38140"/>
    <cellStyle name="SAPBEXexcGood1 40" xfId="38141"/>
    <cellStyle name="SAPBEXexcGood1 5" xfId="38142"/>
    <cellStyle name="SAPBEXexcGood1 6" xfId="38143"/>
    <cellStyle name="SAPBEXexcGood1 7" xfId="38144"/>
    <cellStyle name="SAPBEXexcGood1 8" xfId="38145"/>
    <cellStyle name="SAPBEXexcGood1 9" xfId="38146"/>
    <cellStyle name="SAPBEXexcGood1_R1" xfId="38147"/>
    <cellStyle name="SAPBEXexcGood2" xfId="38148"/>
    <cellStyle name="SAPBEXexcGood2 10" xfId="38149"/>
    <cellStyle name="SAPBEXexcGood2 11" xfId="38150"/>
    <cellStyle name="SAPBEXexcGood2 12" xfId="38151"/>
    <cellStyle name="SAPBEXexcGood2 13" xfId="38152"/>
    <cellStyle name="SAPBEXexcGood2 14" xfId="38153"/>
    <cellStyle name="SAPBEXexcGood2 15" xfId="38154"/>
    <cellStyle name="SAPBEXexcGood2 16" xfId="38155"/>
    <cellStyle name="SAPBEXexcGood2 17" xfId="38156"/>
    <cellStyle name="SAPBEXexcGood2 18" xfId="38157"/>
    <cellStyle name="SAPBEXexcGood2 19" xfId="38158"/>
    <cellStyle name="SAPBEXexcGood2 2" xfId="38159"/>
    <cellStyle name="SAPBEXexcGood2 20" xfId="38160"/>
    <cellStyle name="SAPBEXexcGood2 21" xfId="38161"/>
    <cellStyle name="SAPBEXexcGood2 22" xfId="38162"/>
    <cellStyle name="SAPBEXexcGood2 23" xfId="38163"/>
    <cellStyle name="SAPBEXexcGood2 24" xfId="38164"/>
    <cellStyle name="SAPBEXexcGood2 25" xfId="38165"/>
    <cellStyle name="SAPBEXexcGood2 26" xfId="38166"/>
    <cellStyle name="SAPBEXexcGood2 27" xfId="38167"/>
    <cellStyle name="SAPBEXexcGood2 28" xfId="38168"/>
    <cellStyle name="SAPBEXexcGood2 29" xfId="38169"/>
    <cellStyle name="SAPBEXexcGood2 3" xfId="38170"/>
    <cellStyle name="SAPBEXexcGood2 30" xfId="38171"/>
    <cellStyle name="SAPBEXexcGood2 31" xfId="38172"/>
    <cellStyle name="SAPBEXexcGood2 32" xfId="38173"/>
    <cellStyle name="SAPBEXexcGood2 33" xfId="38174"/>
    <cellStyle name="SAPBEXexcGood2 34" xfId="38175"/>
    <cellStyle name="SAPBEXexcGood2 35" xfId="38176"/>
    <cellStyle name="SAPBEXexcGood2 36" xfId="38177"/>
    <cellStyle name="SAPBEXexcGood2 37" xfId="38178"/>
    <cellStyle name="SAPBEXexcGood2 38" xfId="38179"/>
    <cellStyle name="SAPBEXexcGood2 39" xfId="38180"/>
    <cellStyle name="SAPBEXexcGood2 4" xfId="38181"/>
    <cellStyle name="SAPBEXexcGood2 40" xfId="38182"/>
    <cellStyle name="SAPBEXexcGood2 5" xfId="38183"/>
    <cellStyle name="SAPBEXexcGood2 6" xfId="38184"/>
    <cellStyle name="SAPBEXexcGood2 7" xfId="38185"/>
    <cellStyle name="SAPBEXexcGood2 8" xfId="38186"/>
    <cellStyle name="SAPBEXexcGood2 9" xfId="38187"/>
    <cellStyle name="SAPBEXexcGood2_R1" xfId="38188"/>
    <cellStyle name="SAPBEXexcGood3" xfId="38189"/>
    <cellStyle name="SAPBEXexcGood3 10" xfId="38190"/>
    <cellStyle name="SAPBEXexcGood3 11" xfId="38191"/>
    <cellStyle name="SAPBEXexcGood3 12" xfId="38192"/>
    <cellStyle name="SAPBEXexcGood3 13" xfId="38193"/>
    <cellStyle name="SAPBEXexcGood3 14" xfId="38194"/>
    <cellStyle name="SAPBEXexcGood3 15" xfId="38195"/>
    <cellStyle name="SAPBEXexcGood3 16" xfId="38196"/>
    <cellStyle name="SAPBEXexcGood3 17" xfId="38197"/>
    <cellStyle name="SAPBEXexcGood3 18" xfId="38198"/>
    <cellStyle name="SAPBEXexcGood3 19" xfId="38199"/>
    <cellStyle name="SAPBEXexcGood3 2" xfId="38200"/>
    <cellStyle name="SAPBEXexcGood3 20" xfId="38201"/>
    <cellStyle name="SAPBEXexcGood3 21" xfId="38202"/>
    <cellStyle name="SAPBEXexcGood3 22" xfId="38203"/>
    <cellStyle name="SAPBEXexcGood3 23" xfId="38204"/>
    <cellStyle name="SAPBEXexcGood3 24" xfId="38205"/>
    <cellStyle name="SAPBEXexcGood3 25" xfId="38206"/>
    <cellStyle name="SAPBEXexcGood3 26" xfId="38207"/>
    <cellStyle name="SAPBEXexcGood3 27" xfId="38208"/>
    <cellStyle name="SAPBEXexcGood3 28" xfId="38209"/>
    <cellStyle name="SAPBEXexcGood3 29" xfId="38210"/>
    <cellStyle name="SAPBEXexcGood3 3" xfId="38211"/>
    <cellStyle name="SAPBEXexcGood3 30" xfId="38212"/>
    <cellStyle name="SAPBEXexcGood3 31" xfId="38213"/>
    <cellStyle name="SAPBEXexcGood3 32" xfId="38214"/>
    <cellStyle name="SAPBEXexcGood3 33" xfId="38215"/>
    <cellStyle name="SAPBEXexcGood3 34" xfId="38216"/>
    <cellStyle name="SAPBEXexcGood3 35" xfId="38217"/>
    <cellStyle name="SAPBEXexcGood3 36" xfId="38218"/>
    <cellStyle name="SAPBEXexcGood3 37" xfId="38219"/>
    <cellStyle name="SAPBEXexcGood3 38" xfId="38220"/>
    <cellStyle name="SAPBEXexcGood3 39" xfId="38221"/>
    <cellStyle name="SAPBEXexcGood3 4" xfId="38222"/>
    <cellStyle name="SAPBEXexcGood3 40" xfId="38223"/>
    <cellStyle name="SAPBEXexcGood3 5" xfId="38224"/>
    <cellStyle name="SAPBEXexcGood3 6" xfId="38225"/>
    <cellStyle name="SAPBEXexcGood3 7" xfId="38226"/>
    <cellStyle name="SAPBEXexcGood3 8" xfId="38227"/>
    <cellStyle name="SAPBEXexcGood3 9" xfId="38228"/>
    <cellStyle name="SAPBEXexcGood3_R1" xfId="38229"/>
    <cellStyle name="SAPBEXfilterDrill" xfId="38230"/>
    <cellStyle name="SAPBEXfilterDrill 2" xfId="38231"/>
    <cellStyle name="SAPBEXfilterDrill 3" xfId="38232"/>
    <cellStyle name="SAPBEXfilterDrill 4" xfId="38233"/>
    <cellStyle name="SAPBEXfilterDrill 5" xfId="38234"/>
    <cellStyle name="SAPBEXfilterDrill_BYPL_RA_FY12-13_Final" xfId="38235"/>
    <cellStyle name="SAPBEXfilterItem" xfId="38236"/>
    <cellStyle name="SAPBEXfilterItem 10" xfId="38237"/>
    <cellStyle name="SAPBEXfilterItem 11" xfId="38238"/>
    <cellStyle name="SAPBEXfilterItem 12" xfId="38239"/>
    <cellStyle name="SAPBEXfilterItem 13" xfId="38240"/>
    <cellStyle name="SAPBEXfilterItem 14" xfId="38241"/>
    <cellStyle name="SAPBEXfilterItem 15" xfId="38242"/>
    <cellStyle name="SAPBEXfilterItem 16" xfId="38243"/>
    <cellStyle name="SAPBEXfilterItem 17" xfId="38244"/>
    <cellStyle name="SAPBEXfilterItem 18" xfId="38245"/>
    <cellStyle name="SAPBEXfilterItem 19" xfId="38246"/>
    <cellStyle name="SAPBEXfilterItem 2" xfId="38247"/>
    <cellStyle name="SAPBEXfilterItem 20" xfId="38248"/>
    <cellStyle name="SAPBEXfilterItem 21" xfId="38249"/>
    <cellStyle name="SAPBEXfilterItem 22" xfId="38250"/>
    <cellStyle name="SAPBEXfilterItem 23" xfId="38251"/>
    <cellStyle name="SAPBEXfilterItem 24" xfId="38252"/>
    <cellStyle name="SAPBEXfilterItem 25" xfId="38253"/>
    <cellStyle name="SAPBEXfilterItem 26" xfId="38254"/>
    <cellStyle name="SAPBEXfilterItem 27" xfId="38255"/>
    <cellStyle name="SAPBEXfilterItem 28" xfId="38256"/>
    <cellStyle name="SAPBEXfilterItem 29" xfId="38257"/>
    <cellStyle name="SAPBEXfilterItem 3" xfId="38258"/>
    <cellStyle name="SAPBEXfilterItem 30" xfId="38259"/>
    <cellStyle name="SAPBEXfilterItem 31" xfId="38260"/>
    <cellStyle name="SAPBEXfilterItem 32" xfId="38261"/>
    <cellStyle name="SAPBEXfilterItem 33" xfId="38262"/>
    <cellStyle name="SAPBEXfilterItem 34" xfId="38263"/>
    <cellStyle name="SAPBEXfilterItem 35" xfId="38264"/>
    <cellStyle name="SAPBEXfilterItem 36" xfId="38265"/>
    <cellStyle name="SAPBEXfilterItem 37" xfId="38266"/>
    <cellStyle name="SAPBEXfilterItem 38" xfId="38267"/>
    <cellStyle name="SAPBEXfilterItem 39" xfId="38268"/>
    <cellStyle name="SAPBEXfilterItem 4" xfId="38269"/>
    <cellStyle name="SAPBEXfilterItem 40" xfId="38270"/>
    <cellStyle name="SAPBEXfilterItem 5" xfId="38271"/>
    <cellStyle name="SAPBEXfilterItem 6" xfId="38272"/>
    <cellStyle name="SAPBEXfilterItem 7" xfId="38273"/>
    <cellStyle name="SAPBEXfilterItem 8" xfId="38274"/>
    <cellStyle name="SAPBEXfilterItem 9" xfId="38275"/>
    <cellStyle name="SAPBEXfilterItem_R1" xfId="38276"/>
    <cellStyle name="SAPBEXfilterText" xfId="38277"/>
    <cellStyle name="SAPBEXfilterText 2" xfId="38278"/>
    <cellStyle name="SAPBEXfilterText 2 2" xfId="38279"/>
    <cellStyle name="SAPBEXfilterText 2 3" xfId="38280"/>
    <cellStyle name="SAPBEXfilterText 2 4" xfId="38281"/>
    <cellStyle name="SAPBEXfilterText 2 5" xfId="38282"/>
    <cellStyle name="SAPBEXfilterText 3" xfId="38283"/>
    <cellStyle name="SAPBEXfilterText 3 2" xfId="38284"/>
    <cellStyle name="SAPBEXfilterText 3 3" xfId="38285"/>
    <cellStyle name="SAPBEXfilterText 3 4" xfId="38286"/>
    <cellStyle name="SAPBEXfilterText 3 5" xfId="38287"/>
    <cellStyle name="SAPBEXfilterText 4" xfId="38288"/>
    <cellStyle name="SAPBEXfilterText 4 2" xfId="38289"/>
    <cellStyle name="SAPBEXfilterText 4 3" xfId="38290"/>
    <cellStyle name="SAPBEXfilterText 4 4" xfId="38291"/>
    <cellStyle name="SAPBEXfilterText 4 5" xfId="38292"/>
    <cellStyle name="SAPBEXfilterText 5" xfId="38293"/>
    <cellStyle name="SAPBEXfilterText 5 2" xfId="38294"/>
    <cellStyle name="SAPBEXfilterText 5 3" xfId="38295"/>
    <cellStyle name="SAPBEXfilterText 5 4" xfId="38296"/>
    <cellStyle name="SAPBEXfilterText 5 5" xfId="38297"/>
    <cellStyle name="SAPBEXfilterText 6" xfId="38298"/>
    <cellStyle name="SAPBEXfilterText_05  IT Infra Budget 12-13" xfId="38299"/>
    <cellStyle name="SAPBEXformats" xfId="38300"/>
    <cellStyle name="SAPBEXformats 2" xfId="38301"/>
    <cellStyle name="SAPBEXformats 2 2" xfId="38302"/>
    <cellStyle name="SAPBEXformats 3" xfId="38303"/>
    <cellStyle name="SAPBEXformats 3 2" xfId="38304"/>
    <cellStyle name="SAPBEXformats 4" xfId="38305"/>
    <cellStyle name="SAPBEXformats 4 2" xfId="38306"/>
    <cellStyle name="SAPBEXformats 5" xfId="38307"/>
    <cellStyle name="SAPBEXformats 5 2" xfId="38308"/>
    <cellStyle name="SAPBEXformats 6" xfId="38309"/>
    <cellStyle name="SAPBEXformats 7" xfId="38310"/>
    <cellStyle name="SAPBEXformats_R1" xfId="38311"/>
    <cellStyle name="SAPBEXheaderItem" xfId="38312"/>
    <cellStyle name="SAPBEXheaderItem 10" xfId="38313"/>
    <cellStyle name="SAPBEXheaderItem 11" xfId="38314"/>
    <cellStyle name="SAPBEXheaderItem 12" xfId="38315"/>
    <cellStyle name="SAPBEXheaderItem 13" xfId="38316"/>
    <cellStyle name="SAPBEXheaderItem 14" xfId="38317"/>
    <cellStyle name="SAPBEXheaderItem 15" xfId="38318"/>
    <cellStyle name="SAPBEXheaderItem 16" xfId="38319"/>
    <cellStyle name="SAPBEXheaderItem 17" xfId="38320"/>
    <cellStyle name="SAPBEXheaderItem 18" xfId="38321"/>
    <cellStyle name="SAPBEXheaderItem 19" xfId="38322"/>
    <cellStyle name="SAPBEXheaderItem 2" xfId="38323"/>
    <cellStyle name="SAPBEXheaderItem 2 2" xfId="38324"/>
    <cellStyle name="SAPBEXheaderItem 2 3" xfId="38325"/>
    <cellStyle name="SAPBEXheaderItem 2 4" xfId="38326"/>
    <cellStyle name="SAPBEXheaderItem 2 5" xfId="38327"/>
    <cellStyle name="SAPBEXheaderItem 20" xfId="38328"/>
    <cellStyle name="SAPBEXheaderItem 21" xfId="38329"/>
    <cellStyle name="SAPBEXheaderItem 22" xfId="38330"/>
    <cellStyle name="SAPBEXheaderItem 23" xfId="38331"/>
    <cellStyle name="SAPBEXheaderItem 24" xfId="38332"/>
    <cellStyle name="SAPBEXheaderItem 25" xfId="38333"/>
    <cellStyle name="SAPBEXheaderItem 26" xfId="38334"/>
    <cellStyle name="SAPBEXheaderItem 27" xfId="38335"/>
    <cellStyle name="SAPBEXheaderItem 28" xfId="38336"/>
    <cellStyle name="SAPBEXheaderItem 29" xfId="38337"/>
    <cellStyle name="SAPBEXheaderItem 3" xfId="38338"/>
    <cellStyle name="SAPBEXheaderItem 3 2" xfId="38339"/>
    <cellStyle name="SAPBEXheaderItem 3 3" xfId="38340"/>
    <cellStyle name="SAPBEXheaderItem 3 4" xfId="38341"/>
    <cellStyle name="SAPBEXheaderItem 3 5" xfId="38342"/>
    <cellStyle name="SAPBEXheaderItem 30" xfId="38343"/>
    <cellStyle name="SAPBEXheaderItem 31" xfId="38344"/>
    <cellStyle name="SAPBEXheaderItem 32" xfId="38345"/>
    <cellStyle name="SAPBEXheaderItem 33" xfId="38346"/>
    <cellStyle name="SAPBEXheaderItem 34" xfId="38347"/>
    <cellStyle name="SAPBEXheaderItem 35" xfId="38348"/>
    <cellStyle name="SAPBEXheaderItem 36" xfId="38349"/>
    <cellStyle name="SAPBEXheaderItem 37" xfId="38350"/>
    <cellStyle name="SAPBEXheaderItem 38" xfId="38351"/>
    <cellStyle name="SAPBEXheaderItem 39" xfId="38352"/>
    <cellStyle name="SAPBEXheaderItem 4" xfId="38353"/>
    <cellStyle name="SAPBEXheaderItem 4 2" xfId="38354"/>
    <cellStyle name="SAPBEXheaderItem 4 3" xfId="38355"/>
    <cellStyle name="SAPBEXheaderItem 4 4" xfId="38356"/>
    <cellStyle name="SAPBEXheaderItem 4 5" xfId="38357"/>
    <cellStyle name="SAPBEXheaderItem 40" xfId="38358"/>
    <cellStyle name="SAPBEXheaderItem 5" xfId="38359"/>
    <cellStyle name="SAPBEXheaderItem 5 2" xfId="38360"/>
    <cellStyle name="SAPBEXheaderItem 5 3" xfId="38361"/>
    <cellStyle name="SAPBEXheaderItem 5 4" xfId="38362"/>
    <cellStyle name="SAPBEXheaderItem 5 5" xfId="38363"/>
    <cellStyle name="SAPBEXheaderItem 6" xfId="38364"/>
    <cellStyle name="SAPBEXheaderItem 7" xfId="38365"/>
    <cellStyle name="SAPBEXheaderItem 8" xfId="38366"/>
    <cellStyle name="SAPBEXheaderItem 9" xfId="38367"/>
    <cellStyle name="SAPBEXheaderItem_05  IT Infra Budget 12-13" xfId="38368"/>
    <cellStyle name="SAPBEXheaderText" xfId="38369"/>
    <cellStyle name="SAPBEXheaderText 10" xfId="38370"/>
    <cellStyle name="SAPBEXheaderText 11" xfId="38371"/>
    <cellStyle name="SAPBEXheaderText 12" xfId="38372"/>
    <cellStyle name="SAPBEXheaderText 13" xfId="38373"/>
    <cellStyle name="SAPBEXheaderText 14" xfId="38374"/>
    <cellStyle name="SAPBEXheaderText 15" xfId="38375"/>
    <cellStyle name="SAPBEXheaderText 16" xfId="38376"/>
    <cellStyle name="SAPBEXheaderText 17" xfId="38377"/>
    <cellStyle name="SAPBEXheaderText 18" xfId="38378"/>
    <cellStyle name="SAPBEXheaderText 19" xfId="38379"/>
    <cellStyle name="SAPBEXheaderText 2" xfId="38380"/>
    <cellStyle name="SAPBEXheaderText 2 2" xfId="38381"/>
    <cellStyle name="SAPBEXheaderText 2 3" xfId="38382"/>
    <cellStyle name="SAPBEXheaderText 2 4" xfId="38383"/>
    <cellStyle name="SAPBEXheaderText 2 5" xfId="38384"/>
    <cellStyle name="SAPBEXheaderText 20" xfId="38385"/>
    <cellStyle name="SAPBEXheaderText 21" xfId="38386"/>
    <cellStyle name="SAPBEXheaderText 22" xfId="38387"/>
    <cellStyle name="SAPBEXheaderText 23" xfId="38388"/>
    <cellStyle name="SAPBEXheaderText 24" xfId="38389"/>
    <cellStyle name="SAPBEXheaderText 25" xfId="38390"/>
    <cellStyle name="SAPBEXheaderText 26" xfId="38391"/>
    <cellStyle name="SAPBEXheaderText 27" xfId="38392"/>
    <cellStyle name="SAPBEXheaderText 28" xfId="38393"/>
    <cellStyle name="SAPBEXheaderText 29" xfId="38394"/>
    <cellStyle name="SAPBEXheaderText 3" xfId="38395"/>
    <cellStyle name="SAPBEXheaderText 3 2" xfId="38396"/>
    <cellStyle name="SAPBEXheaderText 3 3" xfId="38397"/>
    <cellStyle name="SAPBEXheaderText 3 4" xfId="38398"/>
    <cellStyle name="SAPBEXheaderText 3 5" xfId="38399"/>
    <cellStyle name="SAPBEXheaderText 30" xfId="38400"/>
    <cellStyle name="SAPBEXheaderText 31" xfId="38401"/>
    <cellStyle name="SAPBEXheaderText 32" xfId="38402"/>
    <cellStyle name="SAPBEXheaderText 33" xfId="38403"/>
    <cellStyle name="SAPBEXheaderText 34" xfId="38404"/>
    <cellStyle name="SAPBEXheaderText 35" xfId="38405"/>
    <cellStyle name="SAPBEXheaderText 36" xfId="38406"/>
    <cellStyle name="SAPBEXheaderText 37" xfId="38407"/>
    <cellStyle name="SAPBEXheaderText 38" xfId="38408"/>
    <cellStyle name="SAPBEXheaderText 39" xfId="38409"/>
    <cellStyle name="SAPBEXheaderText 4" xfId="38410"/>
    <cellStyle name="SAPBEXheaderText 4 2" xfId="38411"/>
    <cellStyle name="SAPBEXheaderText 4 3" xfId="38412"/>
    <cellStyle name="SAPBEXheaderText 4 4" xfId="38413"/>
    <cellStyle name="SAPBEXheaderText 4 5" xfId="38414"/>
    <cellStyle name="SAPBEXheaderText 40" xfId="38415"/>
    <cellStyle name="SAPBEXheaderText 5" xfId="38416"/>
    <cellStyle name="SAPBEXheaderText 5 2" xfId="38417"/>
    <cellStyle name="SAPBEXheaderText 5 3" xfId="38418"/>
    <cellStyle name="SAPBEXheaderText 5 4" xfId="38419"/>
    <cellStyle name="SAPBEXheaderText 5 5" xfId="38420"/>
    <cellStyle name="SAPBEXheaderText 6" xfId="38421"/>
    <cellStyle name="SAPBEXheaderText 7" xfId="38422"/>
    <cellStyle name="SAPBEXheaderText 8" xfId="38423"/>
    <cellStyle name="SAPBEXheaderText 9" xfId="38424"/>
    <cellStyle name="SAPBEXheaderText_05  IT Infra Budget 12-13" xfId="38425"/>
    <cellStyle name="SAPBEXHLevel0" xfId="38426"/>
    <cellStyle name="SAPBEXHLevel0 10" xfId="38427"/>
    <cellStyle name="SAPBEXHLevel0 11" xfId="38428"/>
    <cellStyle name="SAPBEXHLevel0 2" xfId="38429"/>
    <cellStyle name="SAPBEXHLevel0 2 2" xfId="38430"/>
    <cellStyle name="SAPBEXHLevel0 3" xfId="38431"/>
    <cellStyle name="SAPBEXHLevel0 3 2" xfId="38432"/>
    <cellStyle name="SAPBEXHLevel0 4" xfId="38433"/>
    <cellStyle name="SAPBEXHLevel0 4 2" xfId="38434"/>
    <cellStyle name="SAPBEXHLevel0 5" xfId="38435"/>
    <cellStyle name="SAPBEXHLevel0 5 2" xfId="38436"/>
    <cellStyle name="SAPBEXHLevel0 6" xfId="38437"/>
    <cellStyle name="SAPBEXHLevel0 6 2" xfId="38438"/>
    <cellStyle name="SAPBEXHLevel0 7" xfId="38439"/>
    <cellStyle name="SAPBEXHLevel0 7 2" xfId="38440"/>
    <cellStyle name="SAPBEXHLevel0 8" xfId="38441"/>
    <cellStyle name="SAPBEXHLevel0 8 2" xfId="38442"/>
    <cellStyle name="SAPBEXHLevel0 9" xfId="38443"/>
    <cellStyle name="SAPBEXHLevel0 9 2" xfId="38444"/>
    <cellStyle name="SAPBEXHLevel0_05  IT Infra Budget 12-13" xfId="38445"/>
    <cellStyle name="SAPBEXHLevel0X" xfId="38446"/>
    <cellStyle name="SAPBEXHLevel0X 10" xfId="38447"/>
    <cellStyle name="SAPBEXHLevel0X 11" xfId="38448"/>
    <cellStyle name="SAPBEXHLevel0X 2" xfId="38449"/>
    <cellStyle name="SAPBEXHLevel0X 2 2" xfId="38450"/>
    <cellStyle name="SAPBEXHLevel0X 3" xfId="38451"/>
    <cellStyle name="SAPBEXHLevel0X 3 2" xfId="38452"/>
    <cellStyle name="SAPBEXHLevel0X 4" xfId="38453"/>
    <cellStyle name="SAPBEXHLevel0X 4 2" xfId="38454"/>
    <cellStyle name="SAPBEXHLevel0X 5" xfId="38455"/>
    <cellStyle name="SAPBEXHLevel0X 5 2" xfId="38456"/>
    <cellStyle name="SAPBEXHLevel0X 6" xfId="38457"/>
    <cellStyle name="SAPBEXHLevel0X 6 2" xfId="38458"/>
    <cellStyle name="SAPBEXHLevel0X 7" xfId="38459"/>
    <cellStyle name="SAPBEXHLevel0X 7 2" xfId="38460"/>
    <cellStyle name="SAPBEXHLevel0X 8" xfId="38461"/>
    <cellStyle name="SAPBEXHLevel0X 8 2" xfId="38462"/>
    <cellStyle name="SAPBEXHLevel0X 9" xfId="38463"/>
    <cellStyle name="SAPBEXHLevel0X 9 2" xfId="38464"/>
    <cellStyle name="SAPBEXHLevel0X_05  IT Infra Budget 12-13" xfId="38465"/>
    <cellStyle name="SAPBEXHLevel1" xfId="38466"/>
    <cellStyle name="SAPBEXHLevel1 10" xfId="38467"/>
    <cellStyle name="SAPBEXHLevel1 11" xfId="38468"/>
    <cellStyle name="SAPBEXHLevel1 2" xfId="38469"/>
    <cellStyle name="SAPBEXHLevel1 2 2" xfId="38470"/>
    <cellStyle name="SAPBEXHLevel1 3" xfId="38471"/>
    <cellStyle name="SAPBEXHLevel1 3 2" xfId="38472"/>
    <cellStyle name="SAPBEXHLevel1 4" xfId="38473"/>
    <cellStyle name="SAPBEXHLevel1 4 2" xfId="38474"/>
    <cellStyle name="SAPBEXHLevel1 5" xfId="38475"/>
    <cellStyle name="SAPBEXHLevel1 5 2" xfId="38476"/>
    <cellStyle name="SAPBEXHLevel1 6" xfId="38477"/>
    <cellStyle name="SAPBEXHLevel1 6 2" xfId="38478"/>
    <cellStyle name="SAPBEXHLevel1 7" xfId="38479"/>
    <cellStyle name="SAPBEXHLevel1 7 2" xfId="38480"/>
    <cellStyle name="SAPBEXHLevel1 8" xfId="38481"/>
    <cellStyle name="SAPBEXHLevel1 8 2" xfId="38482"/>
    <cellStyle name="SAPBEXHLevel1 9" xfId="38483"/>
    <cellStyle name="SAPBEXHLevel1 9 2" xfId="38484"/>
    <cellStyle name="SAPBEXHLevel1_05  IT Infra Budget 12-13" xfId="38485"/>
    <cellStyle name="SAPBEXHLevel1X" xfId="38486"/>
    <cellStyle name="SAPBEXHLevel1X 10" xfId="38487"/>
    <cellStyle name="SAPBEXHLevel1X 11" xfId="38488"/>
    <cellStyle name="SAPBEXHLevel1X 2" xfId="38489"/>
    <cellStyle name="SAPBEXHLevel1X 2 2" xfId="38490"/>
    <cellStyle name="SAPBEXHLevel1X 3" xfId="38491"/>
    <cellStyle name="SAPBEXHLevel1X 3 2" xfId="38492"/>
    <cellStyle name="SAPBEXHLevel1X 4" xfId="38493"/>
    <cellStyle name="SAPBEXHLevel1X 4 2" xfId="38494"/>
    <cellStyle name="SAPBEXHLevel1X 5" xfId="38495"/>
    <cellStyle name="SAPBEXHLevel1X 5 2" xfId="38496"/>
    <cellStyle name="SAPBEXHLevel1X 6" xfId="38497"/>
    <cellStyle name="SAPBEXHLevel1X 6 2" xfId="38498"/>
    <cellStyle name="SAPBEXHLevel1X 7" xfId="38499"/>
    <cellStyle name="SAPBEXHLevel1X 7 2" xfId="38500"/>
    <cellStyle name="SAPBEXHLevel1X 8" xfId="38501"/>
    <cellStyle name="SAPBEXHLevel1X 8 2" xfId="38502"/>
    <cellStyle name="SAPBEXHLevel1X 9" xfId="38503"/>
    <cellStyle name="SAPBEXHLevel1X 9 2" xfId="38504"/>
    <cellStyle name="SAPBEXHLevel1X_05  IT Infra Budget 12-13" xfId="38505"/>
    <cellStyle name="SAPBEXHLevel2" xfId="38506"/>
    <cellStyle name="SAPBEXHLevel2 10" xfId="38507"/>
    <cellStyle name="SAPBEXHLevel2 11" xfId="38508"/>
    <cellStyle name="SAPBEXHLevel2 2" xfId="38509"/>
    <cellStyle name="SAPBEXHLevel2 2 2" xfId="38510"/>
    <cellStyle name="SAPBEXHLevel2 3" xfId="38511"/>
    <cellStyle name="SAPBEXHLevel2 3 2" xfId="38512"/>
    <cellStyle name="SAPBEXHLevel2 4" xfId="38513"/>
    <cellStyle name="SAPBEXHLevel2 4 2" xfId="38514"/>
    <cellStyle name="SAPBEXHLevel2 5" xfId="38515"/>
    <cellStyle name="SAPBEXHLevel2 5 2" xfId="38516"/>
    <cellStyle name="SAPBEXHLevel2 6" xfId="38517"/>
    <cellStyle name="SAPBEXHLevel2 6 2" xfId="38518"/>
    <cellStyle name="SAPBEXHLevel2 7" xfId="38519"/>
    <cellStyle name="SAPBEXHLevel2 7 2" xfId="38520"/>
    <cellStyle name="SAPBEXHLevel2 8" xfId="38521"/>
    <cellStyle name="SAPBEXHLevel2 8 2" xfId="38522"/>
    <cellStyle name="SAPBEXHLevel2 9" xfId="38523"/>
    <cellStyle name="SAPBEXHLevel2 9 2" xfId="38524"/>
    <cellStyle name="SAPBEXHLevel2_05  IT Infra Budget 12-13" xfId="38525"/>
    <cellStyle name="SAPBEXHLevel2X" xfId="38526"/>
    <cellStyle name="SAPBEXHLevel2X 10" xfId="38527"/>
    <cellStyle name="SAPBEXHLevel2X 11" xfId="38528"/>
    <cellStyle name="SAPBEXHLevel2X 2" xfId="38529"/>
    <cellStyle name="SAPBEXHLevel2X 2 2" xfId="38530"/>
    <cellStyle name="SAPBEXHLevel2X 3" xfId="38531"/>
    <cellStyle name="SAPBEXHLevel2X 3 2" xfId="38532"/>
    <cellStyle name="SAPBEXHLevel2X 4" xfId="38533"/>
    <cellStyle name="SAPBEXHLevel2X 4 2" xfId="38534"/>
    <cellStyle name="SAPBEXHLevel2X 5" xfId="38535"/>
    <cellStyle name="SAPBEXHLevel2X 5 2" xfId="38536"/>
    <cellStyle name="SAPBEXHLevel2X 6" xfId="38537"/>
    <cellStyle name="SAPBEXHLevel2X 6 2" xfId="38538"/>
    <cellStyle name="SAPBEXHLevel2X 7" xfId="38539"/>
    <cellStyle name="SAPBEXHLevel2X 7 2" xfId="38540"/>
    <cellStyle name="SAPBEXHLevel2X 8" xfId="38541"/>
    <cellStyle name="SAPBEXHLevel2X 8 2" xfId="38542"/>
    <cellStyle name="SAPBEXHLevel2X 9" xfId="38543"/>
    <cellStyle name="SAPBEXHLevel2X 9 2" xfId="38544"/>
    <cellStyle name="SAPBEXHLevel2X_05  IT Infra Budget 12-13" xfId="38545"/>
    <cellStyle name="SAPBEXHLevel3" xfId="38546"/>
    <cellStyle name="SAPBEXHLevel3 10" xfId="38547"/>
    <cellStyle name="SAPBEXHLevel3 11" xfId="38548"/>
    <cellStyle name="SAPBEXHLevel3 2" xfId="38549"/>
    <cellStyle name="SAPBEXHLevel3 2 2" xfId="38550"/>
    <cellStyle name="SAPBEXHLevel3 3" xfId="38551"/>
    <cellStyle name="SAPBEXHLevel3 3 2" xfId="38552"/>
    <cellStyle name="SAPBEXHLevel3 4" xfId="38553"/>
    <cellStyle name="SAPBEXHLevel3 4 2" xfId="38554"/>
    <cellStyle name="SAPBEXHLevel3 5" xfId="38555"/>
    <cellStyle name="SAPBEXHLevel3 5 2" xfId="38556"/>
    <cellStyle name="SAPBEXHLevel3 6" xfId="38557"/>
    <cellStyle name="SAPBEXHLevel3 6 2" xfId="38558"/>
    <cellStyle name="SAPBEXHLevel3 7" xfId="38559"/>
    <cellStyle name="SAPBEXHLevel3 7 2" xfId="38560"/>
    <cellStyle name="SAPBEXHLevel3 8" xfId="38561"/>
    <cellStyle name="SAPBEXHLevel3 8 2" xfId="38562"/>
    <cellStyle name="SAPBEXHLevel3 9" xfId="38563"/>
    <cellStyle name="SAPBEXHLevel3 9 2" xfId="38564"/>
    <cellStyle name="SAPBEXHLevel3_05  IT Infra Budget 12-13" xfId="38565"/>
    <cellStyle name="SAPBEXHLevel3X" xfId="38566"/>
    <cellStyle name="SAPBEXHLevel3X 10" xfId="38567"/>
    <cellStyle name="SAPBEXHLevel3X 11" xfId="38568"/>
    <cellStyle name="SAPBEXHLevel3X 2" xfId="38569"/>
    <cellStyle name="SAPBEXHLevel3X 2 2" xfId="38570"/>
    <cellStyle name="SAPBEXHLevel3X 3" xfId="38571"/>
    <cellStyle name="SAPBEXHLevel3X 3 2" xfId="38572"/>
    <cellStyle name="SAPBEXHLevel3X 4" xfId="38573"/>
    <cellStyle name="SAPBEXHLevel3X 4 2" xfId="38574"/>
    <cellStyle name="SAPBEXHLevel3X 5" xfId="38575"/>
    <cellStyle name="SAPBEXHLevel3X 5 2" xfId="38576"/>
    <cellStyle name="SAPBEXHLevel3X 6" xfId="38577"/>
    <cellStyle name="SAPBEXHLevel3X 6 2" xfId="38578"/>
    <cellStyle name="SAPBEXHLevel3X 7" xfId="38579"/>
    <cellStyle name="SAPBEXHLevel3X 7 2" xfId="38580"/>
    <cellStyle name="SAPBEXHLevel3X 8" xfId="38581"/>
    <cellStyle name="SAPBEXHLevel3X 8 2" xfId="38582"/>
    <cellStyle name="SAPBEXHLevel3X 9" xfId="38583"/>
    <cellStyle name="SAPBEXHLevel3X 9 2" xfId="38584"/>
    <cellStyle name="SAPBEXHLevel3X_05  IT Infra Budget 12-13" xfId="38585"/>
    <cellStyle name="SAPBEXinputData" xfId="38586"/>
    <cellStyle name="SAPBEXinputData 2" xfId="38587"/>
    <cellStyle name="SAPBEXinputData 2 2" xfId="38588"/>
    <cellStyle name="SAPBEXinputData 3" xfId="38589"/>
    <cellStyle name="SAPBEXinputData 3 2" xfId="38590"/>
    <cellStyle name="SAPBEXinputData 4" xfId="38591"/>
    <cellStyle name="SAPBEXinputData 4 2" xfId="38592"/>
    <cellStyle name="SAPBEXinputData 5" xfId="38593"/>
    <cellStyle name="SAPBEXinputData 5 2" xfId="38594"/>
    <cellStyle name="SAPBEXinputData 6" xfId="38595"/>
    <cellStyle name="SAPBEXItemHeader" xfId="38596"/>
    <cellStyle name="SAPBEXItemHeader 2" xfId="38597"/>
    <cellStyle name="SAPBEXresData" xfId="38598"/>
    <cellStyle name="SAPBEXresData 10" xfId="38599"/>
    <cellStyle name="SAPBEXresData 11" xfId="38600"/>
    <cellStyle name="SAPBEXresData 12" xfId="38601"/>
    <cellStyle name="SAPBEXresData 13" xfId="38602"/>
    <cellStyle name="SAPBEXresData 14" xfId="38603"/>
    <cellStyle name="SAPBEXresData 15" xfId="38604"/>
    <cellStyle name="SAPBEXresData 16" xfId="38605"/>
    <cellStyle name="SAPBEXresData 17" xfId="38606"/>
    <cellStyle name="SAPBEXresData 18" xfId="38607"/>
    <cellStyle name="SAPBEXresData 19" xfId="38608"/>
    <cellStyle name="SAPBEXresData 2" xfId="38609"/>
    <cellStyle name="SAPBEXresData 20" xfId="38610"/>
    <cellStyle name="SAPBEXresData 21" xfId="38611"/>
    <cellStyle name="SAPBEXresData 22" xfId="38612"/>
    <cellStyle name="SAPBEXresData 23" xfId="38613"/>
    <cellStyle name="SAPBEXresData 24" xfId="38614"/>
    <cellStyle name="SAPBEXresData 25" xfId="38615"/>
    <cellStyle name="SAPBEXresData 26" xfId="38616"/>
    <cellStyle name="SAPBEXresData 27" xfId="38617"/>
    <cellStyle name="SAPBEXresData 28" xfId="38618"/>
    <cellStyle name="SAPBEXresData 29" xfId="38619"/>
    <cellStyle name="SAPBEXresData 3" xfId="38620"/>
    <cellStyle name="SAPBEXresData 30" xfId="38621"/>
    <cellStyle name="SAPBEXresData 31" xfId="38622"/>
    <cellStyle name="SAPBEXresData 32" xfId="38623"/>
    <cellStyle name="SAPBEXresData 33" xfId="38624"/>
    <cellStyle name="SAPBEXresData 34" xfId="38625"/>
    <cellStyle name="SAPBEXresData 35" xfId="38626"/>
    <cellStyle name="SAPBEXresData 36" xfId="38627"/>
    <cellStyle name="SAPBEXresData 37" xfId="38628"/>
    <cellStyle name="SAPBEXresData 38" xfId="38629"/>
    <cellStyle name="SAPBEXresData 39" xfId="38630"/>
    <cellStyle name="SAPBEXresData 4" xfId="38631"/>
    <cellStyle name="SAPBEXresData 40" xfId="38632"/>
    <cellStyle name="SAPBEXresData 5" xfId="38633"/>
    <cellStyle name="SAPBEXresData 6" xfId="38634"/>
    <cellStyle name="SAPBEXresData 7" xfId="38635"/>
    <cellStyle name="SAPBEXresData 8" xfId="38636"/>
    <cellStyle name="SAPBEXresData 9" xfId="38637"/>
    <cellStyle name="SAPBEXresData_R1" xfId="38638"/>
    <cellStyle name="SAPBEXresDataEmph" xfId="38639"/>
    <cellStyle name="SAPBEXresDataEmph 2" xfId="38640"/>
    <cellStyle name="SAPBEXresDataEmph 3" xfId="38641"/>
    <cellStyle name="SAPBEXresDataEmph 4" xfId="38642"/>
    <cellStyle name="SAPBEXresDataEmph 5" xfId="38643"/>
    <cellStyle name="SAPBEXresDataEmph_R1" xfId="38644"/>
    <cellStyle name="SAPBEXresItem" xfId="38645"/>
    <cellStyle name="SAPBEXresItem 10" xfId="38646"/>
    <cellStyle name="SAPBEXresItem 11" xfId="38647"/>
    <cellStyle name="SAPBEXresItem 12" xfId="38648"/>
    <cellStyle name="SAPBEXresItem 13" xfId="38649"/>
    <cellStyle name="SAPBEXresItem 14" xfId="38650"/>
    <cellStyle name="SAPBEXresItem 15" xfId="38651"/>
    <cellStyle name="SAPBEXresItem 16" xfId="38652"/>
    <cellStyle name="SAPBEXresItem 17" xfId="38653"/>
    <cellStyle name="SAPBEXresItem 18" xfId="38654"/>
    <cellStyle name="SAPBEXresItem 19" xfId="38655"/>
    <cellStyle name="SAPBEXresItem 2" xfId="38656"/>
    <cellStyle name="SAPBEXresItem 20" xfId="38657"/>
    <cellStyle name="SAPBEXresItem 21" xfId="38658"/>
    <cellStyle name="SAPBEXresItem 22" xfId="38659"/>
    <cellStyle name="SAPBEXresItem 23" xfId="38660"/>
    <cellStyle name="SAPBEXresItem 24" xfId="38661"/>
    <cellStyle name="SAPBEXresItem 25" xfId="38662"/>
    <cellStyle name="SAPBEXresItem 26" xfId="38663"/>
    <cellStyle name="SAPBEXresItem 27" xfId="38664"/>
    <cellStyle name="SAPBEXresItem 28" xfId="38665"/>
    <cellStyle name="SAPBEXresItem 29" xfId="38666"/>
    <cellStyle name="SAPBEXresItem 3" xfId="38667"/>
    <cellStyle name="SAPBEXresItem 30" xfId="38668"/>
    <cellStyle name="SAPBEXresItem 31" xfId="38669"/>
    <cellStyle name="SAPBEXresItem 32" xfId="38670"/>
    <cellStyle name="SAPBEXresItem 33" xfId="38671"/>
    <cellStyle name="SAPBEXresItem 34" xfId="38672"/>
    <cellStyle name="SAPBEXresItem 35" xfId="38673"/>
    <cellStyle name="SAPBEXresItem 36" xfId="38674"/>
    <cellStyle name="SAPBEXresItem 37" xfId="38675"/>
    <cellStyle name="SAPBEXresItem 38" xfId="38676"/>
    <cellStyle name="SAPBEXresItem 39" xfId="38677"/>
    <cellStyle name="SAPBEXresItem 4" xfId="38678"/>
    <cellStyle name="SAPBEXresItem 40" xfId="38679"/>
    <cellStyle name="SAPBEXresItem 5" xfId="38680"/>
    <cellStyle name="SAPBEXresItem 6" xfId="38681"/>
    <cellStyle name="SAPBEXresItem 7" xfId="38682"/>
    <cellStyle name="SAPBEXresItem 8" xfId="38683"/>
    <cellStyle name="SAPBEXresItem 9" xfId="38684"/>
    <cellStyle name="SAPBEXresItem_R1" xfId="38685"/>
    <cellStyle name="SAPBEXresItemX" xfId="38686"/>
    <cellStyle name="SAPBEXresItemX 10" xfId="38687"/>
    <cellStyle name="SAPBEXresItemX 11" xfId="38688"/>
    <cellStyle name="SAPBEXresItemX 12" xfId="38689"/>
    <cellStyle name="SAPBEXresItemX 13" xfId="38690"/>
    <cellStyle name="SAPBEXresItemX 14" xfId="38691"/>
    <cellStyle name="SAPBEXresItemX 15" xfId="38692"/>
    <cellStyle name="SAPBEXresItemX 16" xfId="38693"/>
    <cellStyle name="SAPBEXresItemX 17" xfId="38694"/>
    <cellStyle name="SAPBEXresItemX 18" xfId="38695"/>
    <cellStyle name="SAPBEXresItemX 19" xfId="38696"/>
    <cellStyle name="SAPBEXresItemX 2" xfId="38697"/>
    <cellStyle name="SAPBEXresItemX 2 2" xfId="38698"/>
    <cellStyle name="SAPBEXresItemX 20" xfId="38699"/>
    <cellStyle name="SAPBEXresItemX 21" xfId="38700"/>
    <cellStyle name="SAPBEXresItemX 22" xfId="38701"/>
    <cellStyle name="SAPBEXresItemX 23" xfId="38702"/>
    <cellStyle name="SAPBEXresItemX 24" xfId="38703"/>
    <cellStyle name="SAPBEXresItemX 25" xfId="38704"/>
    <cellStyle name="SAPBEXresItemX 26" xfId="38705"/>
    <cellStyle name="SAPBEXresItemX 27" xfId="38706"/>
    <cellStyle name="SAPBEXresItemX 28" xfId="38707"/>
    <cellStyle name="SAPBEXresItemX 29" xfId="38708"/>
    <cellStyle name="SAPBEXresItemX 3" xfId="38709"/>
    <cellStyle name="SAPBEXresItemX 30" xfId="38710"/>
    <cellStyle name="SAPBEXresItemX 31" xfId="38711"/>
    <cellStyle name="SAPBEXresItemX 32" xfId="38712"/>
    <cellStyle name="SAPBEXresItemX 33" xfId="38713"/>
    <cellStyle name="SAPBEXresItemX 34" xfId="38714"/>
    <cellStyle name="SAPBEXresItemX 35" xfId="38715"/>
    <cellStyle name="SAPBEXresItemX 36" xfId="38716"/>
    <cellStyle name="SAPBEXresItemX 37" xfId="38717"/>
    <cellStyle name="SAPBEXresItemX 38" xfId="38718"/>
    <cellStyle name="SAPBEXresItemX 39" xfId="38719"/>
    <cellStyle name="SAPBEXresItemX 4" xfId="38720"/>
    <cellStyle name="SAPBEXresItemX 40" xfId="38721"/>
    <cellStyle name="SAPBEXresItemX 5" xfId="38722"/>
    <cellStyle name="SAPBEXresItemX 6" xfId="38723"/>
    <cellStyle name="SAPBEXresItemX 7" xfId="38724"/>
    <cellStyle name="SAPBEXresItemX 8" xfId="38725"/>
    <cellStyle name="SAPBEXresItemX 9" xfId="38726"/>
    <cellStyle name="SAPBEXresItemX_R1" xfId="38727"/>
    <cellStyle name="SAPBEXstdData" xfId="38728"/>
    <cellStyle name="SAPBEXstdData 10" xfId="38729"/>
    <cellStyle name="SAPBEXstdData 11" xfId="38730"/>
    <cellStyle name="SAPBEXstdData 12" xfId="38731"/>
    <cellStyle name="SAPBEXstdData 13" xfId="38732"/>
    <cellStyle name="SAPBEXstdData 14" xfId="38733"/>
    <cellStyle name="SAPBEXstdData 15" xfId="38734"/>
    <cellStyle name="SAPBEXstdData 16" xfId="38735"/>
    <cellStyle name="SAPBEXstdData 17" xfId="38736"/>
    <cellStyle name="SAPBEXstdData 18" xfId="38737"/>
    <cellStyle name="SAPBEXstdData 19" xfId="38738"/>
    <cellStyle name="SAPBEXstdData 2" xfId="38739"/>
    <cellStyle name="SAPBEXstdData 20" xfId="38740"/>
    <cellStyle name="SAPBEXstdData 21" xfId="38741"/>
    <cellStyle name="SAPBEXstdData 22" xfId="38742"/>
    <cellStyle name="SAPBEXstdData 23" xfId="38743"/>
    <cellStyle name="SAPBEXstdData 24" xfId="38744"/>
    <cellStyle name="SAPBEXstdData 25" xfId="38745"/>
    <cellStyle name="SAPBEXstdData 26" xfId="38746"/>
    <cellStyle name="SAPBEXstdData 27" xfId="38747"/>
    <cellStyle name="SAPBEXstdData 28" xfId="38748"/>
    <cellStyle name="SAPBEXstdData 29" xfId="38749"/>
    <cellStyle name="SAPBEXstdData 3" xfId="38750"/>
    <cellStyle name="SAPBEXstdData 30" xfId="38751"/>
    <cellStyle name="SAPBEXstdData 31" xfId="38752"/>
    <cellStyle name="SAPBEXstdData 32" xfId="38753"/>
    <cellStyle name="SAPBEXstdData 33" xfId="38754"/>
    <cellStyle name="SAPBEXstdData 34" xfId="38755"/>
    <cellStyle name="SAPBEXstdData 35" xfId="38756"/>
    <cellStyle name="SAPBEXstdData 36" xfId="38757"/>
    <cellStyle name="SAPBEXstdData 37" xfId="38758"/>
    <cellStyle name="SAPBEXstdData 38" xfId="38759"/>
    <cellStyle name="SAPBEXstdData 39" xfId="38760"/>
    <cellStyle name="SAPBEXstdData 4" xfId="38761"/>
    <cellStyle name="SAPBEXstdData 40" xfId="38762"/>
    <cellStyle name="SAPBEXstdData 5" xfId="38763"/>
    <cellStyle name="SAPBEXstdData 6" xfId="38764"/>
    <cellStyle name="SAPBEXstdData 7" xfId="38765"/>
    <cellStyle name="SAPBEXstdData 8" xfId="38766"/>
    <cellStyle name="SAPBEXstdData 9" xfId="38767"/>
    <cellStyle name="SAPBEXstdData_R1" xfId="38768"/>
    <cellStyle name="SAPBEXstdDataEmph" xfId="38769"/>
    <cellStyle name="SAPBEXstdDataEmph 2" xfId="38770"/>
    <cellStyle name="SAPBEXstdDataEmph 3" xfId="38771"/>
    <cellStyle name="SAPBEXstdDataEmph 4" xfId="38772"/>
    <cellStyle name="SAPBEXstdDataEmph 5" xfId="38773"/>
    <cellStyle name="SAPBEXstdDataEmph_R1" xfId="38774"/>
    <cellStyle name="SAPBEXstdItem" xfId="38775"/>
    <cellStyle name="SAPBEXstdItem 10" xfId="38776"/>
    <cellStyle name="SAPBEXstdItem 11" xfId="38777"/>
    <cellStyle name="SAPBEXstdItem 12" xfId="38778"/>
    <cellStyle name="SAPBEXstdItem 13" xfId="38779"/>
    <cellStyle name="SAPBEXstdItem 14" xfId="38780"/>
    <cellStyle name="SAPBEXstdItem 15" xfId="38781"/>
    <cellStyle name="SAPBEXstdItem 16" xfId="38782"/>
    <cellStyle name="SAPBEXstdItem 17" xfId="38783"/>
    <cellStyle name="SAPBEXstdItem 18" xfId="38784"/>
    <cellStyle name="SAPBEXstdItem 19" xfId="38785"/>
    <cellStyle name="SAPBEXstdItem 2" xfId="38786"/>
    <cellStyle name="SAPBEXstdItem 2 2" xfId="38787"/>
    <cellStyle name="SAPBEXstdItem 2_R1" xfId="38788"/>
    <cellStyle name="SAPBEXstdItem 20" xfId="38789"/>
    <cellStyle name="SAPBEXstdItem 21" xfId="38790"/>
    <cellStyle name="SAPBEXstdItem 22" xfId="38791"/>
    <cellStyle name="SAPBEXstdItem 23" xfId="38792"/>
    <cellStyle name="SAPBEXstdItem 24" xfId="38793"/>
    <cellStyle name="SAPBEXstdItem 25" xfId="38794"/>
    <cellStyle name="SAPBEXstdItem 26" xfId="38795"/>
    <cellStyle name="SAPBEXstdItem 3" xfId="38796"/>
    <cellStyle name="SAPBEXstdItem 3 2" xfId="38797"/>
    <cellStyle name="SAPBEXstdItem 3_R1" xfId="38798"/>
    <cellStyle name="SAPBEXstdItem 4" xfId="38799"/>
    <cellStyle name="SAPBEXstdItem 4 2" xfId="38800"/>
    <cellStyle name="SAPBEXstdItem 5" xfId="38801"/>
    <cellStyle name="SAPBEXstdItem 5 2" xfId="38802"/>
    <cellStyle name="SAPBEXstdItem 6" xfId="38803"/>
    <cellStyle name="SAPBEXstdItem 7" xfId="38804"/>
    <cellStyle name="SAPBEXstdItem 8" xfId="38805"/>
    <cellStyle name="SAPBEXstdItem 9" xfId="38806"/>
    <cellStyle name="SAPBEXstdItem_12 Regulatory11-12" xfId="38807"/>
    <cellStyle name="SAPBEXstdItemX" xfId="38808"/>
    <cellStyle name="SAPBEXstdItemX 2" xfId="38809"/>
    <cellStyle name="SAPBEXstdItemX 2 2" xfId="38810"/>
    <cellStyle name="SAPBEXstdItemX 2_R1" xfId="38811"/>
    <cellStyle name="SAPBEXstdItemX 3" xfId="38812"/>
    <cellStyle name="SAPBEXstdItemX 3 2" xfId="38813"/>
    <cellStyle name="SAPBEXstdItemX 3_R1" xfId="38814"/>
    <cellStyle name="SAPBEXstdItemX 4" xfId="38815"/>
    <cellStyle name="SAPBEXstdItemX 4 2" xfId="38816"/>
    <cellStyle name="SAPBEXstdItemX 5" xfId="38817"/>
    <cellStyle name="SAPBEXstdItemX 5 2" xfId="38818"/>
    <cellStyle name="SAPBEXstdItemX 6" xfId="38819"/>
    <cellStyle name="SAPBEXstdItemX 7" xfId="38820"/>
    <cellStyle name="SAPBEXstdItemX_BYPL_RA_FY12-13_Final" xfId="38821"/>
    <cellStyle name="SAPBEXtitle" xfId="38822"/>
    <cellStyle name="SAPBEXtitle 2" xfId="38823"/>
    <cellStyle name="SAPBEXtitle 3" xfId="38824"/>
    <cellStyle name="SAPBEXtitle 4" xfId="38825"/>
    <cellStyle name="SAPBEXtitle 5" xfId="38826"/>
    <cellStyle name="SAPBEXtitle_BYPL_RA_FY12-13_Final" xfId="38827"/>
    <cellStyle name="SAPBEXunassignedItem" xfId="38828"/>
    <cellStyle name="SAPBEXunassignedItem 2" xfId="38829"/>
    <cellStyle name="SAPBEXunassignedItem 2 2" xfId="38830"/>
    <cellStyle name="SAPBEXunassignedItem 3" xfId="38831"/>
    <cellStyle name="SAPBEXunassignedItem 3 2" xfId="38832"/>
    <cellStyle name="SAPBEXunassignedItem 4" xfId="38833"/>
    <cellStyle name="SAPBEXunassignedItem 4 2" xfId="38834"/>
    <cellStyle name="SAPBEXunassignedItem 5" xfId="38835"/>
    <cellStyle name="SAPBEXunassignedItem 5 2" xfId="38836"/>
    <cellStyle name="SAPBEXunassignedItem 6" xfId="38837"/>
    <cellStyle name="SAPBEXundefined" xfId="38838"/>
    <cellStyle name="SAPBEXundefined 2" xfId="38839"/>
    <cellStyle name="SAPBEXundefined 3" xfId="38840"/>
    <cellStyle name="SAPBEXundefined 4" xfId="38841"/>
    <cellStyle name="SAPBEXundefined 5" xfId="38842"/>
    <cellStyle name="SAPBEXundefined_R1" xfId="38843"/>
    <cellStyle name="sFBg" xfId="38844"/>
    <cellStyle name="sFCaSgHcVcW0GeD0F2r" xfId="38845"/>
    <cellStyle name="sFCaSgHgVcW0AcD0F2r" xfId="38846"/>
    <cellStyle name="sFCaSgHgVcW0HdD0F2r" xfId="38847"/>
    <cellStyle name="sFCaSpR0VcW0NoD04b" xfId="38848"/>
    <cellStyle name="sFCmNoHgVcW0TxD0F2b" xfId="38849"/>
    <cellStyle name="sFCmNoHgVcW0TxD0F2r" xfId="38850"/>
    <cellStyle name="sFCmNoL0VcW0TxD0F2r" xfId="38851"/>
    <cellStyle name="sFCmNoL0VcW0TxD0F4b" xfId="38852"/>
    <cellStyle name="sFCmNoL1VcW0TxD0F2b" xfId="38853"/>
    <cellStyle name="sFCmNoL1VcW0TxD0F2r" xfId="38854"/>
    <cellStyle name="sFCmNoL2VcW0TxD0F2b" xfId="38855"/>
    <cellStyle name="sFCmNoL2VcW0TxD0F2r" xfId="38856"/>
    <cellStyle name="sFCmNoL3VcW0TxD0F2r" xfId="38857"/>
    <cellStyle name="sFCnnnHgVcW0AcD0F2b" xfId="38858"/>
    <cellStyle name="sFCnnnHgVcW0AcD0F2r" xfId="38859"/>
    <cellStyle name="sFCnnnHgVcW0AcD0F3b" xfId="38860"/>
    <cellStyle name="sFCnnnHgVcW0AcD1F2b" xfId="38861"/>
    <cellStyle name="sFCnnnHgVcW0AcD1F2r" xfId="38862"/>
    <cellStyle name="sFCnnnHyVcW0AcD0F2r" xfId="38863"/>
    <cellStyle name="sFCnnnHyVcW0AcD1F2r" xfId="38864"/>
    <cellStyle name="sFCrnnHgVcW0AcD0F2r" xfId="38865"/>
    <cellStyle name="sFHdBmHcVcW1TxD0F2r" xfId="38866"/>
    <cellStyle name="sFHdNmHcVcW1TxD0F2r" xfId="38867"/>
    <cellStyle name="sFHdTpHcVcW1AcD0F2r" xfId="38868"/>
    <cellStyle name="sFHdTpHcVcW1TxD0F2r" xfId="38869"/>
    <cellStyle name="sFHyShL2VcW0GeD0F2r" xfId="38870"/>
    <cellStyle name="sFIeSgHgVcW0AcD0F2r" xfId="38871"/>
    <cellStyle name="sFIgnnHgVcW0AcD0F2r" xfId="38872"/>
    <cellStyle name="sFInnnHgVcW0AcD0F2r" xfId="38873"/>
    <cellStyle name="sFInrnHgVcW0AcD0F2r" xfId="38874"/>
    <cellStyle name="sFIrnnHgVcW0AcD0F2r" xfId="38875"/>
    <cellStyle name="sFOfnnHgVcW0AcD0F2r" xfId="38876"/>
    <cellStyle name="sFRrSgl1VcW0CuD0F2r" xfId="38877"/>
    <cellStyle name="sFTlStL2VcW0GeD0F3b" xfId="38878"/>
    <cellStyle name="sFTlStL2VcW0GeD0F4b" xfId="38879"/>
    <cellStyle name="sFToStL2VcW0GeD0F2b" xfId="38880"/>
    <cellStyle name="sFToTtL2VcW0GeD0F4b" xfId="38881"/>
    <cellStyle name="Sheet Title" xfId="38882"/>
    <cellStyle name="SheetHeader1" xfId="38883"/>
    <cellStyle name="SheetHeader2" xfId="38884"/>
    <cellStyle name="SheetHeader3" xfId="38885"/>
    <cellStyle name="Sledovaný hypertextový odkaz" xfId="38886"/>
    <cellStyle name="Sledovaný hypertextový odkaz 2" xfId="38887"/>
    <cellStyle name="Sledovaný hypertextový odkaz_R1" xfId="38888"/>
    <cellStyle name="Source" xfId="38889"/>
    <cellStyle name="Standard_Anpassen der Amortisation" xfId="38890"/>
    <cellStyle name="Style 1" xfId="38891"/>
    <cellStyle name="Style 1 10" xfId="38892"/>
    <cellStyle name="Style 1 10 2" xfId="38893"/>
    <cellStyle name="Style 1 10 3" xfId="38894"/>
    <cellStyle name="Style 1 11" xfId="38895"/>
    <cellStyle name="Style 1 11 2" xfId="38896"/>
    <cellStyle name="Style 1 11 3" xfId="38897"/>
    <cellStyle name="Style 1 12" xfId="38898"/>
    <cellStyle name="Style 1 12 2" xfId="38899"/>
    <cellStyle name="Style 1 12 3" xfId="38900"/>
    <cellStyle name="Style 1 13" xfId="38901"/>
    <cellStyle name="Style 1 13 2" xfId="38902"/>
    <cellStyle name="Style 1 13 3" xfId="38903"/>
    <cellStyle name="Style 1 14" xfId="38904"/>
    <cellStyle name="Style 1 14 2" xfId="38905"/>
    <cellStyle name="Style 1 14 3" xfId="38906"/>
    <cellStyle name="Style 1 15" xfId="38907"/>
    <cellStyle name="Style 1 15 2" xfId="38908"/>
    <cellStyle name="Style 1 15 3" xfId="38909"/>
    <cellStyle name="Style 1 16" xfId="38910"/>
    <cellStyle name="Style 1 16 2" xfId="38911"/>
    <cellStyle name="Style 1 16 3" xfId="38912"/>
    <cellStyle name="Style 1 17" xfId="38913"/>
    <cellStyle name="Style 1 17 2" xfId="38914"/>
    <cellStyle name="Style 1 17 3" xfId="38915"/>
    <cellStyle name="Style 1 18" xfId="38916"/>
    <cellStyle name="Style 1 18 2" xfId="38917"/>
    <cellStyle name="Style 1 18 3" xfId="38918"/>
    <cellStyle name="Style 1 19" xfId="38919"/>
    <cellStyle name="Style 1 19 2" xfId="38920"/>
    <cellStyle name="Style 1 19 3" xfId="38921"/>
    <cellStyle name="Style 1 2" xfId="38922"/>
    <cellStyle name="Style 1 2 10" xfId="38923"/>
    <cellStyle name="Style 1 2 11" xfId="38924"/>
    <cellStyle name="Style 1 2 12" xfId="38925"/>
    <cellStyle name="Style 1 2 13" xfId="38926"/>
    <cellStyle name="Style 1 2 14" xfId="38927"/>
    <cellStyle name="Style 1 2 15" xfId="38928"/>
    <cellStyle name="Style 1 2 16" xfId="38929"/>
    <cellStyle name="Style 1 2 17" xfId="38930"/>
    <cellStyle name="Style 1 2 18" xfId="38931"/>
    <cellStyle name="Style 1 2 19" xfId="38932"/>
    <cellStyle name="Style 1 2 2" xfId="38933"/>
    <cellStyle name="Style 1 2 20" xfId="38934"/>
    <cellStyle name="Style 1 2 21" xfId="38935"/>
    <cellStyle name="Style 1 2 3" xfId="38936"/>
    <cellStyle name="Style 1 2 4" xfId="38937"/>
    <cellStyle name="Style 1 2 5" xfId="38938"/>
    <cellStyle name="Style 1 2 6" xfId="38939"/>
    <cellStyle name="Style 1 2 7" xfId="38940"/>
    <cellStyle name="Style 1 2 8" xfId="38941"/>
    <cellStyle name="Style 1 2 9" xfId="38942"/>
    <cellStyle name="Style 1 2_R1" xfId="38943"/>
    <cellStyle name="Style 1 20" xfId="38944"/>
    <cellStyle name="Style 1 20 2" xfId="38945"/>
    <cellStyle name="Style 1 20 3" xfId="38946"/>
    <cellStyle name="Style 1 21" xfId="38947"/>
    <cellStyle name="Style 1 21 2" xfId="38948"/>
    <cellStyle name="Style 1 21 3" xfId="38949"/>
    <cellStyle name="Style 1 22" xfId="38950"/>
    <cellStyle name="Style 1 22 2" xfId="38951"/>
    <cellStyle name="Style 1 22 3" xfId="38952"/>
    <cellStyle name="Style 1 23" xfId="38953"/>
    <cellStyle name="Style 1 23 2" xfId="38954"/>
    <cellStyle name="Style 1 23 3" xfId="38955"/>
    <cellStyle name="Style 1 24" xfId="38956"/>
    <cellStyle name="Style 1 24 2" xfId="38957"/>
    <cellStyle name="Style 1 24 3" xfId="38958"/>
    <cellStyle name="Style 1 25" xfId="38959"/>
    <cellStyle name="Style 1 25 2" xfId="38960"/>
    <cellStyle name="Style 1 25 3" xfId="38961"/>
    <cellStyle name="Style 1 26" xfId="38962"/>
    <cellStyle name="Style 1 26 2" xfId="38963"/>
    <cellStyle name="Style 1 26 3" xfId="38964"/>
    <cellStyle name="Style 1 27" xfId="38965"/>
    <cellStyle name="Style 1 27 10" xfId="38966"/>
    <cellStyle name="Style 1 27 11" xfId="38967"/>
    <cellStyle name="Style 1 27 12" xfId="38968"/>
    <cellStyle name="Style 1 27 13" xfId="38969"/>
    <cellStyle name="Style 1 27 14" xfId="38970"/>
    <cellStyle name="Style 1 27 15" xfId="38971"/>
    <cellStyle name="Style 1 27 16" xfId="38972"/>
    <cellStyle name="Style 1 27 17" xfId="38973"/>
    <cellStyle name="Style 1 27 18" xfId="38974"/>
    <cellStyle name="Style 1 27 19" xfId="38975"/>
    <cellStyle name="Style 1 27 2" xfId="38976"/>
    <cellStyle name="Style 1 27 3" xfId="38977"/>
    <cellStyle name="Style 1 27 4" xfId="38978"/>
    <cellStyle name="Style 1 27 5" xfId="38979"/>
    <cellStyle name="Style 1 27 6" xfId="38980"/>
    <cellStyle name="Style 1 27 7" xfId="38981"/>
    <cellStyle name="Style 1 27 8" xfId="38982"/>
    <cellStyle name="Style 1 27 9" xfId="38983"/>
    <cellStyle name="Style 1 28" xfId="38984"/>
    <cellStyle name="Style 1 28 10" xfId="38985"/>
    <cellStyle name="Style 1 28 11" xfId="38986"/>
    <cellStyle name="Style 1 28 12" xfId="38987"/>
    <cellStyle name="Style 1 28 13" xfId="38988"/>
    <cellStyle name="Style 1 28 14" xfId="38989"/>
    <cellStyle name="Style 1 28 15" xfId="38990"/>
    <cellStyle name="Style 1 28 16" xfId="38991"/>
    <cellStyle name="Style 1 28 17" xfId="38992"/>
    <cellStyle name="Style 1 28 18" xfId="38993"/>
    <cellStyle name="Style 1 28 19" xfId="38994"/>
    <cellStyle name="Style 1 28 2" xfId="38995"/>
    <cellStyle name="Style 1 28 3" xfId="38996"/>
    <cellStyle name="Style 1 28 4" xfId="38997"/>
    <cellStyle name="Style 1 28 5" xfId="38998"/>
    <cellStyle name="Style 1 28 6" xfId="38999"/>
    <cellStyle name="Style 1 28 7" xfId="39000"/>
    <cellStyle name="Style 1 28 8" xfId="39001"/>
    <cellStyle name="Style 1 28 9" xfId="39002"/>
    <cellStyle name="Style 1 29" xfId="39003"/>
    <cellStyle name="Style 1 29 10" xfId="39004"/>
    <cellStyle name="Style 1 29 11" xfId="39005"/>
    <cellStyle name="Style 1 29 12" xfId="39006"/>
    <cellStyle name="Style 1 29 13" xfId="39007"/>
    <cellStyle name="Style 1 29 14" xfId="39008"/>
    <cellStyle name="Style 1 29 15" xfId="39009"/>
    <cellStyle name="Style 1 29 16" xfId="39010"/>
    <cellStyle name="Style 1 29 17" xfId="39011"/>
    <cellStyle name="Style 1 29 18" xfId="39012"/>
    <cellStyle name="Style 1 29 19" xfId="39013"/>
    <cellStyle name="Style 1 29 2" xfId="39014"/>
    <cellStyle name="Style 1 29 3" xfId="39015"/>
    <cellStyle name="Style 1 29 4" xfId="39016"/>
    <cellStyle name="Style 1 29 5" xfId="39017"/>
    <cellStyle name="Style 1 29 6" xfId="39018"/>
    <cellStyle name="Style 1 29 7" xfId="39019"/>
    <cellStyle name="Style 1 29 8" xfId="39020"/>
    <cellStyle name="Style 1 29 9" xfId="39021"/>
    <cellStyle name="Style 1 3" xfId="39022"/>
    <cellStyle name="Style 1 3 2" xfId="39023"/>
    <cellStyle name="Style 1 3 3" xfId="39024"/>
    <cellStyle name="Style 1 3 4" xfId="39025"/>
    <cellStyle name="Style 1 30" xfId="39026"/>
    <cellStyle name="Style 1 30 10" xfId="39027"/>
    <cellStyle name="Style 1 30 11" xfId="39028"/>
    <cellStyle name="Style 1 30 12" xfId="39029"/>
    <cellStyle name="Style 1 30 13" xfId="39030"/>
    <cellStyle name="Style 1 30 14" xfId="39031"/>
    <cellStyle name="Style 1 30 15" xfId="39032"/>
    <cellStyle name="Style 1 30 16" xfId="39033"/>
    <cellStyle name="Style 1 30 17" xfId="39034"/>
    <cellStyle name="Style 1 30 18" xfId="39035"/>
    <cellStyle name="Style 1 30 19" xfId="39036"/>
    <cellStyle name="Style 1 30 2" xfId="39037"/>
    <cellStyle name="Style 1 30 3" xfId="39038"/>
    <cellStyle name="Style 1 30 4" xfId="39039"/>
    <cellStyle name="Style 1 30 5" xfId="39040"/>
    <cellStyle name="Style 1 30 6" xfId="39041"/>
    <cellStyle name="Style 1 30 7" xfId="39042"/>
    <cellStyle name="Style 1 30 8" xfId="39043"/>
    <cellStyle name="Style 1 30 9" xfId="39044"/>
    <cellStyle name="Style 1 31" xfId="39045"/>
    <cellStyle name="Style 1 31 10" xfId="39046"/>
    <cellStyle name="Style 1 31 11" xfId="39047"/>
    <cellStyle name="Style 1 31 12" xfId="39048"/>
    <cellStyle name="Style 1 31 13" xfId="39049"/>
    <cellStyle name="Style 1 31 14" xfId="39050"/>
    <cellStyle name="Style 1 31 15" xfId="39051"/>
    <cellStyle name="Style 1 31 16" xfId="39052"/>
    <cellStyle name="Style 1 31 17" xfId="39053"/>
    <cellStyle name="Style 1 31 18" xfId="39054"/>
    <cellStyle name="Style 1 31 19" xfId="39055"/>
    <cellStyle name="Style 1 31 2" xfId="39056"/>
    <cellStyle name="Style 1 31 3" xfId="39057"/>
    <cellStyle name="Style 1 31 4" xfId="39058"/>
    <cellStyle name="Style 1 31 5" xfId="39059"/>
    <cellStyle name="Style 1 31 6" xfId="39060"/>
    <cellStyle name="Style 1 31 7" xfId="39061"/>
    <cellStyle name="Style 1 31 8" xfId="39062"/>
    <cellStyle name="Style 1 31 9" xfId="39063"/>
    <cellStyle name="Style 1 32" xfId="39064"/>
    <cellStyle name="Style 1 32 10" xfId="39065"/>
    <cellStyle name="Style 1 32 11" xfId="39066"/>
    <cellStyle name="Style 1 32 12" xfId="39067"/>
    <cellStyle name="Style 1 32 13" xfId="39068"/>
    <cellStyle name="Style 1 32 14" xfId="39069"/>
    <cellStyle name="Style 1 32 15" xfId="39070"/>
    <cellStyle name="Style 1 32 16" xfId="39071"/>
    <cellStyle name="Style 1 32 17" xfId="39072"/>
    <cellStyle name="Style 1 32 18" xfId="39073"/>
    <cellStyle name="Style 1 32 19" xfId="39074"/>
    <cellStyle name="Style 1 32 2" xfId="39075"/>
    <cellStyle name="Style 1 32 3" xfId="39076"/>
    <cellStyle name="Style 1 32 4" xfId="39077"/>
    <cellStyle name="Style 1 32 5" xfId="39078"/>
    <cellStyle name="Style 1 32 6" xfId="39079"/>
    <cellStyle name="Style 1 32 7" xfId="39080"/>
    <cellStyle name="Style 1 32 8" xfId="39081"/>
    <cellStyle name="Style 1 32 9" xfId="39082"/>
    <cellStyle name="Style 1 33" xfId="39083"/>
    <cellStyle name="Style 1 33 10" xfId="39084"/>
    <cellStyle name="Style 1 33 11" xfId="39085"/>
    <cellStyle name="Style 1 33 12" xfId="39086"/>
    <cellStyle name="Style 1 33 13" xfId="39087"/>
    <cellStyle name="Style 1 33 14" xfId="39088"/>
    <cellStyle name="Style 1 33 15" xfId="39089"/>
    <cellStyle name="Style 1 33 16" xfId="39090"/>
    <cellStyle name="Style 1 33 17" xfId="39091"/>
    <cellStyle name="Style 1 33 18" xfId="39092"/>
    <cellStyle name="Style 1 33 19" xfId="39093"/>
    <cellStyle name="Style 1 33 2" xfId="39094"/>
    <cellStyle name="Style 1 33 3" xfId="39095"/>
    <cellStyle name="Style 1 33 4" xfId="39096"/>
    <cellStyle name="Style 1 33 5" xfId="39097"/>
    <cellStyle name="Style 1 33 6" xfId="39098"/>
    <cellStyle name="Style 1 33 7" xfId="39099"/>
    <cellStyle name="Style 1 33 8" xfId="39100"/>
    <cellStyle name="Style 1 33 9" xfId="39101"/>
    <cellStyle name="Style 1 34" xfId="39102"/>
    <cellStyle name="Style 1 34 10" xfId="39103"/>
    <cellStyle name="Style 1 34 11" xfId="39104"/>
    <cellStyle name="Style 1 34 12" xfId="39105"/>
    <cellStyle name="Style 1 34 13" xfId="39106"/>
    <cellStyle name="Style 1 34 14" xfId="39107"/>
    <cellStyle name="Style 1 34 15" xfId="39108"/>
    <cellStyle name="Style 1 34 16" xfId="39109"/>
    <cellStyle name="Style 1 34 17" xfId="39110"/>
    <cellStyle name="Style 1 34 18" xfId="39111"/>
    <cellStyle name="Style 1 34 19" xfId="39112"/>
    <cellStyle name="Style 1 34 2" xfId="39113"/>
    <cellStyle name="Style 1 34 3" xfId="39114"/>
    <cellStyle name="Style 1 34 4" xfId="39115"/>
    <cellStyle name="Style 1 34 5" xfId="39116"/>
    <cellStyle name="Style 1 34 6" xfId="39117"/>
    <cellStyle name="Style 1 34 7" xfId="39118"/>
    <cellStyle name="Style 1 34 8" xfId="39119"/>
    <cellStyle name="Style 1 34 9" xfId="39120"/>
    <cellStyle name="Style 1 35" xfId="39121"/>
    <cellStyle name="Style 1 35 10" xfId="39122"/>
    <cellStyle name="Style 1 35 11" xfId="39123"/>
    <cellStyle name="Style 1 35 12" xfId="39124"/>
    <cellStyle name="Style 1 35 13" xfId="39125"/>
    <cellStyle name="Style 1 35 14" xfId="39126"/>
    <cellStyle name="Style 1 35 15" xfId="39127"/>
    <cellStyle name="Style 1 35 16" xfId="39128"/>
    <cellStyle name="Style 1 35 17" xfId="39129"/>
    <cellStyle name="Style 1 35 18" xfId="39130"/>
    <cellStyle name="Style 1 35 19" xfId="39131"/>
    <cellStyle name="Style 1 35 2" xfId="39132"/>
    <cellStyle name="Style 1 35 3" xfId="39133"/>
    <cellStyle name="Style 1 35 4" xfId="39134"/>
    <cellStyle name="Style 1 35 5" xfId="39135"/>
    <cellStyle name="Style 1 35 6" xfId="39136"/>
    <cellStyle name="Style 1 35 7" xfId="39137"/>
    <cellStyle name="Style 1 35 8" xfId="39138"/>
    <cellStyle name="Style 1 35 9" xfId="39139"/>
    <cellStyle name="Style 1 36" xfId="39140"/>
    <cellStyle name="Style 1 37" xfId="39141"/>
    <cellStyle name="Style 1 38" xfId="39142"/>
    <cellStyle name="Style 1 39" xfId="39143"/>
    <cellStyle name="Style 1 39 2" xfId="39144"/>
    <cellStyle name="Style 1 39 3" xfId="39145"/>
    <cellStyle name="Style 1 4" xfId="39146"/>
    <cellStyle name="Style 1 4 2" xfId="39147"/>
    <cellStyle name="Style 1 4 3" xfId="39148"/>
    <cellStyle name="Style 1 4 4" xfId="39149"/>
    <cellStyle name="Style 1 40" xfId="39150"/>
    <cellStyle name="Style 1 40 10" xfId="39151"/>
    <cellStyle name="Style 1 40 11" xfId="39152"/>
    <cellStyle name="Style 1 40 12" xfId="39153"/>
    <cellStyle name="Style 1 40 13" xfId="39154"/>
    <cellStyle name="Style 1 40 14" xfId="39155"/>
    <cellStyle name="Style 1 40 15" xfId="39156"/>
    <cellStyle name="Style 1 40 16" xfId="39157"/>
    <cellStyle name="Style 1 40 17" xfId="39158"/>
    <cellStyle name="Style 1 40 18" xfId="39159"/>
    <cellStyle name="Style 1 40 2" xfId="39160"/>
    <cellStyle name="Style 1 40 3" xfId="39161"/>
    <cellStyle name="Style 1 40 4" xfId="39162"/>
    <cellStyle name="Style 1 40 5" xfId="39163"/>
    <cellStyle name="Style 1 40 6" xfId="39164"/>
    <cellStyle name="Style 1 40 7" xfId="39165"/>
    <cellStyle name="Style 1 40 8" xfId="39166"/>
    <cellStyle name="Style 1 40 9" xfId="39167"/>
    <cellStyle name="Style 1 41" xfId="39168"/>
    <cellStyle name="Style 1 41 10" xfId="39169"/>
    <cellStyle name="Style 1 41 11" xfId="39170"/>
    <cellStyle name="Style 1 41 12" xfId="39171"/>
    <cellStyle name="Style 1 41 13" xfId="39172"/>
    <cellStyle name="Style 1 41 14" xfId="39173"/>
    <cellStyle name="Style 1 41 15" xfId="39174"/>
    <cellStyle name="Style 1 41 16" xfId="39175"/>
    <cellStyle name="Style 1 41 17" xfId="39176"/>
    <cellStyle name="Style 1 41 2" xfId="39177"/>
    <cellStyle name="Style 1 41 3" xfId="39178"/>
    <cellStyle name="Style 1 41 4" xfId="39179"/>
    <cellStyle name="Style 1 41 5" xfId="39180"/>
    <cellStyle name="Style 1 41 6" xfId="39181"/>
    <cellStyle name="Style 1 41 7" xfId="39182"/>
    <cellStyle name="Style 1 41 8" xfId="39183"/>
    <cellStyle name="Style 1 41 9" xfId="39184"/>
    <cellStyle name="Style 1 42" xfId="39185"/>
    <cellStyle name="Style 1 43" xfId="39186"/>
    <cellStyle name="Style 1 44" xfId="39187"/>
    <cellStyle name="Style 1 45" xfId="39188"/>
    <cellStyle name="Style 1 45 2" xfId="39189"/>
    <cellStyle name="Style 1 45 3" xfId="39190"/>
    <cellStyle name="Style 1 46" xfId="39191"/>
    <cellStyle name="Style 1 46 2" xfId="39192"/>
    <cellStyle name="Style 1 46 3" xfId="39193"/>
    <cellStyle name="Style 1 47" xfId="39194"/>
    <cellStyle name="Style 1 48" xfId="39195"/>
    <cellStyle name="Style 1 49" xfId="39196"/>
    <cellStyle name="Style 1 5" xfId="39197"/>
    <cellStyle name="Style 1 5 2" xfId="39198"/>
    <cellStyle name="Style 1 5 3" xfId="39199"/>
    <cellStyle name="Style 1 5 4" xfId="39200"/>
    <cellStyle name="Style 1 50" xfId="39201"/>
    <cellStyle name="Style 1 51" xfId="39202"/>
    <cellStyle name="Style 1 52" xfId="39203"/>
    <cellStyle name="Style 1 53" xfId="39204"/>
    <cellStyle name="Style 1 54" xfId="39205"/>
    <cellStyle name="Style 1 55" xfId="39206"/>
    <cellStyle name="Style 1 56" xfId="39207"/>
    <cellStyle name="Style 1 57" xfId="39208"/>
    <cellStyle name="Style 1 58" xfId="39209"/>
    <cellStyle name="Style 1 59" xfId="39210"/>
    <cellStyle name="Style 1 6" xfId="39211"/>
    <cellStyle name="Style 1 6 2" xfId="39212"/>
    <cellStyle name="Style 1 6 3" xfId="39213"/>
    <cellStyle name="Style 1 6 4" xfId="39214"/>
    <cellStyle name="Style 1 6 5" xfId="39215"/>
    <cellStyle name="Style 1 60" xfId="39216"/>
    <cellStyle name="Style 1 61" xfId="39217"/>
    <cellStyle name="Style 1 62" xfId="39218"/>
    <cellStyle name="Style 1 7" xfId="39219"/>
    <cellStyle name="Style 1 7 2" xfId="39220"/>
    <cellStyle name="Style 1 7 3" xfId="39221"/>
    <cellStyle name="Style 1 7 4" xfId="39222"/>
    <cellStyle name="Style 1 8" xfId="39223"/>
    <cellStyle name="Style 1 8 2" xfId="39224"/>
    <cellStyle name="Style 1 8 3" xfId="39225"/>
    <cellStyle name="Style 1 9" xfId="39226"/>
    <cellStyle name="Style 1 9 2" xfId="39227"/>
    <cellStyle name="Style 1 9 3" xfId="39228"/>
    <cellStyle name="Style 1_annexure bifurcations" xfId="39229"/>
    <cellStyle name="Style 2" xfId="39230"/>
    <cellStyle name="Style 2 10" xfId="39231"/>
    <cellStyle name="Style 2 11" xfId="39232"/>
    <cellStyle name="Style 2 12" xfId="39233"/>
    <cellStyle name="Style 2 13" xfId="39234"/>
    <cellStyle name="Style 2 14" xfId="39235"/>
    <cellStyle name="Style 2 15" xfId="39236"/>
    <cellStyle name="Style 2 16" xfId="39237"/>
    <cellStyle name="Style 2 17" xfId="39238"/>
    <cellStyle name="Style 2 18" xfId="39239"/>
    <cellStyle name="Style 2 19" xfId="39240"/>
    <cellStyle name="Style 2 2" xfId="39241"/>
    <cellStyle name="Style 2 20" xfId="39242"/>
    <cellStyle name="Style 2 21" xfId="39243"/>
    <cellStyle name="Style 2 22" xfId="39244"/>
    <cellStyle name="Style 2 23" xfId="39245"/>
    <cellStyle name="Style 2 24" xfId="39246"/>
    <cellStyle name="Style 2 25" xfId="39247"/>
    <cellStyle name="Style 2 26" xfId="39248"/>
    <cellStyle name="Style 2 27" xfId="39249"/>
    <cellStyle name="Style 2 28" xfId="39250"/>
    <cellStyle name="Style 2 29" xfId="39251"/>
    <cellStyle name="Style 2 3" xfId="39252"/>
    <cellStyle name="Style 2 4" xfId="39253"/>
    <cellStyle name="Style 2 5" xfId="39254"/>
    <cellStyle name="Style 2 6" xfId="39255"/>
    <cellStyle name="Style 2 7" xfId="39256"/>
    <cellStyle name="Style 2 8" xfId="39257"/>
    <cellStyle name="Style 2 9" xfId="39258"/>
    <cellStyle name="Style 3" xfId="39259"/>
    <cellStyle name="Style 3 2" xfId="39260"/>
    <cellStyle name="Style 3 3" xfId="39261"/>
    <cellStyle name="Style 3 4" xfId="39262"/>
    <cellStyle name="Style 3 5" xfId="39263"/>
    <cellStyle name="Style 3 6" xfId="39264"/>
    <cellStyle name="Style 4" xfId="39265"/>
    <cellStyle name="Style 4 2" xfId="39266"/>
    <cellStyle name="Style 4 3" xfId="39267"/>
    <cellStyle name="Style 4 4" xfId="39268"/>
    <cellStyle name="Style 4 5" xfId="39269"/>
    <cellStyle name="Style 4 6" xfId="39270"/>
    <cellStyle name="Style 5" xfId="39271"/>
    <cellStyle name="Style 5 10" xfId="39272"/>
    <cellStyle name="Style 5 11" xfId="39273"/>
    <cellStyle name="Style 5 12" xfId="39274"/>
    <cellStyle name="Style 5 13" xfId="39275"/>
    <cellStyle name="Style 5 14" xfId="39276"/>
    <cellStyle name="Style 5 15" xfId="39277"/>
    <cellStyle name="Style 5 16" xfId="39278"/>
    <cellStyle name="Style 5 17" xfId="39279"/>
    <cellStyle name="Style 5 18" xfId="39280"/>
    <cellStyle name="Style 5 19" xfId="39281"/>
    <cellStyle name="Style 5 2" xfId="39282"/>
    <cellStyle name="Style 5 20" xfId="39283"/>
    <cellStyle name="Style 5 21" xfId="39284"/>
    <cellStyle name="Style 5 22" xfId="39285"/>
    <cellStyle name="Style 5 23" xfId="39286"/>
    <cellStyle name="Style 5 24" xfId="39287"/>
    <cellStyle name="Style 5 25" xfId="39288"/>
    <cellStyle name="Style 5 26" xfId="39289"/>
    <cellStyle name="Style 5 27" xfId="39290"/>
    <cellStyle name="Style 5 28" xfId="39291"/>
    <cellStyle name="Style 5 29" xfId="39292"/>
    <cellStyle name="Style 5 3" xfId="39293"/>
    <cellStyle name="Style 5 4" xfId="39294"/>
    <cellStyle name="Style 5 5" xfId="39295"/>
    <cellStyle name="Style 5 6" xfId="39296"/>
    <cellStyle name="Style 5 7" xfId="39297"/>
    <cellStyle name="Style 5 8" xfId="39298"/>
    <cellStyle name="Style 5 9" xfId="39299"/>
    <cellStyle name="Style 6" xfId="39300"/>
    <cellStyle name="Style 6 10" xfId="39301"/>
    <cellStyle name="Style 6 11" xfId="39302"/>
    <cellStyle name="Style 6 12" xfId="39303"/>
    <cellStyle name="Style 6 13" xfId="39304"/>
    <cellStyle name="Style 6 14" xfId="39305"/>
    <cellStyle name="Style 6 15" xfId="39306"/>
    <cellStyle name="Style 6 16" xfId="39307"/>
    <cellStyle name="Style 6 17" xfId="39308"/>
    <cellStyle name="Style 6 18" xfId="39309"/>
    <cellStyle name="Style 6 19" xfId="39310"/>
    <cellStyle name="Style 6 2" xfId="39311"/>
    <cellStyle name="Style 6 20" xfId="39312"/>
    <cellStyle name="Style 6 21" xfId="39313"/>
    <cellStyle name="Style 6 22" xfId="39314"/>
    <cellStyle name="Style 6 23" xfId="39315"/>
    <cellStyle name="Style 6 24" xfId="39316"/>
    <cellStyle name="Style 6 25" xfId="39317"/>
    <cellStyle name="Style 6 26" xfId="39318"/>
    <cellStyle name="Style 6 27" xfId="39319"/>
    <cellStyle name="Style 6 28" xfId="39320"/>
    <cellStyle name="Style 6 29" xfId="39321"/>
    <cellStyle name="Style 6 3" xfId="39322"/>
    <cellStyle name="Style 6 4" xfId="39323"/>
    <cellStyle name="Style 6 5" xfId="39324"/>
    <cellStyle name="Style 6 6" xfId="39325"/>
    <cellStyle name="Style 6 7" xfId="39326"/>
    <cellStyle name="Style 6 8" xfId="39327"/>
    <cellStyle name="Style 6 9" xfId="39328"/>
    <cellStyle name="Style 7" xfId="39329"/>
    <cellStyle name="Style 7 10" xfId="39330"/>
    <cellStyle name="Style 7 11" xfId="39331"/>
    <cellStyle name="Style 7 12" xfId="39332"/>
    <cellStyle name="Style 7 13" xfId="39333"/>
    <cellStyle name="Style 7 14" xfId="39334"/>
    <cellStyle name="Style 7 15" xfId="39335"/>
    <cellStyle name="Style 7 16" xfId="39336"/>
    <cellStyle name="Style 7 17" xfId="39337"/>
    <cellStyle name="Style 7 18" xfId="39338"/>
    <cellStyle name="Style 7 19" xfId="39339"/>
    <cellStyle name="Style 7 2" xfId="39340"/>
    <cellStyle name="Style 7 20" xfId="39341"/>
    <cellStyle name="Style 7 21" xfId="39342"/>
    <cellStyle name="Style 7 22" xfId="39343"/>
    <cellStyle name="Style 7 23" xfId="39344"/>
    <cellStyle name="Style 7 24" xfId="39345"/>
    <cellStyle name="Style 7 25" xfId="39346"/>
    <cellStyle name="Style 7 26" xfId="39347"/>
    <cellStyle name="Style 7 27" xfId="39348"/>
    <cellStyle name="Style 7 28" xfId="39349"/>
    <cellStyle name="Style 7 29" xfId="39350"/>
    <cellStyle name="Style 7 3" xfId="39351"/>
    <cellStyle name="Style 7 4" xfId="39352"/>
    <cellStyle name="Style 7 5" xfId="39353"/>
    <cellStyle name="Style 7 6" xfId="39354"/>
    <cellStyle name="Style 7 7" xfId="39355"/>
    <cellStyle name="Style 7 8" xfId="39356"/>
    <cellStyle name="Style 7 9" xfId="39357"/>
    <cellStyle name="Style 8" xfId="39358"/>
    <cellStyle name="Style 8 10" xfId="39359"/>
    <cellStyle name="Style 8 11" xfId="39360"/>
    <cellStyle name="Style 8 12" xfId="39361"/>
    <cellStyle name="Style 8 13" xfId="39362"/>
    <cellStyle name="Style 8 14" xfId="39363"/>
    <cellStyle name="Style 8 15" xfId="39364"/>
    <cellStyle name="Style 8 16" xfId="39365"/>
    <cellStyle name="Style 8 17" xfId="39366"/>
    <cellStyle name="Style 8 18" xfId="39367"/>
    <cellStyle name="Style 8 19" xfId="39368"/>
    <cellStyle name="Style 8 2" xfId="39369"/>
    <cellStyle name="Style 8 20" xfId="39370"/>
    <cellStyle name="Style 8 21" xfId="39371"/>
    <cellStyle name="Style 8 22" xfId="39372"/>
    <cellStyle name="Style 8 23" xfId="39373"/>
    <cellStyle name="Style 8 24" xfId="39374"/>
    <cellStyle name="Style 8 25" xfId="39375"/>
    <cellStyle name="Style 8 26" xfId="39376"/>
    <cellStyle name="Style 8 27" xfId="39377"/>
    <cellStyle name="Style 8 28" xfId="39378"/>
    <cellStyle name="Style 8 29" xfId="39379"/>
    <cellStyle name="Style 8 3" xfId="39380"/>
    <cellStyle name="Style 8 4" xfId="39381"/>
    <cellStyle name="Style 8 5" xfId="39382"/>
    <cellStyle name="Style 8 6" xfId="39383"/>
    <cellStyle name="Style 8 7" xfId="39384"/>
    <cellStyle name="Style 8 8" xfId="39385"/>
    <cellStyle name="Style 8 9" xfId="39386"/>
    <cellStyle name="Style 9" xfId="39387"/>
    <cellStyle name="Style 9 10" xfId="39388"/>
    <cellStyle name="Style 9 11" xfId="39389"/>
    <cellStyle name="Style 9 12" xfId="39390"/>
    <cellStyle name="Style 9 13" xfId="39391"/>
    <cellStyle name="Style 9 14" xfId="39392"/>
    <cellStyle name="Style 9 15" xfId="39393"/>
    <cellStyle name="Style 9 16" xfId="39394"/>
    <cellStyle name="Style 9 17" xfId="39395"/>
    <cellStyle name="Style 9 18" xfId="39396"/>
    <cellStyle name="Style 9 19" xfId="39397"/>
    <cellStyle name="Style 9 2" xfId="39398"/>
    <cellStyle name="Style 9 20" xfId="39399"/>
    <cellStyle name="Style 9 21" xfId="39400"/>
    <cellStyle name="Style 9 22" xfId="39401"/>
    <cellStyle name="Style 9 23" xfId="39402"/>
    <cellStyle name="Style 9 24" xfId="39403"/>
    <cellStyle name="Style 9 25" xfId="39404"/>
    <cellStyle name="Style 9 26" xfId="39405"/>
    <cellStyle name="Style 9 27" xfId="39406"/>
    <cellStyle name="Style 9 28" xfId="39407"/>
    <cellStyle name="Style 9 29" xfId="39408"/>
    <cellStyle name="Style 9 3" xfId="39409"/>
    <cellStyle name="Style 9 4" xfId="39410"/>
    <cellStyle name="Style 9 5" xfId="39411"/>
    <cellStyle name="Style 9 6" xfId="39412"/>
    <cellStyle name="Style 9 7" xfId="39413"/>
    <cellStyle name="Style 9 8" xfId="39414"/>
    <cellStyle name="Style 9 9" xfId="39415"/>
    <cellStyle name="style1405592468105" xfId="39416"/>
    <cellStyle name="style1405593752700" xfId="39417"/>
    <cellStyle name="style1406113848636" xfId="39418"/>
    <cellStyle name="style1406113848741" xfId="39419"/>
    <cellStyle name="style1406113848796" xfId="39420"/>
    <cellStyle name="style1406113848827" xfId="39421"/>
    <cellStyle name="style1406113848859" xfId="39422"/>
    <cellStyle name="style1406113848891" xfId="39423"/>
    <cellStyle name="style1406113848925" xfId="39424"/>
    <cellStyle name="style1406113848965" xfId="39425"/>
    <cellStyle name="style1406113848998" xfId="39426"/>
    <cellStyle name="style1406113849028" xfId="39427"/>
    <cellStyle name="style1406113849058" xfId="39428"/>
    <cellStyle name="style1406113849090" xfId="39429"/>
    <cellStyle name="style1406113849117" xfId="39430"/>
    <cellStyle name="style1406113849144" xfId="39431"/>
    <cellStyle name="style1406113849183" xfId="39432"/>
    <cellStyle name="style1406113849217" xfId="39433"/>
    <cellStyle name="style1406113849255" xfId="39434"/>
    <cellStyle name="style1406113849284" xfId="39435"/>
    <cellStyle name="style1406113849311" xfId="39436"/>
    <cellStyle name="style1406113849339" xfId="39437"/>
    <cellStyle name="style1406113849367" xfId="39438"/>
    <cellStyle name="style1406113849389" xfId="39439"/>
    <cellStyle name="style1406113849413" xfId="39440"/>
    <cellStyle name="style1406113849558" xfId="39441"/>
    <cellStyle name="style1406113849582" xfId="39442"/>
    <cellStyle name="style1406113849605" xfId="39443"/>
    <cellStyle name="style1406113849630" xfId="39444"/>
    <cellStyle name="style1406113849653" xfId="39445"/>
    <cellStyle name="style1406113849674" xfId="39446"/>
    <cellStyle name="style1406113849701" xfId="39447"/>
    <cellStyle name="style1406113849728" xfId="39448"/>
    <cellStyle name="style1406113849754" xfId="39449"/>
    <cellStyle name="style1406113849781" xfId="39450"/>
    <cellStyle name="style1406113849808" xfId="39451"/>
    <cellStyle name="style1406113849835" xfId="39452"/>
    <cellStyle name="style1406113849856" xfId="39453"/>
    <cellStyle name="style1406113849876" xfId="39454"/>
    <cellStyle name="style1406113849898" xfId="39455"/>
    <cellStyle name="style1406113849921" xfId="39456"/>
    <cellStyle name="style1406113849947" xfId="39457"/>
    <cellStyle name="style1406113849975" xfId="39458"/>
    <cellStyle name="style1406113850004" xfId="39459"/>
    <cellStyle name="style1406113850027" xfId="39460"/>
    <cellStyle name="style1406113850054" xfId="39461"/>
    <cellStyle name="style1406113850081" xfId="39462"/>
    <cellStyle name="style1406113850103" xfId="39463"/>
    <cellStyle name="style1406113850129" xfId="39464"/>
    <cellStyle name="style1406113850156" xfId="39465"/>
    <cellStyle name="style1406113850182" xfId="39466"/>
    <cellStyle name="style1406113850203" xfId="39467"/>
    <cellStyle name="style1406113850224" xfId="39468"/>
    <cellStyle name="style1406113850258" xfId="39469"/>
    <cellStyle name="style1406113850331" xfId="39470"/>
    <cellStyle name="style1406113850358" xfId="39471"/>
    <cellStyle name="style1406113850380" xfId="39472"/>
    <cellStyle name="style1406113850409" xfId="39473"/>
    <cellStyle name="style1406113850431" xfId="39474"/>
    <cellStyle name="style1406113850452" xfId="39475"/>
    <cellStyle name="style1406113850474" xfId="39476"/>
    <cellStyle name="style1406113850501" xfId="39477"/>
    <cellStyle name="style1406113850522" xfId="39478"/>
    <cellStyle name="style1406113850542" xfId="39479"/>
    <cellStyle name="style1406113850570" xfId="39480"/>
    <cellStyle name="style1406113850591" xfId="39481"/>
    <cellStyle name="style1406113850614" xfId="39482"/>
    <cellStyle name="style1406113850636" xfId="39483"/>
    <cellStyle name="style1406113850655" xfId="39484"/>
    <cellStyle name="style1406113850674" xfId="39485"/>
    <cellStyle name="style1406113850723" xfId="39486"/>
    <cellStyle name="style1406113850767" xfId="39487"/>
    <cellStyle name="style1406113850816" xfId="39488"/>
    <cellStyle name="style1406114189185" xfId="39489"/>
    <cellStyle name="style1406114189213" xfId="39490"/>
    <cellStyle name="style1406114189239" xfId="39491"/>
    <cellStyle name="style1406114189259" xfId="39492"/>
    <cellStyle name="style1406114189283" xfId="39493"/>
    <cellStyle name="style1406114189307" xfId="39494"/>
    <cellStyle name="style1406114189331" xfId="39495"/>
    <cellStyle name="style1406114189356" xfId="39496"/>
    <cellStyle name="style1406114189382" xfId="39497"/>
    <cellStyle name="style1406114189407" xfId="39498"/>
    <cellStyle name="style1406114189432" xfId="39499"/>
    <cellStyle name="style1406114189459" xfId="39500"/>
    <cellStyle name="style1406114189481" xfId="39501"/>
    <cellStyle name="style1406114189505" xfId="39502"/>
    <cellStyle name="style1406114189535" xfId="39503"/>
    <cellStyle name="style1406114189560" xfId="39504"/>
    <cellStyle name="style1406114189585" xfId="39505"/>
    <cellStyle name="style1406114189616" xfId="39506"/>
    <cellStyle name="style1406114189644" xfId="39507"/>
    <cellStyle name="style1406114189671" xfId="39508"/>
    <cellStyle name="style1406114189696" xfId="39509"/>
    <cellStyle name="style1406114189716" xfId="39510"/>
    <cellStyle name="style1406114189736" xfId="39511"/>
    <cellStyle name="style1406114189757" xfId="39512"/>
    <cellStyle name="style1406114189778" xfId="39513"/>
    <cellStyle name="style1406114189799" xfId="39514"/>
    <cellStyle name="style1406114189820" xfId="39515"/>
    <cellStyle name="style1406114189840" xfId="39516"/>
    <cellStyle name="style1406114189860" xfId="39517"/>
    <cellStyle name="style1406114189886" xfId="39518"/>
    <cellStyle name="style1406114189911" xfId="39519"/>
    <cellStyle name="style1406114189990" xfId="39520"/>
    <cellStyle name="style1406114190017" xfId="39521"/>
    <cellStyle name="style1406114190044" xfId="39522"/>
    <cellStyle name="style1406114190069" xfId="39523"/>
    <cellStyle name="style1406114190088" xfId="39524"/>
    <cellStyle name="style1406114190108" xfId="39525"/>
    <cellStyle name="style1406114190127" xfId="39526"/>
    <cellStyle name="style1406114190148" xfId="39527"/>
    <cellStyle name="style1406114190171" xfId="39528"/>
    <cellStyle name="style1406114190195" xfId="39529"/>
    <cellStyle name="style1406114190219" xfId="39530"/>
    <cellStyle name="style1406114190238" xfId="39531"/>
    <cellStyle name="style1406114190262" xfId="39532"/>
    <cellStyle name="style1406114190285" xfId="39533"/>
    <cellStyle name="style1406114190303" xfId="39534"/>
    <cellStyle name="style1406114190327" xfId="39535"/>
    <cellStyle name="style1406114190351" xfId="39536"/>
    <cellStyle name="style1406114190375" xfId="39537"/>
    <cellStyle name="style1406114190395" xfId="39538"/>
    <cellStyle name="style1406114190415" xfId="39539"/>
    <cellStyle name="style1406114190439" xfId="39540"/>
    <cellStyle name="style1406114190464" xfId="39541"/>
    <cellStyle name="style1406114190487" xfId="39542"/>
    <cellStyle name="style1406114190507" xfId="39543"/>
    <cellStyle name="style1406114190534" xfId="39544"/>
    <cellStyle name="style1406114190553" xfId="39545"/>
    <cellStyle name="style1406114190571" xfId="39546"/>
    <cellStyle name="style1406114190588" xfId="39547"/>
    <cellStyle name="style1406114190609" xfId="39548"/>
    <cellStyle name="style1406114190628" xfId="39549"/>
    <cellStyle name="style1406114190647" xfId="39550"/>
    <cellStyle name="style1406114190666" xfId="39551"/>
    <cellStyle name="style1406114190687" xfId="39552"/>
    <cellStyle name="style1406114190844" xfId="39553"/>
    <cellStyle name="style1406114190863" xfId="39554"/>
    <cellStyle name="style1406114190881" xfId="39555"/>
    <cellStyle name="style1406114190900" xfId="39556"/>
    <cellStyle name="style1406114190959" xfId="39557"/>
    <cellStyle name="style1406114191014" xfId="39558"/>
    <cellStyle name="style1406114191303" xfId="39559"/>
    <cellStyle name="style1406114191912" xfId="39560"/>
    <cellStyle name="style1406114345186" xfId="39561"/>
    <cellStyle name="style1406114345361" xfId="39562"/>
    <cellStyle name="style1406114398523" xfId="39563"/>
    <cellStyle name="style1406114398549" xfId="39564"/>
    <cellStyle name="style1406114398571" xfId="39565"/>
    <cellStyle name="style1406114398589" xfId="39566"/>
    <cellStyle name="style1406114398610" xfId="39567"/>
    <cellStyle name="style1406114398632" xfId="39568"/>
    <cellStyle name="style1406114398654" xfId="39569"/>
    <cellStyle name="style1406114398679" xfId="39570"/>
    <cellStyle name="style1406114398703" xfId="39571"/>
    <cellStyle name="style1406114398726" xfId="39572"/>
    <cellStyle name="style1406114398750" xfId="39573"/>
    <cellStyle name="style1406114398774" xfId="39574"/>
    <cellStyle name="style1406114398792" xfId="39575"/>
    <cellStyle name="style1406114398812" xfId="39576"/>
    <cellStyle name="style1406114398835" xfId="39577"/>
    <cellStyle name="style1406114398855" xfId="39578"/>
    <cellStyle name="style1406114398880" xfId="39579"/>
    <cellStyle name="style1406114398898" xfId="39580"/>
    <cellStyle name="style1406114398922" xfId="39581"/>
    <cellStyle name="style1406114398946" xfId="39582"/>
    <cellStyle name="style1406114398972" xfId="39583"/>
    <cellStyle name="style1406114398991" xfId="39584"/>
    <cellStyle name="style1406114399009" xfId="39585"/>
    <cellStyle name="style1406114399027" xfId="39586"/>
    <cellStyle name="style1406114399044" xfId="39587"/>
    <cellStyle name="style1406114399064" xfId="39588"/>
    <cellStyle name="style1406114399083" xfId="39589"/>
    <cellStyle name="style1406114399102" xfId="39590"/>
    <cellStyle name="style1406114399120" xfId="39591"/>
    <cellStyle name="style1406114399144" xfId="39592"/>
    <cellStyle name="style1406114399167" xfId="39593"/>
    <cellStyle name="style1406114399199" xfId="39594"/>
    <cellStyle name="style1406114399226" xfId="39595"/>
    <cellStyle name="style1406114399254" xfId="39596"/>
    <cellStyle name="style1406114399277" xfId="39597"/>
    <cellStyle name="style1406114399294" xfId="39598"/>
    <cellStyle name="style1406114399311" xfId="39599"/>
    <cellStyle name="style1406114399329" xfId="39600"/>
    <cellStyle name="style1406114399348" xfId="39601"/>
    <cellStyle name="style1406114399367" xfId="39602"/>
    <cellStyle name="style1406114399389" xfId="39603"/>
    <cellStyle name="style1406114399411" xfId="39604"/>
    <cellStyle name="style1406114399490" xfId="39605"/>
    <cellStyle name="style1406114399512" xfId="39606"/>
    <cellStyle name="style1406114399534" xfId="39607"/>
    <cellStyle name="style1406114399551" xfId="39608"/>
    <cellStyle name="style1406114399576" xfId="39609"/>
    <cellStyle name="style1406114399599" xfId="39610"/>
    <cellStyle name="style1406114399622" xfId="39611"/>
    <cellStyle name="style1406114399641" xfId="39612"/>
    <cellStyle name="style1406114399662" xfId="39613"/>
    <cellStyle name="style1406114399689" xfId="39614"/>
    <cellStyle name="style1406114399716" xfId="39615"/>
    <cellStyle name="style1406114399740" xfId="39616"/>
    <cellStyle name="style1406114399758" xfId="39617"/>
    <cellStyle name="style1406114399783" xfId="39618"/>
    <cellStyle name="style1406114399802" xfId="39619"/>
    <cellStyle name="style1406114399820" xfId="39620"/>
    <cellStyle name="style1406114399839" xfId="39621"/>
    <cellStyle name="style1406114399860" xfId="39622"/>
    <cellStyle name="style1406114399878" xfId="39623"/>
    <cellStyle name="style1406114399896" xfId="39624"/>
    <cellStyle name="style1406114399914" xfId="39625"/>
    <cellStyle name="style1406114399932" xfId="39626"/>
    <cellStyle name="style1406114399951" xfId="39627"/>
    <cellStyle name="style1406114399969" xfId="39628"/>
    <cellStyle name="style1406114399987" xfId="39629"/>
    <cellStyle name="style1406114400018" xfId="39630"/>
    <cellStyle name="style1406114400104" xfId="39631"/>
    <cellStyle name="style1406114400339" xfId="39632"/>
    <cellStyle name="style1406114400806" xfId="39633"/>
    <cellStyle name="style1406114440149" xfId="39634"/>
    <cellStyle name="style1406114440175" xfId="39635"/>
    <cellStyle name="style1406114440200" xfId="39636"/>
    <cellStyle name="style1406114440219" xfId="39637"/>
    <cellStyle name="style1406114440242" xfId="39638"/>
    <cellStyle name="style1406114440265" xfId="39639"/>
    <cellStyle name="style1406114440288" xfId="39640"/>
    <cellStyle name="style1406114440311" xfId="39641"/>
    <cellStyle name="style1406114440332" xfId="39642"/>
    <cellStyle name="style1406114440354" xfId="39643"/>
    <cellStyle name="style1406114440375" xfId="39644"/>
    <cellStyle name="style1406114440396" xfId="39645"/>
    <cellStyle name="style1406114440413" xfId="39646"/>
    <cellStyle name="style1406114440430" xfId="39647"/>
    <cellStyle name="style1406114440452" xfId="39648"/>
    <cellStyle name="style1406114440470" xfId="39649"/>
    <cellStyle name="style1406114440492" xfId="39650"/>
    <cellStyle name="style1406114440509" xfId="39651"/>
    <cellStyle name="style1406114440531" xfId="39652"/>
    <cellStyle name="style1406114440552" xfId="39653"/>
    <cellStyle name="style1406114440573" xfId="39654"/>
    <cellStyle name="style1406114440590" xfId="39655"/>
    <cellStyle name="style1406114440607" xfId="39656"/>
    <cellStyle name="style1406114440624" xfId="39657"/>
    <cellStyle name="style1406114440641" xfId="39658"/>
    <cellStyle name="style1406114440657" xfId="39659"/>
    <cellStyle name="style1406114440676" xfId="39660"/>
    <cellStyle name="style1406114440693" xfId="39661"/>
    <cellStyle name="style1406114440711" xfId="39662"/>
    <cellStyle name="style1406114440733" xfId="39663"/>
    <cellStyle name="style1406114440756" xfId="39664"/>
    <cellStyle name="style1406114440778" xfId="39665"/>
    <cellStyle name="style1406114440801" xfId="39666"/>
    <cellStyle name="style1406114440831" xfId="39667"/>
    <cellStyle name="style1406114440854" xfId="39668"/>
    <cellStyle name="style1406114440871" xfId="39669"/>
    <cellStyle name="style1406114440888" xfId="39670"/>
    <cellStyle name="style1406114440905" xfId="39671"/>
    <cellStyle name="style1406114440922" xfId="39672"/>
    <cellStyle name="style1406114440941" xfId="39673"/>
    <cellStyle name="style1406114440964" xfId="39674"/>
    <cellStyle name="style1406114440986" xfId="39675"/>
    <cellStyle name="style1406114441003" xfId="39676"/>
    <cellStyle name="style1406114441024" xfId="39677"/>
    <cellStyle name="style1406114441046" xfId="39678"/>
    <cellStyle name="style1406114441063" xfId="39679"/>
    <cellStyle name="style1406114441085" xfId="39680"/>
    <cellStyle name="style1406114441106" xfId="39681"/>
    <cellStyle name="style1406114441127" xfId="39682"/>
    <cellStyle name="style1406114441144" xfId="39683"/>
    <cellStyle name="style1406114441245" xfId="39684"/>
    <cellStyle name="style1406114441267" xfId="39685"/>
    <cellStyle name="style1406114441288" xfId="39686"/>
    <cellStyle name="style1406114441309" xfId="39687"/>
    <cellStyle name="style1406114441326" xfId="39688"/>
    <cellStyle name="style1406114441350" xfId="39689"/>
    <cellStyle name="style1406114441369" xfId="39690"/>
    <cellStyle name="style1406114441387" xfId="39691"/>
    <cellStyle name="style1406114441405" xfId="39692"/>
    <cellStyle name="style1406114441425" xfId="39693"/>
    <cellStyle name="style1406114441444" xfId="39694"/>
    <cellStyle name="style1406114441462" xfId="39695"/>
    <cellStyle name="style1406114441479" xfId="39696"/>
    <cellStyle name="style1406114441496" xfId="39697"/>
    <cellStyle name="style1406114441514" xfId="39698"/>
    <cellStyle name="style1406114441532" xfId="39699"/>
    <cellStyle name="style1406114441549" xfId="39700"/>
    <cellStyle name="style1406114441566" xfId="39701"/>
    <cellStyle name="style1406114441594" xfId="39702"/>
    <cellStyle name="style1406114441626" xfId="39703"/>
    <cellStyle name="style1406114442197" xfId="39704"/>
    <cellStyle name="style1406114490232" xfId="39705"/>
    <cellStyle name="style1406114490278" xfId="39706"/>
    <cellStyle name="style1406114490860" xfId="39707"/>
    <cellStyle name="style1406114491098" xfId="39708"/>
    <cellStyle name="style1406114491204" xfId="39709"/>
    <cellStyle name="style1406114491528" xfId="39710"/>
    <cellStyle name="style1406114491549" xfId="39711"/>
    <cellStyle name="style1406114491606" xfId="39712"/>
    <cellStyle name="style1406114491677" xfId="39713"/>
    <cellStyle name="style1406182998088" xfId="39714"/>
    <cellStyle name="style1406182998186" xfId="39715"/>
    <cellStyle name="style1406183036983" xfId="39716"/>
    <cellStyle name="style1411446450504" xfId="39717"/>
    <cellStyle name="style1411446450551" xfId="39718"/>
    <cellStyle name="style1411446450598" xfId="39719"/>
    <cellStyle name="style1411446450629" xfId="39720"/>
    <cellStyle name="style1411446450660" xfId="39721"/>
    <cellStyle name="style1411446450738" xfId="39722"/>
    <cellStyle name="style1411446450769" xfId="39723"/>
    <cellStyle name="style1411446450801" xfId="39724"/>
    <cellStyle name="style1411446450847" xfId="39725"/>
    <cellStyle name="style1411446450879" xfId="39726"/>
    <cellStyle name="style1411446450910" xfId="39727"/>
    <cellStyle name="style1411446450957" xfId="39728"/>
    <cellStyle name="style1411446450988" xfId="39729"/>
    <cellStyle name="style1411446451019" xfId="39730"/>
    <cellStyle name="style1411446451050" xfId="39731"/>
    <cellStyle name="style1411446451128" xfId="39732"/>
    <cellStyle name="style1411446451159" xfId="39733"/>
    <cellStyle name="style1411446451191" xfId="39734"/>
    <cellStyle name="style1411446451206" xfId="39735"/>
    <cellStyle name="style1411446451237" xfId="39736"/>
    <cellStyle name="style1411446451269" xfId="39737"/>
    <cellStyle name="style1411446451284" xfId="39738"/>
    <cellStyle name="style1411446451315" xfId="39739"/>
    <cellStyle name="style1411446451331" xfId="39740"/>
    <cellStyle name="style1411446451362" xfId="39741"/>
    <cellStyle name="style1411446451378" xfId="39742"/>
    <cellStyle name="style1411446451409" xfId="39743"/>
    <cellStyle name="style1411446451471" xfId="39744"/>
    <cellStyle name="style1411446451518" xfId="39745"/>
    <cellStyle name="style1411446451549" xfId="39746"/>
    <cellStyle name="style1411446451581" xfId="39747"/>
    <cellStyle name="style1411446451596" xfId="39748"/>
    <cellStyle name="style1411446451627" xfId="39749"/>
    <cellStyle name="style1411446451659" xfId="39750"/>
    <cellStyle name="style1411446451690" xfId="39751"/>
    <cellStyle name="style1411446451705" xfId="39752"/>
    <cellStyle name="style1411446451721" xfId="39753"/>
    <cellStyle name="style1411446451752" xfId="39754"/>
    <cellStyle name="style1411446451815" xfId="39755"/>
    <cellStyle name="style1411446451846" xfId="39756"/>
    <cellStyle name="style1411446451877" xfId="39757"/>
    <cellStyle name="style1411446451893" xfId="39758"/>
    <cellStyle name="style1411446451924" xfId="39759"/>
    <cellStyle name="style1411446451955" xfId="39760"/>
    <cellStyle name="style1411446451971" xfId="39761"/>
    <cellStyle name="style1411446452002" xfId="39762"/>
    <cellStyle name="style1411446452033" xfId="39763"/>
    <cellStyle name="style1411446452049" xfId="39764"/>
    <cellStyle name="style1411446452111" xfId="39765"/>
    <cellStyle name="style1411446452142" xfId="39766"/>
    <cellStyle name="style1411446452158" xfId="39767"/>
    <cellStyle name="style1411446452189" xfId="39768"/>
    <cellStyle name="style1411446452220" xfId="39769"/>
    <cellStyle name="style1411446452236" xfId="39770"/>
    <cellStyle name="style1411446452267" xfId="39771"/>
    <cellStyle name="style1411446452298" xfId="39772"/>
    <cellStyle name="style1411446452314" xfId="39773"/>
    <cellStyle name="style1411446452329" xfId="39774"/>
    <cellStyle name="style1411446452361" xfId="39775"/>
    <cellStyle name="style1411446452407" xfId="39776"/>
    <cellStyle name="style1411446452439" xfId="39777"/>
    <cellStyle name="style1411446452454" xfId="39778"/>
    <cellStyle name="style1411446452485" xfId="39779"/>
    <cellStyle name="style1411446452501" xfId="39780"/>
    <cellStyle name="style1411446452532" xfId="39781"/>
    <cellStyle name="style1411446452548" xfId="39782"/>
    <cellStyle name="style1411446452563" xfId="39783"/>
    <cellStyle name="style1411449801970" xfId="39784"/>
    <cellStyle name="style1411449802014" xfId="39785"/>
    <cellStyle name="style1411449802039" xfId="39786"/>
    <cellStyle name="style1411449802064" xfId="39787"/>
    <cellStyle name="style1411449802092" xfId="39788"/>
    <cellStyle name="style1411449802118" xfId="39789"/>
    <cellStyle name="style1411449802516" xfId="39790"/>
    <cellStyle name="style1411449802578" xfId="39791"/>
    <cellStyle name="style1411449802602" xfId="39792"/>
    <cellStyle name="style1411449802628" xfId="39793"/>
    <cellStyle name="style1411449802695" xfId="39794"/>
    <cellStyle name="style1411449802719" xfId="39795"/>
    <cellStyle name="style1411449802744" xfId="39796"/>
    <cellStyle name="style1411449802916" xfId="39797"/>
    <cellStyle name="style1411449802935" xfId="39798"/>
    <cellStyle name="style1411449802987" xfId="39799"/>
    <cellStyle name="style1411449803130" xfId="39800"/>
    <cellStyle name="style1411449803296" xfId="39801"/>
    <cellStyle name="style1411449803317" xfId="39802"/>
    <cellStyle name="style1411449803337" xfId="39803"/>
    <cellStyle name="style1411449803356" xfId="39804"/>
    <cellStyle name="style1411449803379" xfId="39805"/>
    <cellStyle name="style1411449803400" xfId="39806"/>
    <cellStyle name="style1411449803420" xfId="39807"/>
    <cellStyle name="style1411449803440" xfId="39808"/>
    <cellStyle name="style1411449803461" xfId="39809"/>
    <cellStyle name="style1411449803483" xfId="39810"/>
    <cellStyle name="style1411449803510" xfId="39811"/>
    <cellStyle name="style1411449803534" xfId="39812"/>
    <cellStyle name="style1411449803554" xfId="39813"/>
    <cellStyle name="style1411449803577" xfId="39814"/>
    <cellStyle name="style1411451081406" xfId="39815"/>
    <cellStyle name="style1411451081449" xfId="39816"/>
    <cellStyle name="style1411451081472" xfId="39817"/>
    <cellStyle name="style1411451081497" xfId="39818"/>
    <cellStyle name="style1411451081522" xfId="39819"/>
    <cellStyle name="style1411451081547" xfId="39820"/>
    <cellStyle name="style1411451081953" xfId="39821"/>
    <cellStyle name="style1411451082017" xfId="39822"/>
    <cellStyle name="style1411451082043" xfId="39823"/>
    <cellStyle name="style1411451082068" xfId="39824"/>
    <cellStyle name="style1411451082091" xfId="39825"/>
    <cellStyle name="style1411451082115" xfId="39826"/>
    <cellStyle name="style1411451082188" xfId="39827"/>
    <cellStyle name="style1411451082364" xfId="39828"/>
    <cellStyle name="style1411451082383" xfId="39829"/>
    <cellStyle name="style1411451082433" xfId="39830"/>
    <cellStyle name="style1411451082533" xfId="39831"/>
    <cellStyle name="style1411451082735" xfId="39832"/>
    <cellStyle name="style1411451082754" xfId="39833"/>
    <cellStyle name="style1411451082774" xfId="39834"/>
    <cellStyle name="style1411451082793" xfId="39835"/>
    <cellStyle name="style1411451082814" xfId="39836"/>
    <cellStyle name="style1411451082834" xfId="39837"/>
    <cellStyle name="style1411451082853" xfId="39838"/>
    <cellStyle name="style1411451082873" xfId="39839"/>
    <cellStyle name="style1411451082893" xfId="39840"/>
    <cellStyle name="style1411451082912" xfId="39841"/>
    <cellStyle name="style1411451082933" xfId="39842"/>
    <cellStyle name="style1411451082954" xfId="39843"/>
    <cellStyle name="style1411451082974" xfId="39844"/>
    <cellStyle name="style1411451082993" xfId="39845"/>
    <cellStyle name="style1411451083012" xfId="39846"/>
    <cellStyle name="style1411542382001" xfId="39847"/>
    <cellStyle name="style1411542382059" xfId="39848"/>
    <cellStyle name="style1411542382094" xfId="39849"/>
    <cellStyle name="style1411542382123" xfId="39850"/>
    <cellStyle name="style1411542382156" xfId="39851"/>
    <cellStyle name="style1411542382190" xfId="39852"/>
    <cellStyle name="style1411542382225" xfId="39853"/>
    <cellStyle name="style1411542382311" xfId="39854"/>
    <cellStyle name="style1411542382346" xfId="39855"/>
    <cellStyle name="style1411542382378" xfId="39856"/>
    <cellStyle name="style1411542382409" xfId="39857"/>
    <cellStyle name="style1411542382440" xfId="39858"/>
    <cellStyle name="style1411542382466" xfId="39859"/>
    <cellStyle name="style1411542382491" xfId="39860"/>
    <cellStyle name="style1411542382523" xfId="39861"/>
    <cellStyle name="style1411542382556" xfId="39862"/>
    <cellStyle name="style1411542382585" xfId="39863"/>
    <cellStyle name="style1411542382613" xfId="39864"/>
    <cellStyle name="style1411542382701" xfId="39865"/>
    <cellStyle name="style1411542382751" xfId="39866"/>
    <cellStyle name="style1411542382774" xfId="39867"/>
    <cellStyle name="style1411542382797" xfId="39868"/>
    <cellStyle name="style1411542382821" xfId="39869"/>
    <cellStyle name="style1411542382844" xfId="39870"/>
    <cellStyle name="style1411542382872" xfId="39871"/>
    <cellStyle name="style1411542382898" xfId="39872"/>
    <cellStyle name="style1411542382921" xfId="39873"/>
    <cellStyle name="style1411542382949" xfId="39874"/>
    <cellStyle name="style1411542382977" xfId="39875"/>
    <cellStyle name="style1411542383005" xfId="39876"/>
    <cellStyle name="style1411542383036" xfId="39877"/>
    <cellStyle name="style1411542383066" xfId="39878"/>
    <cellStyle name="style1411542383094" xfId="39879"/>
    <cellStyle name="style1411542383116" xfId="39880"/>
    <cellStyle name="style1411542383137" xfId="39881"/>
    <cellStyle name="style1411542383160" xfId="39882"/>
    <cellStyle name="style1411542383184" xfId="39883"/>
    <cellStyle name="style1411542383249" xfId="39884"/>
    <cellStyle name="style1411542383276" xfId="39885"/>
    <cellStyle name="style1411542383303" xfId="39886"/>
    <cellStyle name="style1411542383332" xfId="39887"/>
    <cellStyle name="style1411542383355" xfId="39888"/>
    <cellStyle name="style1411542383382" xfId="39889"/>
    <cellStyle name="style1411542383409" xfId="39890"/>
    <cellStyle name="style1411542383430" xfId="39891"/>
    <cellStyle name="style1411542383457" xfId="39892"/>
    <cellStyle name="style1411542383483" xfId="39893"/>
    <cellStyle name="style1411542383510" xfId="39894"/>
    <cellStyle name="style1411542383530" xfId="39895"/>
    <cellStyle name="style1411542383552" xfId="39896"/>
    <cellStyle name="style1411542383579" xfId="39897"/>
    <cellStyle name="style1411542383606" xfId="39898"/>
    <cellStyle name="style1411542383632" xfId="39899"/>
    <cellStyle name="style1411542383654" xfId="39900"/>
    <cellStyle name="style1411542383684" xfId="39901"/>
    <cellStyle name="style1411542383710" xfId="39902"/>
    <cellStyle name="style1411542383732" xfId="39903"/>
    <cellStyle name="style1411542383756" xfId="39904"/>
    <cellStyle name="style1411542383790" xfId="39905"/>
    <cellStyle name="style1411542383813" xfId="39906"/>
    <cellStyle name="style1411542383835" xfId="39907"/>
    <cellStyle name="style1411542383858" xfId="39908"/>
    <cellStyle name="style1411542383881" xfId="39909"/>
    <cellStyle name="style1411542383904" xfId="39910"/>
    <cellStyle name="style1411542383967" xfId="39911"/>
    <cellStyle name="style1411542383989" xfId="39912"/>
    <cellStyle name="style1411542384009" xfId="39913"/>
    <cellStyle name="style1411542384030" xfId="39914"/>
    <cellStyle name="style1411542384052" xfId="39915"/>
    <cellStyle name="style1411542384115" xfId="39916"/>
    <cellStyle name="style1411542384148" xfId="39917"/>
    <cellStyle name="style1411542384169" xfId="39918"/>
    <cellStyle name="style1411542384188" xfId="39919"/>
    <cellStyle name="style1411542384208" xfId="39920"/>
    <cellStyle name="style1411542384227" xfId="39921"/>
    <cellStyle name="style1411542384246" xfId="39922"/>
    <cellStyle name="style1411542384273" xfId="39923"/>
    <cellStyle name="style1411542384293" xfId="39924"/>
    <cellStyle name="SUB TITLE" xfId="39925"/>
    <cellStyle name="subhead" xfId="39926"/>
    <cellStyle name="Subtotal" xfId="39927"/>
    <cellStyle name="sub-total" xfId="39928"/>
    <cellStyle name="Subtotal 2" xfId="39929"/>
    <cellStyle name="sub-total 2" xfId="39930"/>
    <cellStyle name="Subtotal_Advance Tax 11-12 Q1_REGL_RG&amp;SPL_RPDPL" xfId="39931"/>
    <cellStyle name="sub-total_BYPL_RA_FY12-13_Final" xfId="39932"/>
    <cellStyle name="Subtotal_R1" xfId="39933"/>
    <cellStyle name="sub-total_R1" xfId="39934"/>
    <cellStyle name="Subtotal_R3" xfId="39935"/>
    <cellStyle name="sub-total_R3" xfId="39936"/>
    <cellStyle name="table" xfId="39937"/>
    <cellStyle name="Table  - Style5" xfId="39938"/>
    <cellStyle name="Table  - Style5 2" xfId="39939"/>
    <cellStyle name="Table  - Style5 3" xfId="39940"/>
    <cellStyle name="Table  - Style6" xfId="39941"/>
    <cellStyle name="Table  - Style6 2" xfId="39942"/>
    <cellStyle name="Table  - Style6 2 2" xfId="39943"/>
    <cellStyle name="Table  - Style6_R1" xfId="39944"/>
    <cellStyle name="Table Title" xfId="39945"/>
    <cellStyle name="Table_Heading" xfId="39946"/>
    <cellStyle name="TableStyleLight1" xfId="39947"/>
    <cellStyle name="TableStyleLight1 2" xfId="39948"/>
    <cellStyle name="TableStyleLight1 2 2" xfId="39949"/>
    <cellStyle name="TableStyleLight1 2 3" xfId="39950"/>
    <cellStyle name="TableStyleLight1 3" xfId="39951"/>
    <cellStyle name="TableStyleLight1 3 2" xfId="39952"/>
    <cellStyle name="TableStyleLight1 3 3" xfId="39953"/>
    <cellStyle name="TableStyleLight1 4" xfId="39954"/>
    <cellStyle name="TableStyleLight1 5" xfId="39955"/>
    <cellStyle name="TableStyleLight1 6" xfId="39956"/>
    <cellStyle name="TableStyleLight1 7" xfId="39957"/>
    <cellStyle name="Text" xfId="39958"/>
    <cellStyle name="Text Indent A" xfId="39959"/>
    <cellStyle name="Text Indent A 10" xfId="39960"/>
    <cellStyle name="Text Indent A 10 2" xfId="39961"/>
    <cellStyle name="Text Indent A 11" xfId="39962"/>
    <cellStyle name="Text Indent A 11 2" xfId="39963"/>
    <cellStyle name="Text Indent A 12" xfId="39964"/>
    <cellStyle name="Text Indent A 12 2" xfId="39965"/>
    <cellStyle name="Text Indent A 13" xfId="39966"/>
    <cellStyle name="Text Indent A 13 2" xfId="39967"/>
    <cellStyle name="Text Indent A 14" xfId="39968"/>
    <cellStyle name="Text Indent A 14 2" xfId="39969"/>
    <cellStyle name="Text Indent A 15" xfId="39970"/>
    <cellStyle name="Text Indent A 15 2" xfId="39971"/>
    <cellStyle name="Text Indent A 16" xfId="39972"/>
    <cellStyle name="Text Indent A 16 2" xfId="39973"/>
    <cellStyle name="Text Indent A 17" xfId="39974"/>
    <cellStyle name="Text Indent A 17 2" xfId="39975"/>
    <cellStyle name="Text Indent A 18" xfId="39976"/>
    <cellStyle name="Text Indent A 18 2" xfId="39977"/>
    <cellStyle name="Text Indent A 19" xfId="39978"/>
    <cellStyle name="Text Indent A 19 2" xfId="39979"/>
    <cellStyle name="Text Indent A 2" xfId="39980"/>
    <cellStyle name="Text Indent A 2 2" xfId="39981"/>
    <cellStyle name="Text Indent A 20" xfId="39982"/>
    <cellStyle name="Text Indent A 3" xfId="39983"/>
    <cellStyle name="Text Indent A 3 2" xfId="39984"/>
    <cellStyle name="Text Indent A 4" xfId="39985"/>
    <cellStyle name="Text Indent A 4 2" xfId="39986"/>
    <cellStyle name="Text Indent A 5" xfId="39987"/>
    <cellStyle name="Text Indent A 5 2" xfId="39988"/>
    <cellStyle name="Text Indent A 6" xfId="39989"/>
    <cellStyle name="Text Indent A 6 2" xfId="39990"/>
    <cellStyle name="Text Indent A 7" xfId="39991"/>
    <cellStyle name="Text Indent A 7 2" xfId="39992"/>
    <cellStyle name="Text Indent A 8" xfId="39993"/>
    <cellStyle name="Text Indent A 8 2" xfId="39994"/>
    <cellStyle name="Text Indent A 9" xfId="39995"/>
    <cellStyle name="Text Indent A 9 2" xfId="39996"/>
    <cellStyle name="Text Indent B" xfId="39997"/>
    <cellStyle name="Text Indent B 10" xfId="39998"/>
    <cellStyle name="Text Indent B 10 2" xfId="39999"/>
    <cellStyle name="Text Indent B 11" xfId="40000"/>
    <cellStyle name="Text Indent B 11 2" xfId="40001"/>
    <cellStyle name="Text Indent B 12" xfId="40002"/>
    <cellStyle name="Text Indent B 12 2" xfId="40003"/>
    <cellStyle name="Text Indent B 13" xfId="40004"/>
    <cellStyle name="Text Indent B 13 2" xfId="40005"/>
    <cellStyle name="Text Indent B 14" xfId="40006"/>
    <cellStyle name="Text Indent B 14 2" xfId="40007"/>
    <cellStyle name="Text Indent B 15" xfId="40008"/>
    <cellStyle name="Text Indent B 15 2" xfId="40009"/>
    <cellStyle name="Text Indent B 16" xfId="40010"/>
    <cellStyle name="Text Indent B 16 2" xfId="40011"/>
    <cellStyle name="Text Indent B 17" xfId="40012"/>
    <cellStyle name="Text Indent B 17 2" xfId="40013"/>
    <cellStyle name="Text Indent B 18" xfId="40014"/>
    <cellStyle name="Text Indent B 18 2" xfId="40015"/>
    <cellStyle name="Text Indent B 19" xfId="40016"/>
    <cellStyle name="Text Indent B 19 2" xfId="40017"/>
    <cellStyle name="Text Indent B 2" xfId="40018"/>
    <cellStyle name="Text Indent B 2 2" xfId="40019"/>
    <cellStyle name="Text Indent B 20" xfId="40020"/>
    <cellStyle name="Text Indent B 3" xfId="40021"/>
    <cellStyle name="Text Indent B 3 2" xfId="40022"/>
    <cellStyle name="Text Indent B 4" xfId="40023"/>
    <cellStyle name="Text Indent B 4 2" xfId="40024"/>
    <cellStyle name="Text Indent B 5" xfId="40025"/>
    <cellStyle name="Text Indent B 5 2" xfId="40026"/>
    <cellStyle name="Text Indent B 6" xfId="40027"/>
    <cellStyle name="Text Indent B 6 2" xfId="40028"/>
    <cellStyle name="Text Indent B 7" xfId="40029"/>
    <cellStyle name="Text Indent B 7 2" xfId="40030"/>
    <cellStyle name="Text Indent B 8" xfId="40031"/>
    <cellStyle name="Text Indent B 8 2" xfId="40032"/>
    <cellStyle name="Text Indent B 9" xfId="40033"/>
    <cellStyle name="Text Indent B 9 2" xfId="40034"/>
    <cellStyle name="Text Indent C" xfId="40035"/>
    <cellStyle name="Text Indent C 10" xfId="40036"/>
    <cellStyle name="Text Indent C 10 2" xfId="40037"/>
    <cellStyle name="Text Indent C 11" xfId="40038"/>
    <cellStyle name="Text Indent C 11 2" xfId="40039"/>
    <cellStyle name="Text Indent C 12" xfId="40040"/>
    <cellStyle name="Text Indent C 12 2" xfId="40041"/>
    <cellStyle name="Text Indent C 13" xfId="40042"/>
    <cellStyle name="Text Indent C 13 2" xfId="40043"/>
    <cellStyle name="Text Indent C 14" xfId="40044"/>
    <cellStyle name="Text Indent C 14 2" xfId="40045"/>
    <cellStyle name="Text Indent C 15" xfId="40046"/>
    <cellStyle name="Text Indent C 15 2" xfId="40047"/>
    <cellStyle name="Text Indent C 16" xfId="40048"/>
    <cellStyle name="Text Indent C 16 2" xfId="40049"/>
    <cellStyle name="Text Indent C 17" xfId="40050"/>
    <cellStyle name="Text Indent C 17 2" xfId="40051"/>
    <cellStyle name="Text Indent C 18" xfId="40052"/>
    <cellStyle name="Text Indent C 18 2" xfId="40053"/>
    <cellStyle name="Text Indent C 19" xfId="40054"/>
    <cellStyle name="Text Indent C 19 2" xfId="40055"/>
    <cellStyle name="Text Indent C 2" xfId="40056"/>
    <cellStyle name="Text Indent C 2 2" xfId="40057"/>
    <cellStyle name="Text Indent C 20" xfId="40058"/>
    <cellStyle name="Text Indent C 3" xfId="40059"/>
    <cellStyle name="Text Indent C 3 2" xfId="40060"/>
    <cellStyle name="Text Indent C 4" xfId="40061"/>
    <cellStyle name="Text Indent C 4 2" xfId="40062"/>
    <cellStyle name="Text Indent C 5" xfId="40063"/>
    <cellStyle name="Text Indent C 5 2" xfId="40064"/>
    <cellStyle name="Text Indent C 6" xfId="40065"/>
    <cellStyle name="Text Indent C 6 2" xfId="40066"/>
    <cellStyle name="Text Indent C 7" xfId="40067"/>
    <cellStyle name="Text Indent C 7 2" xfId="40068"/>
    <cellStyle name="Text Indent C 8" xfId="40069"/>
    <cellStyle name="Text Indent C 8 2" xfId="40070"/>
    <cellStyle name="Text Indent C 9" xfId="40071"/>
    <cellStyle name="Text Indent C 9 2" xfId="40072"/>
    <cellStyle name="Text_Quantification sheet2-Final1" xfId="40073"/>
    <cellStyle name="þ_x001d_ðK_x000c_Fý_x001b__x000d_9ýU_x0001_Ð_x0008_¦)_x0007__x0001__x0001_" xfId="40074"/>
    <cellStyle name="TIM_calc_Sums" xfId="40075"/>
    <cellStyle name="Times New Roman" xfId="40076"/>
    <cellStyle name="Title  - Style1" xfId="40077"/>
    <cellStyle name="Title  - Style1 2" xfId="40078"/>
    <cellStyle name="Title  - Style1 2 2" xfId="40079"/>
    <cellStyle name="Title  - Style1 3" xfId="40080"/>
    <cellStyle name="Title  - Style1 4" xfId="40081"/>
    <cellStyle name="Title  - Style1_R1" xfId="40082"/>
    <cellStyle name="Title  - Style6" xfId="40083"/>
    <cellStyle name="Title 10" xfId="40084"/>
    <cellStyle name="Title 10 2" xfId="40085"/>
    <cellStyle name="Title 11" xfId="40086"/>
    <cellStyle name="Title 11 2" xfId="40087"/>
    <cellStyle name="Title 12" xfId="40088"/>
    <cellStyle name="Title 12 2" xfId="40089"/>
    <cellStyle name="Title 13" xfId="40090"/>
    <cellStyle name="Title 13 2" xfId="40091"/>
    <cellStyle name="Title 14" xfId="40092"/>
    <cellStyle name="Title 14 2" xfId="40093"/>
    <cellStyle name="Title 15" xfId="40094"/>
    <cellStyle name="Title 15 2" xfId="40095"/>
    <cellStyle name="Title 16" xfId="40096"/>
    <cellStyle name="Title 16 2" xfId="40097"/>
    <cellStyle name="Title 17" xfId="40098"/>
    <cellStyle name="Title 17 2" xfId="40099"/>
    <cellStyle name="Title 18" xfId="40100"/>
    <cellStyle name="Title 18 2" xfId="40101"/>
    <cellStyle name="Title 19" xfId="40102"/>
    <cellStyle name="Title 19 2" xfId="40103"/>
    <cellStyle name="Title 2" xfId="40104"/>
    <cellStyle name="Title 2 10" xfId="40105"/>
    <cellStyle name="Title 2 10 2" xfId="40106"/>
    <cellStyle name="Title 2 11" xfId="40107"/>
    <cellStyle name="Title 2 12" xfId="40108"/>
    <cellStyle name="Title 2 13" xfId="40109"/>
    <cellStyle name="Title 2 14" xfId="40110"/>
    <cellStyle name="Title 2 15" xfId="40111"/>
    <cellStyle name="Title 2 16" xfId="40112"/>
    <cellStyle name="Title 2 17" xfId="40113"/>
    <cellStyle name="Title 2 18" xfId="40114"/>
    <cellStyle name="Title 2 19" xfId="40115"/>
    <cellStyle name="Title 2 2" xfId="40116"/>
    <cellStyle name="Title 2 2 2" xfId="40117"/>
    <cellStyle name="Title 2 2 3" xfId="40118"/>
    <cellStyle name="Title 2 20" xfId="40119"/>
    <cellStyle name="Title 2 3" xfId="40120"/>
    <cellStyle name="Title 2 3 2" xfId="40121"/>
    <cellStyle name="Title 2 4" xfId="40122"/>
    <cellStyle name="Title 2 4 2" xfId="40123"/>
    <cellStyle name="Title 2 5" xfId="40124"/>
    <cellStyle name="Title 2 5 2" xfId="40125"/>
    <cellStyle name="Title 2 6" xfId="40126"/>
    <cellStyle name="Title 2 6 2" xfId="40127"/>
    <cellStyle name="Title 2 7" xfId="40128"/>
    <cellStyle name="Title 2 7 2" xfId="40129"/>
    <cellStyle name="Title 2 8" xfId="40130"/>
    <cellStyle name="Title 2 8 2" xfId="40131"/>
    <cellStyle name="Title 2 9" xfId="40132"/>
    <cellStyle name="Title 2 9 2" xfId="40133"/>
    <cellStyle name="Title 2_R1" xfId="40134"/>
    <cellStyle name="Title 20" xfId="40135"/>
    <cellStyle name="Title 20 2" xfId="40136"/>
    <cellStyle name="Title 21" xfId="40137"/>
    <cellStyle name="Title 21 2" xfId="40138"/>
    <cellStyle name="Title 22" xfId="40139"/>
    <cellStyle name="Title 22 2" xfId="40140"/>
    <cellStyle name="Title 23" xfId="40141"/>
    <cellStyle name="Title 23 2" xfId="40142"/>
    <cellStyle name="Title 24" xfId="40143"/>
    <cellStyle name="Title 24 2" xfId="40144"/>
    <cellStyle name="Title 25" xfId="40145"/>
    <cellStyle name="Title 25 2" xfId="40146"/>
    <cellStyle name="Title 26" xfId="40147"/>
    <cellStyle name="Title 26 2" xfId="40148"/>
    <cellStyle name="Title 27" xfId="40149"/>
    <cellStyle name="Title 28" xfId="40150"/>
    <cellStyle name="Title 29" xfId="40151"/>
    <cellStyle name="Title 3" xfId="40152"/>
    <cellStyle name="Title 3 2" xfId="40153"/>
    <cellStyle name="Title 3 2 2" xfId="40154"/>
    <cellStyle name="Title 3 3" xfId="40155"/>
    <cellStyle name="Title 3 3 2" xfId="40156"/>
    <cellStyle name="Title 3_R1" xfId="40157"/>
    <cellStyle name="Title 30" xfId="40158"/>
    <cellStyle name="Title 31" xfId="40159"/>
    <cellStyle name="Title 32" xfId="40160"/>
    <cellStyle name="Title 33" xfId="40161"/>
    <cellStyle name="Title 34" xfId="40162"/>
    <cellStyle name="Title 35" xfId="40163"/>
    <cellStyle name="Title 36" xfId="40164"/>
    <cellStyle name="Title 37" xfId="40165"/>
    <cellStyle name="Title 38" xfId="40166"/>
    <cellStyle name="Title 39" xfId="40167"/>
    <cellStyle name="Title 4" xfId="40168"/>
    <cellStyle name="Title 4 2" xfId="40169"/>
    <cellStyle name="Title 4 2 2" xfId="40170"/>
    <cellStyle name="Title 4 3" xfId="40171"/>
    <cellStyle name="Title 4 3 2" xfId="40172"/>
    <cellStyle name="Title 4 4" xfId="40173"/>
    <cellStyle name="Title 40" xfId="40174"/>
    <cellStyle name="Title 5" xfId="40175"/>
    <cellStyle name="Title 5 2" xfId="40176"/>
    <cellStyle name="Title 5 2 2" xfId="40177"/>
    <cellStyle name="Title 5 3" xfId="40178"/>
    <cellStyle name="Title 5 3 2" xfId="40179"/>
    <cellStyle name="Title 5 4" xfId="40180"/>
    <cellStyle name="Title 6" xfId="40181"/>
    <cellStyle name="Title 6 2" xfId="40182"/>
    <cellStyle name="Title 6 2 2" xfId="40183"/>
    <cellStyle name="Title 6 3" xfId="40184"/>
    <cellStyle name="Title 6 3 2" xfId="40185"/>
    <cellStyle name="Title 6 4" xfId="40186"/>
    <cellStyle name="Title 7" xfId="40187"/>
    <cellStyle name="Title 7 2" xfId="40188"/>
    <cellStyle name="Title 7 2 2" xfId="40189"/>
    <cellStyle name="Title 7 3" xfId="40190"/>
    <cellStyle name="Title 7 3 2" xfId="40191"/>
    <cellStyle name="Title 7 4" xfId="40192"/>
    <cellStyle name="Title 8" xfId="40193"/>
    <cellStyle name="Title 8 2" xfId="40194"/>
    <cellStyle name="Title 8 2 2" xfId="40195"/>
    <cellStyle name="Title 8 3" xfId="40196"/>
    <cellStyle name="Title 8 3 2" xfId="40197"/>
    <cellStyle name="Title 8 4" xfId="40198"/>
    <cellStyle name="Title 9" xfId="40199"/>
    <cellStyle name="Title 9 2" xfId="40200"/>
    <cellStyle name="Total 10" xfId="40201"/>
    <cellStyle name="Total 10 2" xfId="40202"/>
    <cellStyle name="Total 11" xfId="40203"/>
    <cellStyle name="Total 11 2" xfId="40204"/>
    <cellStyle name="Total 12" xfId="40205"/>
    <cellStyle name="Total 12 2" xfId="40206"/>
    <cellStyle name="Total 13" xfId="40207"/>
    <cellStyle name="Total 13 2" xfId="40208"/>
    <cellStyle name="Total 14" xfId="40209"/>
    <cellStyle name="Total 14 2" xfId="40210"/>
    <cellStyle name="Total 15" xfId="40211"/>
    <cellStyle name="Total 15 2" xfId="40212"/>
    <cellStyle name="Total 16" xfId="40213"/>
    <cellStyle name="Total 16 2" xfId="40214"/>
    <cellStyle name="Total 17" xfId="40215"/>
    <cellStyle name="Total 17 2" xfId="40216"/>
    <cellStyle name="Total 18" xfId="40217"/>
    <cellStyle name="Total 18 2" xfId="40218"/>
    <cellStyle name="Total 19" xfId="40219"/>
    <cellStyle name="Total 19 2" xfId="40220"/>
    <cellStyle name="Total 2" xfId="40221"/>
    <cellStyle name="Total 2 10" xfId="40222"/>
    <cellStyle name="Total 2 10 2" xfId="40223"/>
    <cellStyle name="Total 2 11" xfId="40224"/>
    <cellStyle name="Total 2 12" xfId="40225"/>
    <cellStyle name="Total 2 13" xfId="40226"/>
    <cellStyle name="Total 2 14" xfId="40227"/>
    <cellStyle name="Total 2 15" xfId="40228"/>
    <cellStyle name="Total 2 16" xfId="40229"/>
    <cellStyle name="Total 2 17" xfId="40230"/>
    <cellStyle name="Total 2 18" xfId="40231"/>
    <cellStyle name="Total 2 19" xfId="40232"/>
    <cellStyle name="Total 2 2" xfId="40233"/>
    <cellStyle name="Total 2 2 2" xfId="40234"/>
    <cellStyle name="Total 2 2 3" xfId="40235"/>
    <cellStyle name="Total 2 20" xfId="40236"/>
    <cellStyle name="Total 2 3" xfId="40237"/>
    <cellStyle name="Total 2 3 2" xfId="40238"/>
    <cellStyle name="Total 2 4" xfId="40239"/>
    <cellStyle name="Total 2 4 2" xfId="40240"/>
    <cellStyle name="Total 2 5" xfId="40241"/>
    <cellStyle name="Total 2 5 2" xfId="40242"/>
    <cellStyle name="Total 2 6" xfId="40243"/>
    <cellStyle name="Total 2 6 2" xfId="40244"/>
    <cellStyle name="Total 2 7" xfId="40245"/>
    <cellStyle name="Total 2 7 2" xfId="40246"/>
    <cellStyle name="Total 2 8" xfId="40247"/>
    <cellStyle name="Total 2 8 2" xfId="40248"/>
    <cellStyle name="Total 2 9" xfId="40249"/>
    <cellStyle name="Total 2 9 2" xfId="40250"/>
    <cellStyle name="Total 2_R1" xfId="40251"/>
    <cellStyle name="Total 20" xfId="40252"/>
    <cellStyle name="Total 20 2" xfId="40253"/>
    <cellStyle name="Total 21" xfId="40254"/>
    <cellStyle name="Total 21 2" xfId="40255"/>
    <cellStyle name="Total 22" xfId="40256"/>
    <cellStyle name="Total 22 2" xfId="40257"/>
    <cellStyle name="Total 23" xfId="40258"/>
    <cellStyle name="Total 23 2" xfId="40259"/>
    <cellStyle name="Total 24" xfId="40260"/>
    <cellStyle name="Total 24 2" xfId="40261"/>
    <cellStyle name="Total 25" xfId="40262"/>
    <cellStyle name="Total 25 2" xfId="40263"/>
    <cellStyle name="Total 26" xfId="40264"/>
    <cellStyle name="Total 26 2" xfId="40265"/>
    <cellStyle name="Total 27" xfId="40266"/>
    <cellStyle name="Total 28" xfId="40267"/>
    <cellStyle name="Total 29" xfId="40268"/>
    <cellStyle name="Total 3" xfId="40269"/>
    <cellStyle name="Total 3 2" xfId="40270"/>
    <cellStyle name="Total 3 2 2" xfId="40271"/>
    <cellStyle name="Total 3 3" xfId="40272"/>
    <cellStyle name="Total 3 3 2" xfId="40273"/>
    <cellStyle name="Total 3_R1" xfId="40274"/>
    <cellStyle name="Total 30" xfId="40275"/>
    <cellStyle name="Total 31" xfId="40276"/>
    <cellStyle name="Total 32" xfId="40277"/>
    <cellStyle name="Total 33" xfId="40278"/>
    <cellStyle name="Total 34" xfId="40279"/>
    <cellStyle name="Total 35" xfId="40280"/>
    <cellStyle name="Total 36" xfId="40281"/>
    <cellStyle name="Total 37" xfId="40282"/>
    <cellStyle name="Total 38" xfId="40283"/>
    <cellStyle name="Total 39" xfId="40284"/>
    <cellStyle name="Total 4" xfId="40285"/>
    <cellStyle name="Total 4 2" xfId="40286"/>
    <cellStyle name="Total 4 2 2" xfId="40287"/>
    <cellStyle name="Total 4 3" xfId="40288"/>
    <cellStyle name="Total 4 3 2" xfId="40289"/>
    <cellStyle name="Total 4 4" xfId="40290"/>
    <cellStyle name="Total 40" xfId="40291"/>
    <cellStyle name="Total 5" xfId="40292"/>
    <cellStyle name="Total 5 2" xfId="40293"/>
    <cellStyle name="Total 5 2 2" xfId="40294"/>
    <cellStyle name="Total 5 3" xfId="40295"/>
    <cellStyle name="Total 5 3 2" xfId="40296"/>
    <cellStyle name="Total 5 4" xfId="40297"/>
    <cellStyle name="Total 6" xfId="40298"/>
    <cellStyle name="Total 6 2" xfId="40299"/>
    <cellStyle name="Total 6 2 2" xfId="40300"/>
    <cellStyle name="Total 6 3" xfId="40301"/>
    <cellStyle name="Total 6 3 2" xfId="40302"/>
    <cellStyle name="Total 6 4" xfId="40303"/>
    <cellStyle name="Total 7" xfId="40304"/>
    <cellStyle name="Total 7 2" xfId="40305"/>
    <cellStyle name="Total 7 2 2" xfId="40306"/>
    <cellStyle name="Total 7 3" xfId="40307"/>
    <cellStyle name="Total 7 3 2" xfId="40308"/>
    <cellStyle name="Total 7 4" xfId="40309"/>
    <cellStyle name="Total 8" xfId="40310"/>
    <cellStyle name="Total 8 2" xfId="40311"/>
    <cellStyle name="Total 8 2 2" xfId="40312"/>
    <cellStyle name="Total 8 3" xfId="40313"/>
    <cellStyle name="Total 8 3 2" xfId="40314"/>
    <cellStyle name="Total 8 4" xfId="40315"/>
    <cellStyle name="Total 9" xfId="40316"/>
    <cellStyle name="Total 9 2" xfId="40317"/>
    <cellStyle name="totalrow" xfId="40318"/>
    <cellStyle name="totalrow 2" xfId="40319"/>
    <cellStyle name="TotCol - Style5" xfId="40320"/>
    <cellStyle name="TotCol - Style5 2" xfId="40321"/>
    <cellStyle name="TotCol - Style5 2 2" xfId="40322"/>
    <cellStyle name="TotCol - Style5_R1" xfId="40323"/>
    <cellStyle name="TotCol - Style7" xfId="40324"/>
    <cellStyle name="TotRow - Style4" xfId="40325"/>
    <cellStyle name="TotRow - Style4 2" xfId="40326"/>
    <cellStyle name="TotRow - Style4 2 2" xfId="40327"/>
    <cellStyle name="TotRow - Style4_R1" xfId="40328"/>
    <cellStyle name="TotRow - Style8" xfId="40329"/>
    <cellStyle name="Tusental (0)_pldt" xfId="40330"/>
    <cellStyle name="Tusental_pldt" xfId="40331"/>
    <cellStyle name="UI Background" xfId="40332"/>
    <cellStyle name="UIScreenText" xfId="40333"/>
    <cellStyle name="Unit" xfId="40334"/>
    <cellStyle name="Valuta (0)_pldt" xfId="40335"/>
    <cellStyle name="Valuta_pldt" xfId="40336"/>
    <cellStyle name="Variables" xfId="40337"/>
    <cellStyle name="Vertical" xfId="40338"/>
    <cellStyle name="Virg・ [0]_RESULTS" xfId="40339"/>
    <cellStyle name="Virg・_RESULTS" xfId="40340"/>
    <cellStyle name="Währung [0]_Compiling Utility Macros" xfId="40341"/>
    <cellStyle name="Währung_Compiling Utility Macros" xfId="40342"/>
    <cellStyle name="Warning Text 10" xfId="40343"/>
    <cellStyle name="Warning Text 10 2" xfId="40344"/>
    <cellStyle name="Warning Text 11" xfId="40345"/>
    <cellStyle name="Warning Text 11 2" xfId="40346"/>
    <cellStyle name="Warning Text 12" xfId="40347"/>
    <cellStyle name="Warning Text 12 2" xfId="40348"/>
    <cellStyle name="Warning Text 13" xfId="40349"/>
    <cellStyle name="Warning Text 13 2" xfId="40350"/>
    <cellStyle name="Warning Text 14" xfId="40351"/>
    <cellStyle name="Warning Text 14 2" xfId="40352"/>
    <cellStyle name="Warning Text 15" xfId="40353"/>
    <cellStyle name="Warning Text 15 2" xfId="40354"/>
    <cellStyle name="Warning Text 16" xfId="40355"/>
    <cellStyle name="Warning Text 16 2" xfId="40356"/>
    <cellStyle name="Warning Text 17" xfId="40357"/>
    <cellStyle name="Warning Text 17 2" xfId="40358"/>
    <cellStyle name="Warning Text 18" xfId="40359"/>
    <cellStyle name="Warning Text 18 2" xfId="40360"/>
    <cellStyle name="Warning Text 19" xfId="40361"/>
    <cellStyle name="Warning Text 19 2" xfId="40362"/>
    <cellStyle name="Warning Text 2" xfId="40363"/>
    <cellStyle name="Warning Text 2 10" xfId="40364"/>
    <cellStyle name="Warning Text 2 10 2" xfId="40365"/>
    <cellStyle name="Warning Text 2 11" xfId="40366"/>
    <cellStyle name="Warning Text 2 12" xfId="40367"/>
    <cellStyle name="Warning Text 2 13" xfId="40368"/>
    <cellStyle name="Warning Text 2 14" xfId="40369"/>
    <cellStyle name="Warning Text 2 15" xfId="40370"/>
    <cellStyle name="Warning Text 2 16" xfId="40371"/>
    <cellStyle name="Warning Text 2 17" xfId="40372"/>
    <cellStyle name="Warning Text 2 18" xfId="40373"/>
    <cellStyle name="Warning Text 2 19" xfId="40374"/>
    <cellStyle name="Warning Text 2 2" xfId="40375"/>
    <cellStyle name="Warning Text 2 2 2" xfId="40376"/>
    <cellStyle name="Warning Text 2 2 3" xfId="40377"/>
    <cellStyle name="Warning Text 2 20" xfId="40378"/>
    <cellStyle name="Warning Text 2 3" xfId="40379"/>
    <cellStyle name="Warning Text 2 3 2" xfId="40380"/>
    <cellStyle name="Warning Text 2 4" xfId="40381"/>
    <cellStyle name="Warning Text 2 4 2" xfId="40382"/>
    <cellStyle name="Warning Text 2 5" xfId="40383"/>
    <cellStyle name="Warning Text 2 5 2" xfId="40384"/>
    <cellStyle name="Warning Text 2 6" xfId="40385"/>
    <cellStyle name="Warning Text 2 6 2" xfId="40386"/>
    <cellStyle name="Warning Text 2 7" xfId="40387"/>
    <cellStyle name="Warning Text 2 7 2" xfId="40388"/>
    <cellStyle name="Warning Text 2 8" xfId="40389"/>
    <cellStyle name="Warning Text 2 8 2" xfId="40390"/>
    <cellStyle name="Warning Text 2 9" xfId="40391"/>
    <cellStyle name="Warning Text 2 9 2" xfId="40392"/>
    <cellStyle name="Warning Text 2_R1" xfId="40393"/>
    <cellStyle name="Warning Text 20" xfId="40394"/>
    <cellStyle name="Warning Text 20 2" xfId="40395"/>
    <cellStyle name="Warning Text 21" xfId="40396"/>
    <cellStyle name="Warning Text 21 2" xfId="40397"/>
    <cellStyle name="Warning Text 22" xfId="40398"/>
    <cellStyle name="Warning Text 22 2" xfId="40399"/>
    <cellStyle name="Warning Text 23" xfId="40400"/>
    <cellStyle name="Warning Text 23 2" xfId="40401"/>
    <cellStyle name="Warning Text 24" xfId="40402"/>
    <cellStyle name="Warning Text 24 2" xfId="40403"/>
    <cellStyle name="Warning Text 25" xfId="40404"/>
    <cellStyle name="Warning Text 25 2" xfId="40405"/>
    <cellStyle name="Warning Text 26" xfId="40406"/>
    <cellStyle name="Warning Text 26 2" xfId="40407"/>
    <cellStyle name="Warning Text 27" xfId="40408"/>
    <cellStyle name="Warning Text 28" xfId="40409"/>
    <cellStyle name="Warning Text 29" xfId="40410"/>
    <cellStyle name="Warning Text 3" xfId="40411"/>
    <cellStyle name="Warning Text 3 2" xfId="40412"/>
    <cellStyle name="Warning Text 3 2 2" xfId="40413"/>
    <cellStyle name="Warning Text 3 3" xfId="40414"/>
    <cellStyle name="Warning Text 3 3 2" xfId="40415"/>
    <cellStyle name="Warning Text 3 4" xfId="40416"/>
    <cellStyle name="Warning Text 30" xfId="40417"/>
    <cellStyle name="Warning Text 4" xfId="40418"/>
    <cellStyle name="Warning Text 4 2" xfId="40419"/>
    <cellStyle name="Warning Text 4 2 2" xfId="40420"/>
    <cellStyle name="Warning Text 4 3" xfId="40421"/>
    <cellStyle name="Warning Text 4 3 2" xfId="40422"/>
    <cellStyle name="Warning Text 4 4" xfId="40423"/>
    <cellStyle name="Warning Text 5" xfId="40424"/>
    <cellStyle name="Warning Text 5 2" xfId="40425"/>
    <cellStyle name="Warning Text 5 2 2" xfId="40426"/>
    <cellStyle name="Warning Text 5 3" xfId="40427"/>
    <cellStyle name="Warning Text 5 3 2" xfId="40428"/>
    <cellStyle name="Warning Text 5 4" xfId="40429"/>
    <cellStyle name="Warning Text 6" xfId="40430"/>
    <cellStyle name="Warning Text 6 2" xfId="40431"/>
    <cellStyle name="Warning Text 6 2 2" xfId="40432"/>
    <cellStyle name="Warning Text 6 3" xfId="40433"/>
    <cellStyle name="Warning Text 6 3 2" xfId="40434"/>
    <cellStyle name="Warning Text 6 4" xfId="40435"/>
    <cellStyle name="Warning Text 7" xfId="40436"/>
    <cellStyle name="Warning Text 7 2" xfId="40437"/>
    <cellStyle name="Warning Text 7 2 2" xfId="40438"/>
    <cellStyle name="Warning Text 7 3" xfId="40439"/>
    <cellStyle name="Warning Text 7 3 2" xfId="40440"/>
    <cellStyle name="Warning Text 7 4" xfId="40441"/>
    <cellStyle name="Warning Text 8" xfId="40442"/>
    <cellStyle name="Warning Text 8 2" xfId="40443"/>
    <cellStyle name="Warning Text 8 2 2" xfId="40444"/>
    <cellStyle name="Warning Text 8 3" xfId="40445"/>
    <cellStyle name="Warning Text 8 3 2" xfId="40446"/>
    <cellStyle name="Warning Text 8 4" xfId="40447"/>
    <cellStyle name="Warning Text 9" xfId="40448"/>
    <cellStyle name="Warning Text 9 2" xfId="40449"/>
    <cellStyle name="Yellow" xfId="40450"/>
    <cellStyle name="Yellow 2" xfId="40451"/>
    <cellStyle name="アクセント 1" xfId="40452"/>
    <cellStyle name="アクセント 2" xfId="40453"/>
    <cellStyle name="アクセント 3" xfId="40454"/>
    <cellStyle name="アクセント 4" xfId="40455"/>
    <cellStyle name="アクセント 5" xfId="40456"/>
    <cellStyle name="アクセント 6" xfId="40457"/>
    <cellStyle name="タイトル" xfId="40458"/>
    <cellStyle name="チェック セル" xfId="40459"/>
    <cellStyle name="どちらでもない" xfId="40460"/>
    <cellStyle name="ﾄ褊褂燾・[0]_PERSONAL" xfId="40461"/>
    <cellStyle name="ﾄ褊褂燾饑PERSONAL" xfId="40462"/>
    <cellStyle name="ハイパーリンク" xfId="40463"/>
    <cellStyle name="ﾌﾟﾛｼﾞｪｸﾄ名" xfId="40464"/>
    <cellStyle name="ﾎ磊隆_PERSONAL" xfId="40465"/>
    <cellStyle name="メモ" xfId="40466"/>
    <cellStyle name="ﾔ竟瑙糺・[0]_PERSONAL" xfId="40467"/>
    <cellStyle name="ﾔ竟瑙糺饑PERSONAL" xfId="40468"/>
    <cellStyle name="リンク セル" xfId="40469"/>
    <cellStyle name="साधारण_Sheet1" xfId="40470"/>
    <cellStyle name="똿뗦먛귟 [0.00]_PRODUCT DETAIL Q1" xfId="40471"/>
    <cellStyle name="똿뗦먛귟_PRODUCT DETAIL Q1" xfId="40472"/>
    <cellStyle name="믅됞 [0.00]_PRODUCT DETAIL Q1" xfId="40473"/>
    <cellStyle name="믅됞_PRODUCT DETAIL Q1" xfId="40474"/>
    <cellStyle name="백분율_HOBONG" xfId="40475"/>
    <cellStyle name="뷭?_BOOKSHIP" xfId="40476"/>
    <cellStyle name="콤마 [0]_ 비목별 월별기술 " xfId="40477"/>
    <cellStyle name="콤마_ 비목별 월별기술 " xfId="40478"/>
    <cellStyle name="통화 [0]_ 비목별 월별기술 " xfId="40479"/>
    <cellStyle name="통화_ 비목별 월별기술 " xfId="40480"/>
    <cellStyle name="표준_ 1-3 " xfId="40481"/>
    <cellStyle name="入力" xfId="40482"/>
    <cellStyle name="出力" xfId="40483"/>
    <cellStyle name="千位分隔[0]_top能力原単位" xfId="40484"/>
    <cellStyle name="寘嬫愗傝 [0.00]_laroux" xfId="40485"/>
    <cellStyle name="寘嬫愗傝_laroux" xfId="40486"/>
    <cellStyle name="常规_（7）加硫" xfId="40487"/>
    <cellStyle name="悪い" xfId="40488"/>
    <cellStyle name="捠壿 [0.00]_BSD-Academic" xfId="40489"/>
    <cellStyle name="捠壿_BSD-Academic" xfId="40490"/>
    <cellStyle name="昗弨_97,1寧搙" xfId="40491"/>
    <cellStyle name="未定義" xfId="40492"/>
    <cellStyle name="桁区切り [0.00]_††††† " xfId="40493"/>
    <cellStyle name="桁区切り_††††† " xfId="40494"/>
    <cellStyle name="標準_10インチ生産中止検討" xfId="40495"/>
    <cellStyle name="良い" xfId="40496"/>
    <cellStyle name="表示済みのハイパーリンク" xfId="40497"/>
    <cellStyle name="見出し 1" xfId="40498"/>
    <cellStyle name="見出し 2" xfId="40499"/>
    <cellStyle name="見出し 3" xfId="40500"/>
    <cellStyle name="見出し 4" xfId="40501"/>
    <cellStyle name="計算" xfId="40502"/>
    <cellStyle name="説明文" xfId="40503"/>
    <cellStyle name="警告文" xfId="40504"/>
    <cellStyle name="通浦 [0.00]_laroux" xfId="40505"/>
    <cellStyle name="通浦_laroux" xfId="40506"/>
    <cellStyle name="通貨 [0.00]_††††† " xfId="40507"/>
    <cellStyle name="通貨_††††† " xfId="40508"/>
    <cellStyle name="集計" xfId="4050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9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66.xml"/><Relationship Id="rId138" Type="http://schemas.openxmlformats.org/officeDocument/2006/relationships/externalLink" Target="externalLinks/externalLink120.xml"/><Relationship Id="rId159" Type="http://schemas.openxmlformats.org/officeDocument/2006/relationships/externalLink" Target="externalLinks/externalLink141.xml"/><Relationship Id="rId107" Type="http://schemas.openxmlformats.org/officeDocument/2006/relationships/externalLink" Target="externalLinks/externalLink89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56.xml"/><Relationship Id="rId128" Type="http://schemas.openxmlformats.org/officeDocument/2006/relationships/externalLink" Target="externalLinks/externalLink110.xml"/><Relationship Id="rId149" Type="http://schemas.openxmlformats.org/officeDocument/2006/relationships/externalLink" Target="externalLinks/externalLink13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7.xml"/><Relationship Id="rId160" Type="http://schemas.openxmlformats.org/officeDocument/2006/relationships/externalLink" Target="externalLinks/externalLink142.xml"/><Relationship Id="rId22" Type="http://schemas.openxmlformats.org/officeDocument/2006/relationships/externalLink" Target="externalLinks/externalLink4.xml"/><Relationship Id="rId43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46.xml"/><Relationship Id="rId118" Type="http://schemas.openxmlformats.org/officeDocument/2006/relationships/externalLink" Target="externalLinks/externalLink100.xml"/><Relationship Id="rId139" Type="http://schemas.openxmlformats.org/officeDocument/2006/relationships/externalLink" Target="externalLinks/externalLink121.xml"/><Relationship Id="rId85" Type="http://schemas.openxmlformats.org/officeDocument/2006/relationships/externalLink" Target="externalLinks/externalLink67.xml"/><Relationship Id="rId150" Type="http://schemas.openxmlformats.org/officeDocument/2006/relationships/externalLink" Target="externalLinks/externalLink13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08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11.xml"/><Relationship Id="rId54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78.xml"/><Relationship Id="rId140" Type="http://schemas.openxmlformats.org/officeDocument/2006/relationships/externalLink" Target="externalLinks/externalLink122.xml"/><Relationship Id="rId145" Type="http://schemas.openxmlformats.org/officeDocument/2006/relationships/externalLink" Target="externalLinks/externalLink127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119" Type="http://schemas.openxmlformats.org/officeDocument/2006/relationships/externalLink" Target="externalLinks/externalLink101.xml"/><Relationship Id="rId44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130" Type="http://schemas.openxmlformats.org/officeDocument/2006/relationships/externalLink" Target="externalLinks/externalLink112.xml"/><Relationship Id="rId135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3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109" Type="http://schemas.openxmlformats.org/officeDocument/2006/relationships/externalLink" Target="externalLinks/externalLink9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58.xml"/><Relationship Id="rId97" Type="http://schemas.openxmlformats.org/officeDocument/2006/relationships/externalLink" Target="externalLinks/externalLink79.xml"/><Relationship Id="rId104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6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115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18.xml"/><Relationship Id="rId157" Type="http://schemas.openxmlformats.org/officeDocument/2006/relationships/externalLink" Target="externalLinks/externalLink139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52" Type="http://schemas.openxmlformats.org/officeDocument/2006/relationships/externalLink" Target="externalLinks/externalLink134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147" Type="http://schemas.openxmlformats.org/officeDocument/2006/relationships/externalLink" Target="externalLinks/externalLink12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142" Type="http://schemas.openxmlformats.org/officeDocument/2006/relationships/externalLink" Target="externalLinks/externalLink124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116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19.xml"/><Relationship Id="rId158" Type="http://schemas.openxmlformats.org/officeDocument/2006/relationships/externalLink" Target="externalLinks/externalLink140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32" Type="http://schemas.openxmlformats.org/officeDocument/2006/relationships/externalLink" Target="externalLinks/externalLink114.xml"/><Relationship Id="rId153" Type="http://schemas.openxmlformats.org/officeDocument/2006/relationships/externalLink" Target="externalLinks/externalLink13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106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10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143" Type="http://schemas.openxmlformats.org/officeDocument/2006/relationships/externalLink" Target="externalLinks/externalLink125.xml"/><Relationship Id="rId148" Type="http://schemas.openxmlformats.org/officeDocument/2006/relationships/externalLink" Target="externalLinks/externalLink130.xml"/><Relationship Id="rId16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8.xml"/><Relationship Id="rId47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50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33" Type="http://schemas.openxmlformats.org/officeDocument/2006/relationships/externalLink" Target="externalLinks/externalLink115.xml"/><Relationship Id="rId154" Type="http://schemas.openxmlformats.org/officeDocument/2006/relationships/externalLink" Target="externalLinks/externalLink136.xml"/><Relationship Id="rId16" Type="http://schemas.openxmlformats.org/officeDocument/2006/relationships/worksheet" Target="worksheets/sheet16.xml"/><Relationship Id="rId37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40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44" Type="http://schemas.openxmlformats.org/officeDocument/2006/relationships/externalLink" Target="externalLinks/externalLink126.xml"/><Relationship Id="rId90" Type="http://schemas.openxmlformats.org/officeDocument/2006/relationships/externalLink" Target="externalLinks/externalLink72.xml"/><Relationship Id="rId27" Type="http://schemas.openxmlformats.org/officeDocument/2006/relationships/externalLink" Target="externalLinks/externalLink9.xml"/><Relationship Id="rId48" Type="http://schemas.openxmlformats.org/officeDocument/2006/relationships/externalLink" Target="externalLinks/externalLink30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34" Type="http://schemas.openxmlformats.org/officeDocument/2006/relationships/externalLink" Target="externalLinks/externalLink116.xml"/><Relationship Id="rId80" Type="http://schemas.openxmlformats.org/officeDocument/2006/relationships/externalLink" Target="externalLinks/externalLink62.xml"/><Relationship Id="rId155" Type="http://schemas.openxmlformats.org/officeDocument/2006/relationships/externalLink" Target="externalLinks/externalLink1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mankp742/Desktop/UPCL%20MYT%202nd%20CP/UPCL%20MYT%202nd%20CP/UPCL/Sales%20Com%20data/destop%20doc/Commercial%20Diary%20April%20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7\vsj\VSJ\EXCEL\I.Tax%20A.Y.2005-06\IT%20Return\REL\80IA%20working%20&amp;%20Computation%20TOR-AY%2005-06-Revise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mmercial%20Diary%20April%201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ial%20Diary%20April%201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AHESH/MSI/2007-08/MISC/onsite%20expenses%20detail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NTPC\NTPC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als\Local%20Settings\Temporary%20Internet%20Files\OLK3\MTNL_A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India\Utilities\Reliance%20Infra\Reliance%20Infrastructure_w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Suzlon\Suzlon(P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USERS\NEELESH\TELECOM\VSNL\VSN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nts%20and%20Settings\41003500\My%20Documents\working%20v\account%2009-10\March%202009\March%202009%20accounts\VIPL%20Mar%202009%201505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.corp.gs.com\irroot\BERNARD\OILS\COS\India\BPCL\BPCL%20Mast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ajesh/Fmcgrep/Residual%20Incom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-04REL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UNIT/mis/010101/Monthly%20Cost%20Report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old%20research\Research\Bharat%20Forge\BFL_DC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CSFB\TEO\TEO_vd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agar/sagar%20bak/xls/Final%20Settlement%201997-98%20-%20Reconcil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Desktop/My%20Docs/P-R/1997-98/Final%20Settlement%201997-98%20-%20Reconcil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1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shal%20Sharing\Karthik\Revenue2Invoice%20for%20Sep%2004\Revenue%202%20invoice%20Apr%20-%20Sept%20Work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Jiten\Legder\Dec%2004\Revenue%20Register\Rev%20to%20Invoice%20Revenue%20Registry%20as%20on%20Dec%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41648\Vishal%20Sharing\Jiten\Jiten\Legder\Oct%2004\Inv%20wise%20Revenue%20Regiter%20for%20Oct%2004\Revenue%202%20invoice%20Apr%20-%20Oct%20Final%20I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pras1\ENERGY\GENERAL\OIL\PRESENT\IOGC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research\rashi\Autos\Bajaj\Models\bajaj%20Auto%20Lt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swaraj%20mazda\Swaraj%20Mazda_arisai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Reliance%20Power/CEO%20Cell/RPower%20MCOM%20Sec/Dashboard%20Format/Documents%20and%20Settings/spipalia/Local%20Settings/Temporary%20Internet%20Files/OLK124/Documents%20and%20Settings/ajain/Desktop/trial%20balance%20monthl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RES\NARAYAN\FMCG\ITC\IT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NT/Temporary%20Internet%20Files/OLK12/SUNIT/2002/MIS/0802/Financials-Aug02_v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BASF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HOECH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~328464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Variation_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nts%20and%20Settings/kadamb/My%20Documents/O%20drive%20back%20up_kadamb/Bhalchandra/Financials-2004/Dec04/Financials_Dec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NSS\MOB\MOBPLAN\STR_PLAN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THAILAND\TAC\EM-T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lsites1/csb/csbnew/finance/WINNT/Temporary%20Internet%20Files/OLK4/Documents%20and%20Settings/pennerd/My%20Documents/!DP/Audit/Fabricating%20Solutions/901's/Conveyor%20System/Installation%20of%20Conveyor%20System%209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GS%20Reports\My%20Documents\NEWTABL1_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\C\acct\2002-03\CREDITORS%20OUTSTANDING-MARCH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HONGKONG\HKT\EM-HKT_new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program%20files/qualcomm/eudora%20mail/attach/AGROEMPLISTCHECK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_BRPL_FY2019-20_Old/Model%20-%20Energy%20Sale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del_BRPL_FY2019-20_Old\Model%20-%20Energy%20Sale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Bayer/My%20Documents/OLd%20C%20Data/Divyang/BIL/A%20Y%202004-05/Long%20Term%20Capital%20Gain%20-%20Dec%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ms/PLI%20Calculation/Increments%20wef%201.4.04/Sal%20Rev%20-%20RM%20Working%20Amended%20after%20disc%20with%20S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THOPARGHA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CHData\sujit\software\models\INFOSY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ECON\Database\REER\TradeW%20Re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New%20Microsoft%20Excel%20Workshee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dcap\TEAM\Anjali%20Sharma\Renewable%20Energy\Weekly\Renewable%20Energy%20Weekly%20repositor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EART/IT%20details/BPCIL/AY%2007-08/Advance%20Tax/Advance%20Tax%201st%20installment/BPCIL-Advance%20Tax-1st%20Installment_challa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ROUPS\OILS\E&amp;P\XPL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ko01d\PROJECTS\parekh\daily\Consensus%20Estimat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hadra\Power\APSEB\Tariff%20Filing\TARIFF%20MODEL\TARIFF_I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ACS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Finance/Sagar/Ops%20Plans/Nov%201%20Prod%20Date/85000499%20-%20Nov%201%20Prod%20Date%20-%20with%20revised%20prices%20from%20Jerry%20Thom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IMS\CD%20Recd%20from%20DERC%20for%20Verification%20on%2021st%20Mar%2006\BYPL_RIMS_DISCOM_template-27th%20M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P\FINANCE\Model-PwC\Model%201901\upse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LDDATA1\My%20Documents\dilip\BKPL\F.Model\Financial%20Restr.%20Gas%20as%20Fuel%203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VINAY/MODELS/ASIA/MACRO/PetroPrices-Feb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Desktop/My%20Docs/MIS,%20BUDGETS/Operating%20Budgets/Light-off%20July%2027/ACS%20for%20OpBudg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COMPANY\do%20not%20delete\misslink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Procter&amp;%20Gamble/pg_model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Estee%20Lauder/EL_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IFF/IFF_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brinda%20o%20drive/SALARY_2004_2005/salarycontrolsheet/bnkregister/fixed/july/BKTRANSFERJULY04_PERK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program%20files/qualcomm/eudora%20mail/attach/AGROBONSAEX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AGRO%202001-2002/OCTOBER%20-%20ISAGRO%20-%20FINAL/HEAD%20OFFICE%20SCHEDULES-PWC/2529-5321-5322-5323-5325-5327-5329%20EMPLOYEE%20LOAN%20SCHEDULE-REVISED%2028.12.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aikrishna\Desktop\ARR-06-07%20Annexures\New%20Folder\Model%20FY%202006-07%20181105%20BRP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arias\Official_Numbers\PDmodel%20(new)_offici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40013314\AppData\Local\Temp\notes9954CD\Users\41007687\Documents\MIS\2013-14\Accounts\May13\Documents%20and%20Settings\41007687\My%20Documents\MIS\2012-13\Accounts-12-13\Sept%2012\Documents%20and%20Settings\410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NEWTABL1_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Temp/notes6030C8/FBT/Uploads/SAP%20Analysis%20-%20June%20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colorcon_2002/accounts/Final_BS%20PL%20March%20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kesh\SharedFolders\eReturn-Mta\eReturn_Form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da_server\scada\PROGRESS-REPORT\Nov%20'04\30Nov-04\Chirag\TEMP\weekly-rpt-late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Kuleen/RELI/Vinay%20Takeover/Reli-GasMode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1003500/My%20Documents/working%20v/account%2009-10/March%202009/March%202009%20accounts/VIPL%20Mar%202009%201505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mundra\Software$d\Documents%20and%20Settings\nairu\Local%20Settings\Temporary%20Internet%20Files\OLK6E\IPU%20Mundra%20MIS%20Au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S6100\CJ$\brinda%20o%20drive\FORM24\300604\F16%20Database_Final(for%20checking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bayer/My%20Documents/AUDIT_MAR06/ADJ_PROV_MAR%202006_POONA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qtrly/Financials_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Costing\Projection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S%20JSL%20(JAN%2009-%20DEC%2009)\MIS%20NOV%2009\IPU\IPU_MIS_Oct_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Ops%20Plan%202001/Basecase%20effecienci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bank\1-Projects%20In%20Hand\DFID\ARR%202003-04\Arr%20Petition%202003-04\For%20Submission\ARR%20Forms%20For%20Submi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ffcs\Desktop\SkoryDove-eReturn_Form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NT/Profiles/OCDAG/Temp/excel/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brinda%20o%20drive/SALARY_2004_2005/salarycontrolsheet/bnkregister/fixed/JUNE/SALREGJUNEFIXEDPERK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c\WINDOWS\TEMP\TB-7-00to3-01&amp;9-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IDHAM/RELIANCE/MODELS/Quarterly-bkup-Jan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User%20Authorisation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TEMP\MTNL%20-%2031%20March%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shank\c\progra~1\qualcomm\eudora~1\attach\MARCH-SEP%20COMPARISI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\E\Documents%20and%20Settings\IVRCL\My%20Documents\NS40\My%20Documents\Voucher%20paid%20KR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~1/guest/LOCALS~1/Temp/d.Lotus.Notes.Data/BS%20PL%20March%20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40013288/LOCALS~1/Temp/notes6030C8/DOCUME~1/40013138/LOCALS~1/Temp/notes6030C8/Accenture/Accenture/Material%20List%20with%20groupings-Final%20240720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adula\Users\Bhadra\Power\APSEB\Tariff%20Filing\TARIFF%20MODEL\TARIFF_II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JEREMY\CREAF\Q4%20results%20Thric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S\Creaf\3Q98_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my%20files\WINDOWS\DESKTOP\My%20Files\acs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SAL%20BM%2003-04/balcompmar2004/Balance%20comp%20final%20file_010404_BMENO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Startup" Target="G_mode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metals\base\aluminum\AlSupply&amp;Demand%205-20-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windows/TEMP/Audit/Cost%20Report/Monthly%20cost%20report%202000/Monthly%20Cost%20Report%20Oct'0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Costing/Taloja/Jun99/Mar99/Mar99CostReport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EART/BCSL/Accounts/Accounts%202008/March%202008/Statutory%20Accounts%20March%202008/Variations%20-%20Stat%20Acs%2007-08/BS%20Variations%20-%20Stat%20Acs%200708/Jenil/JEN/db%2059/BKA%20pension%20reporting_V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A70393\BKA%20pension%20reporting_V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Telco\Telc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ojgupta.MAIHAR-CEMENT/Desktop/Documents%20and%20Settings/LAXMANP/Local%20Settings/Temp/Taloja_updated_08.01.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ELF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RepsolYPF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Matt%20models\ENI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ln01s\res1\DATA\OILTEAM\MODELS\LIVE\EL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INDIA\MTNL\dem_MTN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2K3BOMBKH03\users\Users\research\shilpa\capital%20goods\Electrical%20Equipment\BHEL\BHEL%2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Basecase.xls_Revision_11_dt0712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meer's%20folder\MSEB\Tariff%20Filing%202003-04\Outputs\Models\Working%20Models\old\Dispatch%202.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7-08\RI&amp;CPL(Previously%20Reliance%20Infratructure%20Ltd)\IT%20Return\ITR6-0708_RIL_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135\vsj\VSJ\EXCEL\I.Tax%20A.Y.2005-06\IT%20Return\REL\80IA%20working%20&amp;%20Computation%20TOR-AY%2005-06-Revised%2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mss\Fortnightly%20progress%20reports\NLDO%20Ph%201A\13_GIS%20INTEGRATION08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tam/Local%20Settings/Temporary%20Internet%20Files/OLK33/Bajaj%20Auto%20FMmay0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eneral\Telecom\LG%20TELECOM\Old%20models\EM-LGT_Publish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Planning\INSTRUMENTATION\Instprof082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ayak\c\CREDITORS%20AGEING\CREDITORS-OC'02-CO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yinfs02\groups\WINFDC\DATA\XLS-E\CATELO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lohadr\Cnooc\Models\CEO_0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R%20BYPL%20Petition%20FY24\Latest%20ARR%20Models%20&amp;%20Write%20Up\Latest%20Models_BYPL\Models%20after%20PPT\BYPL_ARR%20FY%202023-24_POST%20MEETING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Latest%20Models_BYPL/Models%20after%20PPT/BYPL%20Power%20Purchase_FY24_POST%20MEETING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Latest%20Models_BYPL/Models%20after%20PPT/BYPL%20Sales%20Projections_FY24_POST%20MEETING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nal%20Chapters/RPL%20Chapters/BRPL_ARR%20F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teo model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80IA working &amp; Computation TOR-"/>
      <sheetName val="AssetsDataBase"/>
      <sheetName val="SHIPMENT"/>
      <sheetName val="ORD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113">
          <cell r="A113" t="str">
            <v>RELIANCE ENERGY LIMITED</v>
          </cell>
        </row>
        <row r="114">
          <cell r="A114" t="str">
            <v xml:space="preserve">SCHEDULES ANNEXED TO AND FORMING PART OF THE ACCOUNTS                            </v>
          </cell>
        </row>
        <row r="117">
          <cell r="A117" t="str">
            <v>SCHEDULE 1 - SHARE CAPITAL</v>
          </cell>
        </row>
        <row r="118">
          <cell r="A118" t="str">
            <v xml:space="preserve"> (a) Authorised -</v>
          </cell>
        </row>
        <row r="119">
          <cell r="A119" t="str">
            <v>25,00,00,000  Equity Shares of Rs.10 each</v>
          </cell>
          <cell r="D119">
            <v>2500000000</v>
          </cell>
        </row>
        <row r="120">
          <cell r="A120" t="str">
            <v xml:space="preserve">       80,00,000 Equity Shares of Rs.10 each with differential rights</v>
          </cell>
          <cell r="D120">
            <v>80000000</v>
          </cell>
        </row>
        <row r="121">
          <cell r="A121" t="str">
            <v xml:space="preserve"> 155,00,00,000 (5,00,00,000)  Cumulative Redeemable </v>
          </cell>
        </row>
        <row r="122">
          <cell r="A122" t="str">
            <v xml:space="preserve">                     Preference Shares of Rs 10 each</v>
          </cell>
          <cell r="D122">
            <v>15500000000</v>
          </cell>
        </row>
        <row r="123">
          <cell r="A123" t="str">
            <v xml:space="preserve"> 4,20,00,000  Unclassified Shares of Rs.10  each</v>
          </cell>
          <cell r="D123">
            <v>420000000</v>
          </cell>
        </row>
        <row r="124">
          <cell r="D124">
            <v>18500000000</v>
          </cell>
        </row>
        <row r="125">
          <cell r="A125" t="str">
            <v xml:space="preserve"> (b) Issued -</v>
          </cell>
        </row>
        <row r="126">
          <cell r="A126" t="str">
            <v xml:space="preserve">       (i ) 15,08,87,630   Equity Shares of Rs.10 each</v>
          </cell>
          <cell r="D126">
            <v>1508876300</v>
          </cell>
        </row>
        <row r="127">
          <cell r="A127" t="str">
            <v xml:space="preserve">       (ii)   4,72,39,706 (4,62,40,697)  Equity Shares of Rs.10 each</v>
          </cell>
        </row>
        <row r="128">
          <cell r="A128" t="str">
            <v xml:space="preserve">                               by way of Global Depository Receipts</v>
          </cell>
          <cell r="D128">
            <v>472397060</v>
          </cell>
        </row>
        <row r="129">
          <cell r="D129">
            <v>1981273360</v>
          </cell>
        </row>
        <row r="130">
          <cell r="A130" t="str">
            <v xml:space="preserve"> (c) Subscribed  -</v>
          </cell>
        </row>
        <row r="131">
          <cell r="A131" t="str">
            <v xml:space="preserve">            18,55,72,799 (17,51,54,713) Equity Shares of Rs.10 each </v>
          </cell>
        </row>
        <row r="132">
          <cell r="A132" t="str">
            <v xml:space="preserve">                                                      fully paid up</v>
          </cell>
          <cell r="D132">
            <v>1855727990</v>
          </cell>
        </row>
        <row r="133">
          <cell r="A133" t="str">
            <v xml:space="preserve">   Add: Forfeited Shares- Amounts Originally paid up</v>
          </cell>
          <cell r="D133">
            <v>354479.25</v>
          </cell>
        </row>
        <row r="136">
          <cell r="D136">
            <v>1856082469.25</v>
          </cell>
        </row>
        <row r="137">
          <cell r="A137" t="str">
            <v xml:space="preserve">    Of the above Equity Shares -</v>
          </cell>
        </row>
        <row r="138">
          <cell r="A138" t="str">
            <v>(i) 1,38,400  Shares were allotted as fully paid up pursuant to a contract</v>
          </cell>
        </row>
        <row r="139">
          <cell r="A139" t="str">
            <v xml:space="preserve">  without payment being received in cash</v>
          </cell>
        </row>
        <row r="141">
          <cell r="A141" t="str">
            <v xml:space="preserve">(ii) 80,96,070  Shares were allotted as fully paid up Bonus Shares by </v>
          </cell>
        </row>
        <row r="142">
          <cell r="A142" t="str">
            <v>capitalisation of Rs.1,70,020 from Share Premium</v>
          </cell>
        </row>
        <row r="143">
          <cell r="A143" t="str">
            <v>Account and Rs.8,07,90,680 from General Reserve</v>
          </cell>
        </row>
        <row r="145">
          <cell r="A145" t="str">
            <v xml:space="preserve">(iii) 8,36,790  Shares were allotted on conversion of 7% </v>
          </cell>
        </row>
        <row r="146">
          <cell r="A146" t="str">
            <v>`B'Class Convertible Debentures</v>
          </cell>
        </row>
        <row r="148">
          <cell r="A148" t="str">
            <v xml:space="preserve">(iv)      56,100 Shares were allotted on conversion of 8.5% </v>
          </cell>
        </row>
        <row r="149">
          <cell r="A149" t="str">
            <v>`F'Class Convertible Debentures</v>
          </cell>
        </row>
        <row r="151">
          <cell r="A151" t="str">
            <v xml:space="preserve">(v)  4,59,92,760  Shares were allotted on conversion of 12.5% </v>
          </cell>
        </row>
        <row r="152">
          <cell r="A152" t="str">
            <v>Fully Convertible Debentures</v>
          </cell>
        </row>
        <row r="154">
          <cell r="A154" t="str">
            <v xml:space="preserve">(vi)  5,39,87,736  Shares were allotted on conversion of 15% </v>
          </cell>
        </row>
        <row r="155">
          <cell r="A155" t="str">
            <v xml:space="preserve"> Fully Convertible Debentures</v>
          </cell>
        </row>
        <row r="157">
          <cell r="A157" t="str">
            <v>(vii)  2,60,41,650  Shares were issued by way of Global Depository</v>
          </cell>
        </row>
        <row r="158">
          <cell r="A158" t="str">
            <v xml:space="preserve"> Receipts (GDR) through an international offering in  U.S.Dollars.</v>
          </cell>
        </row>
        <row r="159">
          <cell r="A159" t="str">
            <v xml:space="preserve"> [Out of which outstanding GDRs as at 31st March,2005 - 8,28,952 (8,28,952)]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S Master"/>
      <sheetName val="Oil"/>
      <sheetName val="Chart"/>
      <sheetName val="#REF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Book1"/>
      <sheetName val="Valuation 2"/>
      <sheetName val="Adjusted data"/>
      <sheetName val="Charts"/>
      <sheetName val="IEA_02-99"/>
      <sheetName val="WRLD EXPN"/>
      <sheetName val="JetFuel"/>
      <sheetName val="SingCracks"/>
      <sheetName val="P&amp;L GFTR"/>
      <sheetName val="te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A 3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SG 1"/>
      <sheetName val="-20"/>
      <sheetName val="-21"/>
      <sheetName val="-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M"/>
      <sheetName val="G&amp;A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EBIT"/>
      <sheetName val="Financials"/>
      <sheetName val="Sales-All"/>
      <sheetName val="Capacity"/>
      <sheetName val="P&amp;L"/>
      <sheetName val="BS"/>
      <sheetName val="Qtrly"/>
      <sheetName val="Quarterly"/>
      <sheetName val="Tables"/>
      <sheetName val="Cons BS"/>
      <sheetName val="Cons P&amp;L"/>
      <sheetName val="Factsheet"/>
      <sheetName val="Report Data"/>
      <sheetName val="_QP_NTPC.BO"/>
      <sheetName val="QP_NTPC.BO"/>
      <sheetName val="Datastream"/>
      <sheetName val="NTPC_Final"/>
      <sheetName val="Valuations"/>
      <sheetName val="Sheet1"/>
      <sheetName val="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 t="str">
            <v>INCOME STATEMENT</v>
          </cell>
        </row>
        <row r="2">
          <cell r="A2" t="str">
            <v>Year-end March, Rs millions</v>
          </cell>
          <cell r="B2" t="str">
            <v>FY00</v>
          </cell>
          <cell r="C2" t="str">
            <v>FY01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 t="str">
            <v>FY08E</v>
          </cell>
          <cell r="K2" t="str">
            <v>FY09E</v>
          </cell>
          <cell r="L2" t="str">
            <v>FY10E</v>
          </cell>
          <cell r="M2" t="str">
            <v>FY11E</v>
          </cell>
          <cell r="N2" t="str">
            <v>FY12E</v>
          </cell>
          <cell r="O2" t="str">
            <v>F2013E</v>
          </cell>
          <cell r="P2" t="str">
            <v>F2014E</v>
          </cell>
          <cell r="Q2" t="str">
            <v>F2015E</v>
          </cell>
          <cell r="R2" t="str">
            <v>F2016E</v>
          </cell>
          <cell r="S2" t="str">
            <v>F2017E</v>
          </cell>
          <cell r="T2" t="str">
            <v>F2018E</v>
          </cell>
          <cell r="U2" t="str">
            <v>F2019E</v>
          </cell>
          <cell r="V2" t="str">
            <v>F2020E</v>
          </cell>
        </row>
        <row r="3">
          <cell r="A3" t="str">
            <v>REVENUE</v>
          </cell>
        </row>
        <row r="4">
          <cell r="A4" t="str">
            <v>Sales</v>
          </cell>
          <cell r="B4">
            <v>160397.323</v>
          </cell>
          <cell r="C4">
            <v>189647.995</v>
          </cell>
          <cell r="D4">
            <v>177982</v>
          </cell>
          <cell r="E4">
            <v>190288</v>
          </cell>
          <cell r="F4">
            <v>188491</v>
          </cell>
          <cell r="G4">
            <v>223902</v>
          </cell>
          <cell r="H4">
            <v>273948</v>
          </cell>
          <cell r="I4">
            <v>338392</v>
          </cell>
          <cell r="J4">
            <v>386350</v>
          </cell>
        </row>
        <row r="5">
          <cell r="A5" t="str">
            <v>Sales growth (%)</v>
          </cell>
          <cell r="C5">
            <v>0.18236384157109642</v>
          </cell>
          <cell r="D5">
            <v>-6.1513937967021426E-2</v>
          </cell>
          <cell r="E5">
            <v>6.9141823330449048E-2</v>
          </cell>
          <cell r="F5">
            <v>-9.4435802572941929E-3</v>
          </cell>
          <cell r="G5">
            <v>0.18786573364245518</v>
          </cell>
          <cell r="H5">
            <v>0.22351743173352623</v>
          </cell>
          <cell r="I5">
            <v>0.23524172470687876</v>
          </cell>
          <cell r="J5">
            <v>0.14172320858649146</v>
          </cell>
        </row>
        <row r="6">
          <cell r="A6" t="str">
            <v>Energy Internally Consumed</v>
          </cell>
          <cell r="B6">
            <v>204</v>
          </cell>
          <cell r="C6">
            <v>244</v>
          </cell>
          <cell r="D6">
            <v>171</v>
          </cell>
          <cell r="E6">
            <v>187</v>
          </cell>
          <cell r="F6">
            <v>193</v>
          </cell>
          <cell r="G6">
            <v>248</v>
          </cell>
          <cell r="H6">
            <v>276</v>
          </cell>
          <cell r="I6">
            <v>365</v>
          </cell>
        </row>
        <row r="7">
          <cell r="A7" t="str">
            <v>Growth (%)</v>
          </cell>
          <cell r="C7">
            <v>0.19607843137254899</v>
          </cell>
          <cell r="D7">
            <v>-0.29918032786885251</v>
          </cell>
          <cell r="E7">
            <v>9.3567251461988299E-2</v>
          </cell>
          <cell r="F7">
            <v>3.2085561497326109E-2</v>
          </cell>
          <cell r="G7">
            <v>0.28497409326424861</v>
          </cell>
          <cell r="H7">
            <v>0.11290322580645151</v>
          </cell>
          <cell r="I7">
            <v>0.32246376811594213</v>
          </cell>
        </row>
        <row r="8">
          <cell r="A8" t="str">
            <v>Total Revenues</v>
          </cell>
          <cell r="B8">
            <v>160601.323</v>
          </cell>
          <cell r="C8">
            <v>189891.995</v>
          </cell>
          <cell r="D8">
            <v>178153</v>
          </cell>
          <cell r="E8">
            <v>190475</v>
          </cell>
          <cell r="F8">
            <v>188684</v>
          </cell>
          <cell r="G8">
            <v>224150</v>
          </cell>
          <cell r="H8">
            <v>274224</v>
          </cell>
          <cell r="I8">
            <v>338757</v>
          </cell>
          <cell r="J8">
            <v>386350</v>
          </cell>
          <cell r="K8">
            <v>400559.99885500182</v>
          </cell>
          <cell r="L8">
            <v>423980.78023981041</v>
          </cell>
          <cell r="M8">
            <v>426183.1314224868</v>
          </cell>
          <cell r="N8">
            <v>428153.63830365991</v>
          </cell>
          <cell r="O8">
            <v>430177.23247365275</v>
          </cell>
          <cell r="P8">
            <v>432215.13575505215</v>
          </cell>
          <cell r="Q8">
            <v>434276.88914314029</v>
          </cell>
          <cell r="R8">
            <v>436365.08126696432</v>
          </cell>
          <cell r="S8">
            <v>438484.15731307562</v>
          </cell>
          <cell r="T8">
            <v>440638.26147602586</v>
          </cell>
          <cell r="U8">
            <v>442831.96400284802</v>
          </cell>
          <cell r="V8">
            <v>455407.11506981839</v>
          </cell>
        </row>
        <row r="9">
          <cell r="A9" t="str">
            <v>Growth (%)</v>
          </cell>
          <cell r="C9">
            <v>0.18238126220168183</v>
          </cell>
          <cell r="D9">
            <v>-6.1819325243278378E-2</v>
          </cell>
          <cell r="E9">
            <v>6.9165268056109008E-2</v>
          </cell>
          <cell r="F9">
            <v>-9.4028087675548377E-3</v>
          </cell>
          <cell r="G9">
            <v>0.1879650632804053</v>
          </cell>
          <cell r="H9">
            <v>0.22339504795895615</v>
          </cell>
          <cell r="I9">
            <v>0.23532951164011906</v>
          </cell>
          <cell r="J9">
            <v>0.14049303778224509</v>
          </cell>
          <cell r="K9">
            <v>3.6780118687723018E-2</v>
          </cell>
          <cell r="L9">
            <v>5.8470095495697816E-2</v>
          </cell>
          <cell r="M9">
            <v>5.1944599503559452E-3</v>
          </cell>
          <cell r="N9">
            <v>4.6236153800740531E-3</v>
          </cell>
          <cell r="O9">
            <v>4.7263271614608193E-3</v>
          </cell>
          <cell r="P9">
            <v>4.7373573670572711E-3</v>
          </cell>
          <cell r="Q9">
            <v>4.7702017294846133E-3</v>
          </cell>
          <cell r="R9">
            <v>4.8084348396806309E-3</v>
          </cell>
          <cell r="S9">
            <v>4.8561998589773392E-3</v>
          </cell>
          <cell r="T9">
            <v>4.9126157171790474E-3</v>
          </cell>
          <cell r="U9">
            <v>4.9784658269889093E-3</v>
          </cell>
          <cell r="V9">
            <v>2.8397116940929612E-2</v>
          </cell>
        </row>
        <row r="11">
          <cell r="A11" t="str">
            <v>OPERATING EXPENDITURE</v>
          </cell>
        </row>
        <row r="12">
          <cell r="A12" t="str">
            <v>Fuel</v>
          </cell>
          <cell r="B12">
            <v>80051</v>
          </cell>
          <cell r="C12">
            <v>99342</v>
          </cell>
          <cell r="D12">
            <v>103991</v>
          </cell>
          <cell r="E12">
            <v>110312</v>
          </cell>
          <cell r="F12">
            <v>122150</v>
          </cell>
          <cell r="G12">
            <v>137235</v>
          </cell>
          <cell r="H12">
            <v>163963</v>
          </cell>
          <cell r="I12">
            <v>198201</v>
          </cell>
          <cell r="J12">
            <v>222187</v>
          </cell>
          <cell r="K12">
            <v>240885.50471165922</v>
          </cell>
          <cell r="L12">
            <v>254920.11928543949</v>
          </cell>
          <cell r="M12">
            <v>255561.10195919065</v>
          </cell>
          <cell r="N12">
            <v>256202.08463294175</v>
          </cell>
          <cell r="O12">
            <v>256843.06730669289</v>
          </cell>
          <cell r="P12">
            <v>257484.04998044408</v>
          </cell>
          <cell r="Q12">
            <v>258125.03265419521</v>
          </cell>
          <cell r="R12">
            <v>258766.01532794631</v>
          </cell>
          <cell r="S12">
            <v>259406.99800169744</v>
          </cell>
          <cell r="T12">
            <v>260047.98067544863</v>
          </cell>
          <cell r="U12">
            <v>260688.96334919977</v>
          </cell>
          <cell r="V12">
            <v>261329.94602295087</v>
          </cell>
        </row>
        <row r="13">
          <cell r="A13" t="str">
            <v>Employees’ remuneration and benefits</v>
          </cell>
          <cell r="B13">
            <v>6211.9179999999997</v>
          </cell>
          <cell r="C13">
            <v>7640.1750000000011</v>
          </cell>
          <cell r="D13">
            <v>8036</v>
          </cell>
          <cell r="E13">
            <v>8213</v>
          </cell>
          <cell r="F13">
            <v>8835</v>
          </cell>
          <cell r="G13">
            <v>8823</v>
          </cell>
          <cell r="H13">
            <v>9964</v>
          </cell>
          <cell r="I13">
            <v>11955</v>
          </cell>
          <cell r="J13">
            <v>19533</v>
          </cell>
          <cell r="K13">
            <v>16421.093792421245</v>
          </cell>
          <cell r="L13">
            <v>17823.819284578782</v>
          </cell>
          <cell r="M13">
            <v>18707.481845701699</v>
          </cell>
          <cell r="N13">
            <v>19623.4348075173</v>
          </cell>
          <cell r="O13">
            <v>20571.551128223167</v>
          </cell>
          <cell r="P13">
            <v>21551.503076242629</v>
          </cell>
          <cell r="Q13">
            <v>22562.732841368754</v>
          </cell>
          <cell r="R13">
            <v>23604.419866459939</v>
          </cell>
          <cell r="S13">
            <v>24675.444573082099</v>
          </cell>
          <cell r="T13">
            <v>25774.348123948741</v>
          </cell>
          <cell r="U13">
            <v>26899.287831721798</v>
          </cell>
          <cell r="V13">
            <v>28047.987787463604</v>
          </cell>
        </row>
        <row r="14">
          <cell r="A14" t="str">
            <v>Generation, administration and other expenses</v>
          </cell>
          <cell r="B14">
            <v>9545.1939999999995</v>
          </cell>
          <cell r="C14">
            <v>10065.950000000001</v>
          </cell>
          <cell r="D14">
            <v>11639.732</v>
          </cell>
          <cell r="E14">
            <v>10869</v>
          </cell>
          <cell r="F14">
            <v>11221</v>
          </cell>
          <cell r="G14">
            <v>12062</v>
          </cell>
          <cell r="H14">
            <v>20289</v>
          </cell>
          <cell r="I14">
            <v>26870</v>
          </cell>
          <cell r="J14">
            <v>30499</v>
          </cell>
          <cell r="K14">
            <v>33626.956685958256</v>
          </cell>
          <cell r="L14">
            <v>34803.96784093928</v>
          </cell>
          <cell r="M14">
            <v>36039.829553669355</v>
          </cell>
          <cell r="N14">
            <v>37337.484352035935</v>
          </cell>
          <cell r="O14">
            <v>38700.021890320844</v>
          </cell>
          <cell r="P14">
            <v>40130.686305520001</v>
          </cell>
          <cell r="Q14">
            <v>41632.883941479115</v>
          </cell>
          <cell r="R14">
            <v>43210.191459236186</v>
          </cell>
          <cell r="S14">
            <v>44866.364352881115</v>
          </cell>
          <cell r="T14">
            <v>46605.345891208279</v>
          </cell>
          <cell r="U14">
            <v>48431.27650645181</v>
          </cell>
          <cell r="V14">
            <v>50348.503652457512</v>
          </cell>
        </row>
        <row r="15">
          <cell r="A15" t="str">
            <v>Provisions for bad debts &amp; others</v>
          </cell>
          <cell r="B15">
            <v>7890</v>
          </cell>
          <cell r="C15">
            <v>9959</v>
          </cell>
          <cell r="D15">
            <v>1836</v>
          </cell>
          <cell r="E15">
            <v>5555</v>
          </cell>
          <cell r="F15">
            <v>5835</v>
          </cell>
          <cell r="G15">
            <v>75</v>
          </cell>
          <cell r="H15">
            <v>358</v>
          </cell>
          <cell r="I15">
            <v>116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>Total Operating Expenditure</v>
          </cell>
          <cell r="B16">
            <v>103698.11200000001</v>
          </cell>
          <cell r="C16">
            <v>127007.125</v>
          </cell>
          <cell r="D16">
            <v>125502.732</v>
          </cell>
          <cell r="E16">
            <v>134949</v>
          </cell>
          <cell r="F16">
            <v>148041</v>
          </cell>
          <cell r="G16">
            <v>158195</v>
          </cell>
          <cell r="H16">
            <v>194574</v>
          </cell>
          <cell r="I16">
            <v>237142</v>
          </cell>
          <cell r="J16">
            <v>272219</v>
          </cell>
          <cell r="K16">
            <v>290933.55519003875</v>
          </cell>
          <cell r="L16">
            <v>307547.90641095757</v>
          </cell>
          <cell r="M16">
            <v>310308.41335856169</v>
          </cell>
          <cell r="N16">
            <v>313163.003792495</v>
          </cell>
          <cell r="O16">
            <v>316114.64032523689</v>
          </cell>
          <cell r="P16">
            <v>319166.23936220672</v>
          </cell>
          <cell r="Q16">
            <v>322320.64943704306</v>
          </cell>
          <cell r="R16">
            <v>325580.62665364245</v>
          </cell>
          <cell r="S16">
            <v>328948.80692766065</v>
          </cell>
          <cell r="T16">
            <v>332427.67469060567</v>
          </cell>
          <cell r="U16">
            <v>336019.52768737334</v>
          </cell>
          <cell r="V16">
            <v>339726.43746287201</v>
          </cell>
        </row>
        <row r="17">
          <cell r="A17" t="str">
            <v xml:space="preserve">% of sales </v>
          </cell>
          <cell r="B17">
            <v>0.6456865364676978</v>
          </cell>
          <cell r="C17">
            <v>0.66883875226019929</v>
          </cell>
          <cell r="D17">
            <v>0.70446600394043324</v>
          </cell>
          <cell r="E17">
            <v>0.70848667804173782</v>
          </cell>
          <cell r="F17">
            <v>0.78459752814229078</v>
          </cell>
          <cell r="G17">
            <v>0.70575507472674548</v>
          </cell>
          <cell r="H17">
            <v>0.70954402240504111</v>
          </cell>
          <cell r="I17">
            <v>0.70003571881909454</v>
          </cell>
          <cell r="J17">
            <v>0.70459169147146372</v>
          </cell>
          <cell r="K17">
            <v>0.72631704618951076</v>
          </cell>
          <cell r="L17">
            <v>0.72538171715473398</v>
          </cell>
          <cell r="M17">
            <v>0.7281105010487724</v>
          </cell>
          <cell r="N17">
            <v>0.73142670241748597</v>
          </cell>
          <cell r="O17">
            <v>0.73484744533661039</v>
          </cell>
          <cell r="P17">
            <v>0.73844299507152555</v>
          </cell>
          <cell r="Q17">
            <v>0.74220078824135682</v>
          </cell>
          <cell r="R17">
            <v>0.74611979883526724</v>
          </cell>
          <cell r="S17">
            <v>0.75019542084115198</v>
          </cell>
          <cell r="T17">
            <v>0.75442308068540775</v>
          </cell>
          <cell r="U17">
            <v>0.75879691395811766</v>
          </cell>
          <cell r="V17">
            <v>0.74598403542902181</v>
          </cell>
        </row>
        <row r="19">
          <cell r="A19" t="str">
            <v>Operating profit</v>
          </cell>
          <cell r="B19">
            <v>56903.210999999996</v>
          </cell>
          <cell r="C19">
            <v>62884.869999999995</v>
          </cell>
          <cell r="D19">
            <v>52650.267999999996</v>
          </cell>
          <cell r="E19">
            <v>55526</v>
          </cell>
          <cell r="F19">
            <v>40643</v>
          </cell>
          <cell r="G19">
            <v>65955</v>
          </cell>
          <cell r="H19">
            <v>79650</v>
          </cell>
          <cell r="I19">
            <v>101615</v>
          </cell>
          <cell r="J19">
            <v>114131</v>
          </cell>
          <cell r="K19">
            <v>109626.44366496308</v>
          </cell>
          <cell r="L19">
            <v>116432.87382885284</v>
          </cell>
          <cell r="M19">
            <v>115874.7180639251</v>
          </cell>
          <cell r="N19">
            <v>114990.63451116491</v>
          </cell>
          <cell r="O19">
            <v>114062.5921484158</v>
          </cell>
          <cell r="P19">
            <v>113048.89639284543</v>
          </cell>
          <cell r="Q19">
            <v>111956.23970609723</v>
          </cell>
          <cell r="R19">
            <v>110784.45461332187</v>
          </cell>
          <cell r="S19">
            <v>109535.35038541506</v>
          </cell>
          <cell r="T19">
            <v>108210.58678542015</v>
          </cell>
          <cell r="U19">
            <v>106812.43631547465</v>
          </cell>
          <cell r="V19">
            <v>115680.67760694653</v>
          </cell>
        </row>
        <row r="20">
          <cell r="A20" t="str">
            <v>Growth (%)</v>
          </cell>
          <cell r="C20">
            <v>0.1051198850623738</v>
          </cell>
          <cell r="D20">
            <v>-0.16275142176488555</v>
          </cell>
          <cell r="E20">
            <v>5.4619513047872825E-2</v>
          </cell>
          <cell r="F20">
            <v>-0.26803659546878944</v>
          </cell>
          <cell r="G20">
            <v>0.62278867209605582</v>
          </cell>
          <cell r="H20">
            <v>0.20764157380031834</v>
          </cell>
          <cell r="I20">
            <v>0.27576898932831129</v>
          </cell>
          <cell r="J20">
            <v>0.12317079171382184</v>
          </cell>
          <cell r="K20">
            <v>-3.9468298140180269E-2</v>
          </cell>
          <cell r="L20">
            <v>6.2087484883586619E-2</v>
          </cell>
          <cell r="M20">
            <v>-4.7937987492104872E-3</v>
          </cell>
          <cell r="N20">
            <v>-7.6296500870229877E-3</v>
          </cell>
          <cell r="O20">
            <v>-8.0705908502400892E-3</v>
          </cell>
          <cell r="P20">
            <v>-8.8871884855235006E-3</v>
          </cell>
          <cell r="Q20">
            <v>-9.6653458955602289E-3</v>
          </cell>
          <cell r="R20">
            <v>-1.0466456321250872E-2</v>
          </cell>
          <cell r="S20">
            <v>-1.1275085771434545E-2</v>
          </cell>
          <cell r="T20">
            <v>-1.2094393228611167E-2</v>
          </cell>
          <cell r="U20">
            <v>-1.2920644009795534E-2</v>
          </cell>
          <cell r="V20">
            <v>8.3026299159389749E-2</v>
          </cell>
        </row>
        <row r="21">
          <cell r="A21" t="str">
            <v>Operating margin (%)</v>
          </cell>
          <cell r="B21">
            <v>0.35431346353230225</v>
          </cell>
          <cell r="C21">
            <v>0.33116124773980071</v>
          </cell>
          <cell r="D21">
            <v>0.29553399605956676</v>
          </cell>
          <cell r="E21">
            <v>0.29151332195826224</v>
          </cell>
          <cell r="F21">
            <v>0.21540247185770919</v>
          </cell>
          <cell r="G21">
            <v>0.29424492527325452</v>
          </cell>
          <cell r="H21">
            <v>0.29045597759495889</v>
          </cell>
          <cell r="I21">
            <v>0.29996428118090551</v>
          </cell>
          <cell r="J21">
            <v>0.29540830852853628</v>
          </cell>
          <cell r="K21">
            <v>0.27368295381048924</v>
          </cell>
          <cell r="L21">
            <v>0.27461828284526607</v>
          </cell>
          <cell r="M21">
            <v>0.27188949895122755</v>
          </cell>
          <cell r="N21">
            <v>0.26857329758251397</v>
          </cell>
          <cell r="O21">
            <v>0.26515255466338944</v>
          </cell>
          <cell r="P21">
            <v>0.26155700492847445</v>
          </cell>
          <cell r="Q21">
            <v>0.25779921175864318</v>
          </cell>
          <cell r="R21">
            <v>0.25388020116473276</v>
          </cell>
          <cell r="S21">
            <v>0.24980457915884824</v>
          </cell>
          <cell r="T21">
            <v>0.24557691931459213</v>
          </cell>
          <cell r="U21">
            <v>0.24120308604188226</v>
          </cell>
          <cell r="V21">
            <v>0.25401596457097853</v>
          </cell>
        </row>
        <row r="23">
          <cell r="A23" t="str">
            <v>Non Operating Income Excluding SEB Bonds</v>
          </cell>
          <cell r="B23">
            <v>7083.53</v>
          </cell>
          <cell r="C23">
            <v>9161</v>
          </cell>
          <cell r="D23">
            <v>6725</v>
          </cell>
          <cell r="E23">
            <v>4036</v>
          </cell>
          <cell r="F23">
            <v>26456</v>
          </cell>
          <cell r="G23">
            <v>9580</v>
          </cell>
          <cell r="H23">
            <v>9367</v>
          </cell>
          <cell r="I23">
            <v>13485</v>
          </cell>
          <cell r="J23">
            <v>30020</v>
          </cell>
          <cell r="K23">
            <v>18297.480883947512</v>
          </cell>
          <cell r="L23">
            <v>25516.462032691834</v>
          </cell>
          <cell r="M23">
            <v>33177.118432517374</v>
          </cell>
          <cell r="N23">
            <v>41089.627021675165</v>
          </cell>
          <cell r="O23">
            <v>49323.427196907644</v>
          </cell>
          <cell r="P23">
            <v>57839.318504961971</v>
          </cell>
          <cell r="Q23">
            <v>66683.118603245792</v>
          </cell>
          <cell r="R23">
            <v>75858.579102195697</v>
          </cell>
          <cell r="S23">
            <v>85422.878106614487</v>
          </cell>
          <cell r="T23">
            <v>95351.266115801875</v>
          </cell>
          <cell r="U23">
            <v>105683.20250383276</v>
          </cell>
          <cell r="V23">
            <v>116414.30267126737</v>
          </cell>
        </row>
        <row r="24">
          <cell r="A24" t="str">
            <v>SEB Bond Income (Net of rebate)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13543</v>
          </cell>
          <cell r="G24">
            <v>4895</v>
          </cell>
          <cell r="H24">
            <v>8830</v>
          </cell>
          <cell r="I24">
            <v>14235</v>
          </cell>
          <cell r="J24">
            <v>0</v>
          </cell>
          <cell r="K24">
            <v>6920.1015000000007</v>
          </cell>
          <cell r="L24">
            <v>5297.8769999999995</v>
          </cell>
          <cell r="M24">
            <v>3675.6525000000006</v>
          </cell>
          <cell r="N24">
            <v>2053.4280000000003</v>
          </cell>
          <cell r="O24">
            <v>431.20350000000002</v>
          </cell>
          <cell r="P24">
            <v>-1191.0210000000002</v>
          </cell>
          <cell r="Q24">
            <v>-2813.2455</v>
          </cell>
          <cell r="R24">
            <v>-4435.47</v>
          </cell>
          <cell r="S24">
            <v>-6057.6945000000014</v>
          </cell>
          <cell r="T24">
            <v>-7679.9190000000017</v>
          </cell>
          <cell r="U24">
            <v>-9302.1435000000038</v>
          </cell>
          <cell r="V24">
            <v>-10924.368</v>
          </cell>
        </row>
        <row r="26">
          <cell r="A26" t="str">
            <v>Depreciation</v>
          </cell>
          <cell r="B26">
            <v>20831</v>
          </cell>
          <cell r="C26">
            <v>23223</v>
          </cell>
          <cell r="D26">
            <v>13784</v>
          </cell>
          <cell r="E26">
            <v>15291</v>
          </cell>
          <cell r="F26">
            <v>20232</v>
          </cell>
          <cell r="G26">
            <v>19584</v>
          </cell>
          <cell r="H26">
            <v>20710</v>
          </cell>
          <cell r="I26">
            <v>20998</v>
          </cell>
          <cell r="J26">
            <v>22060</v>
          </cell>
          <cell r="K26">
            <v>28850.603399481977</v>
          </cell>
          <cell r="L26">
            <v>32663.258931935547</v>
          </cell>
          <cell r="M26">
            <v>32489.681181935546</v>
          </cell>
          <cell r="N26">
            <v>32316.103431935546</v>
          </cell>
          <cell r="O26">
            <v>32142.525681935545</v>
          </cell>
          <cell r="P26">
            <v>31968.947931935545</v>
          </cell>
          <cell r="Q26">
            <v>31795.370181935545</v>
          </cell>
          <cell r="R26">
            <v>31621.792431935544</v>
          </cell>
          <cell r="S26">
            <v>31448.214681935544</v>
          </cell>
          <cell r="T26">
            <v>31274.636931935544</v>
          </cell>
          <cell r="U26">
            <v>31101.059181935543</v>
          </cell>
          <cell r="V26">
            <v>30927.481431935543</v>
          </cell>
        </row>
        <row r="27">
          <cell r="A27" t="str">
            <v>% of average gross block</v>
          </cell>
          <cell r="B27" t="e">
            <v>#DIV/0!</v>
          </cell>
          <cell r="C27" t="e">
            <v>#DIV/0!</v>
          </cell>
          <cell r="D27">
            <v>4.2408784500979915E-2</v>
          </cell>
          <cell r="E27">
            <v>4.1757125418841093E-2</v>
          </cell>
          <cell r="F27">
            <v>5.2792672903049044E-2</v>
          </cell>
          <cell r="G27">
            <v>4.7114127381838782E-2</v>
          </cell>
          <cell r="H27">
            <v>4.629433000637078E-2</v>
          </cell>
          <cell r="I27">
            <v>4.3090852377199895E-2</v>
          </cell>
          <cell r="J27">
            <v>4.3174985908436152E-2</v>
          </cell>
          <cell r="K27">
            <v>4.4237992970341963E-2</v>
          </cell>
          <cell r="L27">
            <v>4.7044132862558055E-2</v>
          </cell>
          <cell r="M27">
            <v>4.6794132862558055E-2</v>
          </cell>
          <cell r="N27">
            <v>4.6544132862558055E-2</v>
          </cell>
          <cell r="O27">
            <v>4.6294132862558054E-2</v>
          </cell>
          <cell r="P27">
            <v>4.6044132862558054E-2</v>
          </cell>
          <cell r="Q27">
            <v>4.5794132862558054E-2</v>
          </cell>
          <cell r="R27">
            <v>4.5544132862558054E-2</v>
          </cell>
          <cell r="S27">
            <v>4.5294132862558054E-2</v>
          </cell>
          <cell r="T27">
            <v>4.5044132862558053E-2</v>
          </cell>
          <cell r="U27">
            <v>4.4794132862558053E-2</v>
          </cell>
          <cell r="V27">
            <v>4.4544132862558053E-2</v>
          </cell>
        </row>
        <row r="28">
          <cell r="A28" t="str">
            <v>Interest and finance charges</v>
          </cell>
          <cell r="B28">
            <v>9827.6278173981646</v>
          </cell>
          <cell r="C28">
            <v>10917.633900284078</v>
          </cell>
          <cell r="D28">
            <v>8677.0145183220775</v>
          </cell>
          <cell r="E28">
            <v>9916.0186927184059</v>
          </cell>
          <cell r="F28">
            <v>12386</v>
          </cell>
          <cell r="G28">
            <v>10142</v>
          </cell>
          <cell r="H28">
            <v>9795</v>
          </cell>
          <cell r="I28">
            <v>18873</v>
          </cell>
          <cell r="J28">
            <v>18581</v>
          </cell>
          <cell r="K28">
            <v>22304.521009122167</v>
          </cell>
          <cell r="L28">
            <v>23116.04238720307</v>
          </cell>
          <cell r="M28">
            <v>22674.327361086751</v>
          </cell>
          <cell r="N28">
            <v>21908.225948474617</v>
          </cell>
          <cell r="O28">
            <v>21100.409698254753</v>
          </cell>
          <cell r="P28">
            <v>20209.088410171025</v>
          </cell>
          <cell r="Q28">
            <v>19240.978071608839</v>
          </cell>
          <cell r="R28">
            <v>18195.91759063963</v>
          </cell>
          <cell r="S28">
            <v>17075.727198893132</v>
          </cell>
          <cell r="T28">
            <v>15882.07687797475</v>
          </cell>
          <cell r="U28">
            <v>14617.250399123943</v>
          </cell>
          <cell r="V28">
            <v>23646.526846198321</v>
          </cell>
        </row>
        <row r="30">
          <cell r="A30" t="str">
            <v>Profit before Tax</v>
          </cell>
          <cell r="B30">
            <v>33328.113182601832</v>
          </cell>
          <cell r="C30">
            <v>37905.236099715919</v>
          </cell>
          <cell r="D30">
            <v>36914.253481677923</v>
          </cell>
          <cell r="E30">
            <v>34354.981307281596</v>
          </cell>
          <cell r="F30">
            <v>48024</v>
          </cell>
          <cell r="G30">
            <v>50704</v>
          </cell>
          <cell r="H30">
            <v>67342</v>
          </cell>
          <cell r="I30">
            <v>89464</v>
          </cell>
          <cell r="J30">
            <v>103510</v>
          </cell>
          <cell r="K30">
            <v>83688.901640306445</v>
          </cell>
          <cell r="L30">
            <v>91467.911542406058</v>
          </cell>
          <cell r="M30">
            <v>97563.480453420168</v>
          </cell>
          <cell r="N30">
            <v>103909.36015242993</v>
          </cell>
          <cell r="O30">
            <v>110574.28746513317</v>
          </cell>
          <cell r="P30">
            <v>117519.1575557008</v>
          </cell>
          <cell r="Q30">
            <v>124789.76455579865</v>
          </cell>
          <cell r="R30">
            <v>132389.85369294239</v>
          </cell>
          <cell r="S30">
            <v>140376.59211120082</v>
          </cell>
          <cell r="T30">
            <v>148725.22009131184</v>
          </cell>
          <cell r="U30">
            <v>157475.18573824788</v>
          </cell>
          <cell r="V30">
            <v>166596.60400007994</v>
          </cell>
        </row>
        <row r="31">
          <cell r="A31" t="str">
            <v>Net Taxation</v>
          </cell>
          <cell r="B31">
            <v>2064</v>
          </cell>
          <cell r="C31">
            <v>3400</v>
          </cell>
          <cell r="D31">
            <v>2125</v>
          </cell>
          <cell r="E31">
            <v>1465</v>
          </cell>
          <cell r="F31">
            <v>5108.4443859619332</v>
          </cell>
          <cell r="G31">
            <v>2266.8861176006053</v>
          </cell>
          <cell r="H31">
            <v>7999</v>
          </cell>
          <cell r="I31">
            <v>20631</v>
          </cell>
          <cell r="J31">
            <v>28811</v>
          </cell>
          <cell r="K31">
            <v>6158.9320655367337</v>
          </cell>
          <cell r="L31">
            <v>8588.8411202040716</v>
          </cell>
          <cell r="M31">
            <v>11167.418064385349</v>
          </cell>
          <cell r="N31">
            <v>13830.768455495861</v>
          </cell>
          <cell r="O31">
            <v>16602.265594479115</v>
          </cell>
          <cell r="P31">
            <v>19468.714608770202</v>
          </cell>
          <cell r="Q31">
            <v>22445.537721852535</v>
          </cell>
          <cell r="R31">
            <v>25533.997725799072</v>
          </cell>
          <cell r="S31">
            <v>28753.340770686438</v>
          </cell>
          <cell r="T31">
            <v>32095.236174578909</v>
          </cell>
          <cell r="U31">
            <v>35572.965962790106</v>
          </cell>
          <cell r="V31">
            <v>39185.0542791486</v>
          </cell>
        </row>
        <row r="32">
          <cell r="A32" t="str">
            <v>Provisions for current tax (net of tax on extraordinary items)</v>
          </cell>
          <cell r="B32">
            <v>2064</v>
          </cell>
          <cell r="C32">
            <v>3400</v>
          </cell>
          <cell r="D32">
            <v>2125</v>
          </cell>
          <cell r="E32">
            <v>1464</v>
          </cell>
          <cell r="F32">
            <v>5108.4443859619332</v>
          </cell>
          <cell r="G32">
            <v>2266.8861176006053</v>
          </cell>
          <cell r="H32">
            <v>7991</v>
          </cell>
          <cell r="I32">
            <v>20670</v>
          </cell>
          <cell r="J32">
            <v>28810</v>
          </cell>
          <cell r="K32">
            <v>6158.9320655367337</v>
          </cell>
          <cell r="L32">
            <v>8588.8411202040716</v>
          </cell>
          <cell r="M32">
            <v>11167.418064385349</v>
          </cell>
          <cell r="N32">
            <v>13830.768455495861</v>
          </cell>
          <cell r="O32">
            <v>16602.265594479115</v>
          </cell>
          <cell r="P32">
            <v>19468.714608770202</v>
          </cell>
          <cell r="Q32">
            <v>22445.537721852535</v>
          </cell>
          <cell r="R32">
            <v>25533.997725799072</v>
          </cell>
          <cell r="S32">
            <v>28753.340770686438</v>
          </cell>
          <cell r="T32">
            <v>32095.236174578909</v>
          </cell>
          <cell r="U32">
            <v>35572.965962790106</v>
          </cell>
          <cell r="V32">
            <v>39185.0542791486</v>
          </cell>
        </row>
        <row r="33">
          <cell r="A33" t="str">
            <v>Provisions for deferred tax</v>
          </cell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0</v>
          </cell>
          <cell r="G33">
            <v>0</v>
          </cell>
          <cell r="H33">
            <v>8</v>
          </cell>
          <cell r="I33">
            <v>-39</v>
          </cell>
          <cell r="J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Effective Tax Rate</v>
          </cell>
          <cell r="F34">
            <v>0.10677963223933307</v>
          </cell>
          <cell r="G34">
            <v>4.4618472574117336E-2</v>
          </cell>
          <cell r="H34">
            <v>0.11878174096403434</v>
          </cell>
          <cell r="I34">
            <v>0.2306067244925333</v>
          </cell>
          <cell r="J34">
            <v>0.27834025698000192</v>
          </cell>
          <cell r="K34">
            <v>7.3593175974608016E-2</v>
          </cell>
          <cell r="L34">
            <v>9.3900046206063653E-2</v>
          </cell>
          <cell r="M34">
            <v>0.11446309636029252</v>
          </cell>
          <cell r="N34">
            <v>0.13310416342865361</v>
          </cell>
          <cell r="O34">
            <v>0.15014580672486108</v>
          </cell>
          <cell r="P34">
            <v>0.16566417777069731</v>
          </cell>
          <cell r="Q34">
            <v>0.1798668168158632</v>
          </cell>
          <cell r="R34">
            <v>0.19286974804746893</v>
          </cell>
          <cell r="S34">
            <v>0.20483002428146405</v>
          </cell>
          <cell r="T34">
            <v>0.21580224359307459</v>
          </cell>
          <cell r="U34">
            <v>0.22589569141336835</v>
          </cell>
          <cell r="V34">
            <v>0.23520920197826961</v>
          </cell>
        </row>
        <row r="35">
          <cell r="A35" t="str">
            <v>Net Profit</v>
          </cell>
          <cell r="B35">
            <v>31264.113182601832</v>
          </cell>
          <cell r="C35">
            <v>34505.236099715919</v>
          </cell>
          <cell r="D35">
            <v>34789.253481677923</v>
          </cell>
          <cell r="E35">
            <v>32889.981307281596</v>
          </cell>
          <cell r="F35">
            <v>42915.555614038065</v>
          </cell>
          <cell r="G35">
            <v>48437.113882399397</v>
          </cell>
          <cell r="H35">
            <v>59343</v>
          </cell>
          <cell r="I35">
            <v>68833</v>
          </cell>
          <cell r="J35">
            <v>74699</v>
          </cell>
          <cell r="K35">
            <v>77529.969574769711</v>
          </cell>
          <cell r="L35">
            <v>82879.070422201985</v>
          </cell>
          <cell r="M35">
            <v>86396.062389034822</v>
          </cell>
          <cell r="N35">
            <v>90078.591696934076</v>
          </cell>
          <cell r="O35">
            <v>93972.021870654076</v>
          </cell>
          <cell r="P35">
            <v>98050.442946930605</v>
          </cell>
          <cell r="Q35">
            <v>102344.22683394612</v>
          </cell>
          <cell r="R35">
            <v>106855.85596714332</v>
          </cell>
          <cell r="S35">
            <v>111623.25134051437</v>
          </cell>
          <cell r="T35">
            <v>116629.9839167329</v>
          </cell>
          <cell r="U35">
            <v>121902.21977545781</v>
          </cell>
          <cell r="V35">
            <v>127411.54972093132</v>
          </cell>
        </row>
        <row r="37">
          <cell r="A37" t="str">
            <v>Extraordinary Items - as per Annual Report / Quarterly Results</v>
          </cell>
        </row>
        <row r="38">
          <cell r="A38" t="str">
            <v>Prior period income/expenditure (net)</v>
          </cell>
          <cell r="B38">
            <v>-544.25099999999998</v>
          </cell>
          <cell r="C38">
            <v>-798.36700000000008</v>
          </cell>
          <cell r="D38">
            <v>-1</v>
          </cell>
          <cell r="E38">
            <v>-803</v>
          </cell>
          <cell r="F38">
            <v>-183</v>
          </cell>
          <cell r="G38">
            <v>102</v>
          </cell>
          <cell r="H38">
            <v>-2488</v>
          </cell>
          <cell r="I38">
            <v>109</v>
          </cell>
        </row>
        <row r="39">
          <cell r="A39" t="str">
            <v>Extraordinary Item -- capital receipt</v>
          </cell>
          <cell r="B39">
            <v>0</v>
          </cell>
          <cell r="C39">
            <v>0</v>
          </cell>
          <cell r="D39">
            <v>501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Our adjustments - extraordinary income/ (expense)</v>
          </cell>
          <cell r="B40">
            <v>3524.8010000000004</v>
          </cell>
          <cell r="C40">
            <v>3631.2910000000002</v>
          </cell>
          <cell r="D40">
            <v>107.21100000000001</v>
          </cell>
          <cell r="E40">
            <v>3988</v>
          </cell>
          <cell r="F40">
            <v>11056</v>
          </cell>
          <cell r="G40">
            <v>9976</v>
          </cell>
          <cell r="H40">
            <v>1553</v>
          </cell>
          <cell r="I40">
            <v>41</v>
          </cell>
        </row>
        <row r="41">
          <cell r="A41" t="str">
            <v>Tax on Extraordinary Items</v>
          </cell>
          <cell r="F41">
            <v>1180.5556140380663</v>
          </cell>
          <cell r="G41">
            <v>445.11388239939453</v>
          </cell>
        </row>
        <row r="42">
          <cell r="A42" t="str">
            <v>Extraordinary Items - as per Prospectus</v>
          </cell>
        </row>
        <row r="43">
          <cell r="A43" t="str">
            <v>Adjustment on account of changes in accounting policies</v>
          </cell>
          <cell r="B43">
            <v>11</v>
          </cell>
          <cell r="C43">
            <v>0</v>
          </cell>
          <cell r="D43">
            <v>5</v>
          </cell>
          <cell r="E43">
            <v>16</v>
          </cell>
          <cell r="F43" t="str">
            <v>Ignored</v>
          </cell>
        </row>
        <row r="44">
          <cell r="A44" t="str">
            <v>Impact of material adjustments</v>
          </cell>
          <cell r="B44">
            <v>2412</v>
          </cell>
          <cell r="C44">
            <v>-2993</v>
          </cell>
          <cell r="D44">
            <v>4572</v>
          </cell>
          <cell r="E44">
            <v>-4130</v>
          </cell>
          <cell r="F44" t="str">
            <v>to match</v>
          </cell>
        </row>
        <row r="45">
          <cell r="A45" t="str">
            <v>Prior period items</v>
          </cell>
          <cell r="B45">
            <v>-431</v>
          </cell>
          <cell r="C45">
            <v>648</v>
          </cell>
          <cell r="D45">
            <v>-299</v>
          </cell>
          <cell r="E45">
            <v>681</v>
          </cell>
          <cell r="F45" t="str">
            <v>AR Figures</v>
          </cell>
        </row>
        <row r="46">
          <cell r="A46" t="str">
            <v>Total Adjustments (B)</v>
          </cell>
          <cell r="B46">
            <v>1992</v>
          </cell>
          <cell r="C46">
            <v>-2345</v>
          </cell>
          <cell r="D46">
            <v>4278</v>
          </cell>
          <cell r="E46">
            <v>-3433</v>
          </cell>
        </row>
        <row r="48">
          <cell r="A48" t="str">
            <v>Net Extraordinary</v>
          </cell>
          <cell r="F48">
            <v>9692.4443859619332</v>
          </cell>
          <cell r="G48">
            <v>9632.8861176006048</v>
          </cell>
          <cell r="H48">
            <v>-935</v>
          </cell>
          <cell r="I48">
            <v>150</v>
          </cell>
          <cell r="J48">
            <v>0</v>
          </cell>
        </row>
        <row r="50">
          <cell r="A50" t="str">
            <v>Reported Net Profit</v>
          </cell>
          <cell r="B50">
            <v>36236.663182601835</v>
          </cell>
          <cell r="C50">
            <v>34993.160099715918</v>
          </cell>
          <cell r="D50">
            <v>39674.464481677926</v>
          </cell>
          <cell r="E50">
            <v>32641.981307281596</v>
          </cell>
          <cell r="F50">
            <v>52608</v>
          </cell>
          <cell r="G50">
            <v>58070</v>
          </cell>
          <cell r="H50">
            <v>58408</v>
          </cell>
          <cell r="I50">
            <v>68983</v>
          </cell>
          <cell r="J50">
            <v>74699</v>
          </cell>
          <cell r="K50">
            <v>77529.969574769711</v>
          </cell>
          <cell r="L50">
            <v>82879.070422201985</v>
          </cell>
          <cell r="M50">
            <v>86396.062389034822</v>
          </cell>
          <cell r="N50">
            <v>90078.591696934076</v>
          </cell>
          <cell r="O50">
            <v>93972.021870654076</v>
          </cell>
          <cell r="P50">
            <v>98050.442946930605</v>
          </cell>
          <cell r="Q50">
            <v>102344.22683394612</v>
          </cell>
          <cell r="R50">
            <v>106855.85596714332</v>
          </cell>
          <cell r="S50">
            <v>111623.25134051437</v>
          </cell>
          <cell r="T50">
            <v>116629.9839167329</v>
          </cell>
          <cell r="U50">
            <v>121902.21977545781</v>
          </cell>
          <cell r="V50">
            <v>127411.54972093132</v>
          </cell>
        </row>
        <row r="51">
          <cell r="G51">
            <v>0</v>
          </cell>
        </row>
        <row r="52">
          <cell r="A52" t="str">
            <v>Common Size PAT</v>
          </cell>
          <cell r="B52">
            <v>31217.133182601836</v>
          </cell>
          <cell r="C52">
            <v>29232.160099715918</v>
          </cell>
          <cell r="D52">
            <v>35074.464481677926</v>
          </cell>
          <cell r="E52">
            <v>30070.981307281596</v>
          </cell>
          <cell r="F52">
            <v>17717.444385961935</v>
          </cell>
          <cell r="G52">
            <v>45861.886117600603</v>
          </cell>
          <cell r="H52">
            <v>48210</v>
          </cell>
          <cell r="I52">
            <v>61894</v>
          </cell>
          <cell r="J52">
            <v>73490</v>
          </cell>
        </row>
        <row r="54">
          <cell r="A54" t="str">
            <v>Year-ending shares (basic?)</v>
          </cell>
          <cell r="B54">
            <v>7812.5493999999999</v>
          </cell>
          <cell r="C54">
            <v>7812.5493999999999</v>
          </cell>
          <cell r="D54">
            <v>7812.5493999999999</v>
          </cell>
          <cell r="E54">
            <v>7812.5493999999999</v>
          </cell>
          <cell r="F54">
            <v>7812.5493999999999</v>
          </cell>
          <cell r="G54">
            <v>8245.4644000000008</v>
          </cell>
          <cell r="H54">
            <v>8245.4644000000008</v>
          </cell>
          <cell r="I54">
            <v>8245.4644000000008</v>
          </cell>
          <cell r="J54">
            <v>8245.4644000000008</v>
          </cell>
          <cell r="K54">
            <v>8245.4644000000008</v>
          </cell>
          <cell r="L54">
            <v>8245.4644000000008</v>
          </cell>
          <cell r="M54">
            <v>8245.4644000000008</v>
          </cell>
          <cell r="N54">
            <v>8245.4644000000008</v>
          </cell>
          <cell r="O54">
            <v>8245.4644000000008</v>
          </cell>
          <cell r="P54">
            <v>8245.4644000000008</v>
          </cell>
          <cell r="Q54">
            <v>8245.4644000000008</v>
          </cell>
          <cell r="R54">
            <v>8245.4644000000008</v>
          </cell>
          <cell r="S54">
            <v>8245.4644000000008</v>
          </cell>
          <cell r="T54">
            <v>8245.4644000000008</v>
          </cell>
          <cell r="U54">
            <v>8245.4644000000008</v>
          </cell>
          <cell r="V54">
            <v>8245.4644000000008</v>
          </cell>
        </row>
        <row r="55">
          <cell r="A55" t="str">
            <v>Year-ending shares (diluted)</v>
          </cell>
          <cell r="B55">
            <v>7812.5493999999999</v>
          </cell>
          <cell r="C55">
            <v>7812.5493999999999</v>
          </cell>
          <cell r="D55">
            <v>7812.5493999999999</v>
          </cell>
          <cell r="E55">
            <v>7812.5493999999999</v>
          </cell>
          <cell r="F55">
            <v>7812.5493999999999</v>
          </cell>
          <cell r="G55">
            <v>8245.4644000000008</v>
          </cell>
          <cell r="H55">
            <v>8245.4644000000008</v>
          </cell>
          <cell r="I55">
            <v>8245.4644000000008</v>
          </cell>
          <cell r="J55">
            <v>8245.4644000000008</v>
          </cell>
          <cell r="K55">
            <v>8245.4644000000008</v>
          </cell>
          <cell r="L55">
            <v>8245.4644000000008</v>
          </cell>
          <cell r="M55">
            <v>8245.4644000000008</v>
          </cell>
          <cell r="N55">
            <v>8245.4644000000008</v>
          </cell>
          <cell r="O55">
            <v>8245.4644000000008</v>
          </cell>
          <cell r="P55">
            <v>8245.4644000000008</v>
          </cell>
          <cell r="Q55">
            <v>8245.4644000000008</v>
          </cell>
          <cell r="R55">
            <v>8245.4644000000008</v>
          </cell>
          <cell r="S55">
            <v>8245.4644000000008</v>
          </cell>
          <cell r="T55">
            <v>8245.4644000000008</v>
          </cell>
          <cell r="U55">
            <v>8245.4644000000008</v>
          </cell>
          <cell r="V55">
            <v>8245.4644000000008</v>
          </cell>
        </row>
        <row r="56">
          <cell r="A56" t="str">
            <v>Year-ending average shares diluted</v>
          </cell>
          <cell r="B56">
            <v>7812.5493999999999</v>
          </cell>
          <cell r="C56">
            <v>7812.5493999999999</v>
          </cell>
          <cell r="D56">
            <v>7812.5493999999999</v>
          </cell>
          <cell r="E56">
            <v>7812.5493999999999</v>
          </cell>
          <cell r="F56">
            <v>7812.5493999999999</v>
          </cell>
          <cell r="G56">
            <v>7992.9306500000012</v>
          </cell>
          <cell r="H56">
            <v>8245.4644000000008</v>
          </cell>
          <cell r="I56">
            <v>8245.4644000000008</v>
          </cell>
          <cell r="J56">
            <v>8245.4644000000008</v>
          </cell>
          <cell r="K56">
            <v>8245.4644000000008</v>
          </cell>
          <cell r="L56">
            <v>8245.4644000000008</v>
          </cell>
          <cell r="M56">
            <v>8245.4644000000008</v>
          </cell>
          <cell r="N56">
            <v>8245.4644000000008</v>
          </cell>
          <cell r="O56">
            <v>8245.4644000000008</v>
          </cell>
          <cell r="P56">
            <v>8245.4644000000008</v>
          </cell>
          <cell r="Q56">
            <v>8245.4644000000008</v>
          </cell>
          <cell r="R56">
            <v>8245.4644000000008</v>
          </cell>
          <cell r="S56">
            <v>8245.4644000000008</v>
          </cell>
          <cell r="T56">
            <v>8245.4644000000008</v>
          </cell>
          <cell r="U56">
            <v>8245.4644000000008</v>
          </cell>
          <cell r="V56">
            <v>8245.4644000000008</v>
          </cell>
        </row>
        <row r="57">
          <cell r="A57" t="str">
            <v>Reported EPS (Rs)</v>
          </cell>
          <cell r="F57">
            <v>6.7337814209533189</v>
          </cell>
          <cell r="G57">
            <v>7.0426597196878316</v>
          </cell>
          <cell r="H57">
            <v>7.0836519529451847</v>
          </cell>
          <cell r="I57">
            <v>8.3661752271952068</v>
          </cell>
          <cell r="J57">
            <v>9.0594048286716262</v>
          </cell>
          <cell r="K57">
            <v>9.4027414119657955</v>
          </cell>
          <cell r="L57">
            <v>10.051473925738128</v>
          </cell>
          <cell r="M57">
            <v>10.478010479195667</v>
          </cell>
          <cell r="N57">
            <v>10.924623202173315</v>
          </cell>
          <cell r="O57">
            <v>11.396813728363689</v>
          </cell>
          <cell r="P57">
            <v>11.891439728601654</v>
          </cell>
          <cell r="Q57">
            <v>12.41218467136261</v>
          </cell>
          <cell r="R57">
            <v>12.959349623429738</v>
          </cell>
          <cell r="S57">
            <v>13.537533597321014</v>
          </cell>
          <cell r="T57">
            <v>14.144744099159885</v>
          </cell>
          <cell r="U57">
            <v>14.784154519599623</v>
          </cell>
          <cell r="V57">
            <v>15.452319425565806</v>
          </cell>
        </row>
        <row r="58">
          <cell r="A58" t="str">
            <v>Adjusted basic EPS (Rs)</v>
          </cell>
          <cell r="B58">
            <v>4.0017811833102561</v>
          </cell>
          <cell r="C58">
            <v>4.4166422934510878</v>
          </cell>
          <cell r="D58">
            <v>4.4529962884686425</v>
          </cell>
          <cell r="E58">
            <v>4.2098909873493531</v>
          </cell>
          <cell r="F58">
            <v>5.4931563842704234</v>
          </cell>
          <cell r="G58">
            <v>5.8743948833736273</v>
          </cell>
          <cell r="H58">
            <v>7.1970476277843121</v>
          </cell>
          <cell r="I58">
            <v>8.3479834077022996</v>
          </cell>
          <cell r="J58">
            <v>9.0594048286716262</v>
          </cell>
          <cell r="K58">
            <v>9.4027414119657955</v>
          </cell>
          <cell r="L58">
            <v>10.051473925738128</v>
          </cell>
          <cell r="M58">
            <v>10.478010479195667</v>
          </cell>
          <cell r="N58">
            <v>10.924623202173315</v>
          </cell>
          <cell r="O58">
            <v>11.396813728363689</v>
          </cell>
          <cell r="P58">
            <v>11.891439728601654</v>
          </cell>
          <cell r="Q58">
            <v>12.41218467136261</v>
          </cell>
          <cell r="R58">
            <v>12.959349623429738</v>
          </cell>
          <cell r="S58">
            <v>13.537533597321014</v>
          </cell>
          <cell r="T58">
            <v>14.144744099159885</v>
          </cell>
          <cell r="U58">
            <v>14.784154519599623</v>
          </cell>
          <cell r="V58">
            <v>15.452319425565806</v>
          </cell>
        </row>
        <row r="59">
          <cell r="A59" t="str">
            <v>Diluted EPS (Rs)</v>
          </cell>
          <cell r="B59">
            <v>4.0017811833102561</v>
          </cell>
          <cell r="C59">
            <v>4.4166422934510878</v>
          </cell>
          <cell r="D59">
            <v>4.4529962884686425</v>
          </cell>
          <cell r="E59">
            <v>4.2098909873493531</v>
          </cell>
          <cell r="F59">
            <v>5.4931563842704234</v>
          </cell>
          <cell r="G59">
            <v>5.8743948833736273</v>
          </cell>
          <cell r="H59">
            <v>7.1970476277843121</v>
          </cell>
          <cell r="I59">
            <v>8.3479834077022996</v>
          </cell>
          <cell r="J59">
            <v>9.0594048286716262</v>
          </cell>
          <cell r="K59">
            <v>9.4027414119657955</v>
          </cell>
          <cell r="L59">
            <v>10.051473925738128</v>
          </cell>
          <cell r="M59">
            <v>10.478010479195667</v>
          </cell>
          <cell r="N59">
            <v>10.924623202173315</v>
          </cell>
          <cell r="O59">
            <v>11.396813728363689</v>
          </cell>
          <cell r="P59">
            <v>11.891439728601654</v>
          </cell>
          <cell r="Q59">
            <v>12.41218467136261</v>
          </cell>
          <cell r="R59">
            <v>12.959349623429738</v>
          </cell>
          <cell r="S59">
            <v>13.537533597321014</v>
          </cell>
          <cell r="T59">
            <v>14.144744099159885</v>
          </cell>
          <cell r="U59">
            <v>14.784154519599623</v>
          </cell>
          <cell r="V59">
            <v>15.452319425565806</v>
          </cell>
        </row>
        <row r="61">
          <cell r="A61" t="str">
            <v>DIVIDENDS</v>
          </cell>
        </row>
        <row r="62">
          <cell r="A62" t="str">
            <v>Dividend (including Dividend Tax)</v>
          </cell>
          <cell r="B62">
            <v>7600</v>
          </cell>
          <cell r="C62">
            <v>8232</v>
          </cell>
          <cell r="D62">
            <v>7079</v>
          </cell>
          <cell r="E62">
            <v>7475</v>
          </cell>
          <cell r="F62">
            <v>12210</v>
          </cell>
          <cell r="G62">
            <v>22470</v>
          </cell>
          <cell r="H62">
            <v>26435</v>
          </cell>
          <cell r="I62">
            <v>30383</v>
          </cell>
          <cell r="J62">
            <v>30556.145041825002</v>
          </cell>
          <cell r="K62">
            <v>32906.617737350003</v>
          </cell>
          <cell r="L62">
            <v>32906.617737350003</v>
          </cell>
          <cell r="M62">
            <v>32906.617737350003</v>
          </cell>
          <cell r="N62">
            <v>32906.617737350003</v>
          </cell>
          <cell r="O62">
            <v>32906.617737350003</v>
          </cell>
          <cell r="P62">
            <v>32906.617737350003</v>
          </cell>
          <cell r="Q62">
            <v>32906.617737350003</v>
          </cell>
          <cell r="R62">
            <v>32906.617737350003</v>
          </cell>
          <cell r="S62">
            <v>32906.617737350003</v>
          </cell>
          <cell r="T62">
            <v>32906.617737350003</v>
          </cell>
          <cell r="U62">
            <v>32906.617737350003</v>
          </cell>
          <cell r="V62">
            <v>32906.617737350003</v>
          </cell>
        </row>
        <row r="63">
          <cell r="A63" t="str">
            <v>Dividend - Interim</v>
          </cell>
          <cell r="B63">
            <v>3000</v>
          </cell>
          <cell r="C63">
            <v>0</v>
          </cell>
          <cell r="D63">
            <v>0</v>
          </cell>
          <cell r="E63">
            <v>4000</v>
          </cell>
          <cell r="F63">
            <v>0</v>
          </cell>
          <cell r="G63">
            <v>9895</v>
          </cell>
          <cell r="H63">
            <v>16501</v>
          </cell>
          <cell r="I63">
            <v>19817</v>
          </cell>
        </row>
        <row r="64">
          <cell r="A64" t="str">
            <v>Dividend - Final</v>
          </cell>
          <cell r="B64">
            <v>3500</v>
          </cell>
          <cell r="C64">
            <v>7470</v>
          </cell>
          <cell r="D64">
            <v>7079</v>
          </cell>
          <cell r="E64">
            <v>3080</v>
          </cell>
          <cell r="F64">
            <v>10823</v>
          </cell>
          <cell r="G64">
            <v>9895</v>
          </cell>
          <cell r="H64">
            <v>6683</v>
          </cell>
          <cell r="I64">
            <v>6649</v>
          </cell>
          <cell r="J64">
            <v>26797.759300000002</v>
          </cell>
          <cell r="K64">
            <v>28859.125400000004</v>
          </cell>
          <cell r="L64">
            <v>28859.125400000004</v>
          </cell>
          <cell r="M64">
            <v>28859.125400000004</v>
          </cell>
          <cell r="N64">
            <v>28859.125400000004</v>
          </cell>
          <cell r="O64">
            <v>28859.125400000004</v>
          </cell>
          <cell r="P64">
            <v>28859.125400000004</v>
          </cell>
          <cell r="Q64">
            <v>28859.125400000004</v>
          </cell>
          <cell r="R64">
            <v>28859.125400000004</v>
          </cell>
          <cell r="S64">
            <v>28859.125400000004</v>
          </cell>
          <cell r="T64">
            <v>28859.125400000004</v>
          </cell>
          <cell r="U64">
            <v>28859.125400000004</v>
          </cell>
          <cell r="V64">
            <v>28859.125400000004</v>
          </cell>
        </row>
        <row r="65">
          <cell r="A65" t="str">
            <v>Corporate Dividend Tax</v>
          </cell>
        </row>
        <row r="66">
          <cell r="A66" t="str">
            <v>Interim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1292</v>
          </cell>
          <cell r="H66">
            <v>2314</v>
          </cell>
          <cell r="I66">
            <v>2784</v>
          </cell>
        </row>
        <row r="67">
          <cell r="A67" t="str">
            <v>Final</v>
          </cell>
          <cell r="B67">
            <v>1100</v>
          </cell>
          <cell r="C67">
            <v>762</v>
          </cell>
          <cell r="D67">
            <v>0</v>
          </cell>
          <cell r="E67">
            <v>395</v>
          </cell>
          <cell r="F67">
            <v>1387</v>
          </cell>
          <cell r="G67">
            <v>1388</v>
          </cell>
          <cell r="H67">
            <v>937</v>
          </cell>
          <cell r="I67">
            <v>1133</v>
          </cell>
          <cell r="J67">
            <v>3758.3857418250004</v>
          </cell>
          <cell r="K67">
            <v>4047.492337350001</v>
          </cell>
          <cell r="L67">
            <v>4047.492337350001</v>
          </cell>
          <cell r="M67">
            <v>4047.492337350001</v>
          </cell>
          <cell r="N67">
            <v>4047.492337350001</v>
          </cell>
          <cell r="O67">
            <v>4047.492337350001</v>
          </cell>
          <cell r="P67">
            <v>4047.492337350001</v>
          </cell>
          <cell r="Q67">
            <v>4047.492337350001</v>
          </cell>
          <cell r="R67">
            <v>4047.492337350001</v>
          </cell>
          <cell r="S67">
            <v>4047.492337350001</v>
          </cell>
          <cell r="T67">
            <v>4047.492337350001</v>
          </cell>
          <cell r="U67">
            <v>4047.492337350001</v>
          </cell>
          <cell r="V67">
            <v>4047.492337350001</v>
          </cell>
        </row>
        <row r="69">
          <cell r="A69" t="str">
            <v>DPS (Rs)</v>
          </cell>
          <cell r="B69">
            <v>0.83199473913086552</v>
          </cell>
          <cell r="C69">
            <v>0.95615395404731773</v>
          </cell>
          <cell r="D69">
            <v>0.9061062705088303</v>
          </cell>
          <cell r="E69">
            <v>0.90623426969946586</v>
          </cell>
          <cell r="F69">
            <v>1.3853352402482089</v>
          </cell>
          <cell r="G69">
            <v>2.4001073850976784</v>
          </cell>
          <cell r="H69">
            <v>2.8117276208238797</v>
          </cell>
          <cell r="I69">
            <v>3.2097646313287092</v>
          </cell>
          <cell r="J69">
            <v>3.25</v>
          </cell>
          <cell r="K69">
            <v>3.5</v>
          </cell>
          <cell r="L69">
            <v>3.5</v>
          </cell>
          <cell r="M69">
            <v>3.5</v>
          </cell>
          <cell r="N69">
            <v>3.5</v>
          </cell>
          <cell r="O69">
            <v>3.5</v>
          </cell>
          <cell r="P69">
            <v>3.5</v>
          </cell>
          <cell r="Q69">
            <v>3.5</v>
          </cell>
          <cell r="R69">
            <v>3.5</v>
          </cell>
          <cell r="S69">
            <v>3.5</v>
          </cell>
          <cell r="T69">
            <v>3.5</v>
          </cell>
          <cell r="U69">
            <v>3.5</v>
          </cell>
          <cell r="V69">
            <v>3.5</v>
          </cell>
        </row>
        <row r="70">
          <cell r="A70" t="str">
            <v>Dividend payout (%)</v>
          </cell>
          <cell r="B70">
            <v>0.20973233549961515</v>
          </cell>
          <cell r="C70">
            <v>0.23524597311423809</v>
          </cell>
          <cell r="D70">
            <v>0.17842710903556505</v>
          </cell>
          <cell r="E70">
            <v>0.22899957970175411</v>
          </cell>
          <cell r="F70">
            <v>0.23209397810218979</v>
          </cell>
          <cell r="G70">
            <v>0.38694678835887719</v>
          </cell>
          <cell r="H70">
            <v>0.45259211066977129</v>
          </cell>
          <cell r="I70">
            <v>0.44044184799153413</v>
          </cell>
          <cell r="J70">
            <v>0.40905694911344198</v>
          </cell>
          <cell r="K70">
            <v>0.42443738747523874</v>
          </cell>
          <cell r="L70">
            <v>0.39704375989881813</v>
          </cell>
          <cell r="M70">
            <v>0.38088098956609889</v>
          </cell>
          <cell r="N70">
            <v>0.36531008220091898</v>
          </cell>
          <cell r="O70">
            <v>0.35017462732305221</v>
          </cell>
          <cell r="P70">
            <v>0.33560906762206644</v>
          </cell>
          <cell r="Q70">
            <v>0.32152881266806688</v>
          </cell>
          <cell r="R70">
            <v>0.307953339941129</v>
          </cell>
          <cell r="S70">
            <v>0.29480074574217618</v>
          </cell>
          <cell r="T70">
            <v>0.28214543663869007</v>
          </cell>
          <cell r="U70">
            <v>0.26994272785158085</v>
          </cell>
          <cell r="V70">
            <v>0.25827028875659352</v>
          </cell>
        </row>
        <row r="73">
          <cell r="A73" t="str">
            <v>SALES</v>
          </cell>
        </row>
        <row r="74">
          <cell r="A74" t="str">
            <v>Energy sales</v>
          </cell>
          <cell r="B74">
            <v>160813.21</v>
          </cell>
          <cell r="C74">
            <v>190206.83100000001</v>
          </cell>
          <cell r="D74">
            <v>178654</v>
          </cell>
          <cell r="E74">
            <v>191636</v>
          </cell>
          <cell r="F74">
            <v>190930</v>
          </cell>
          <cell r="G74">
            <v>228526</v>
          </cell>
          <cell r="H74">
            <v>276829</v>
          </cell>
          <cell r="I74">
            <v>340676</v>
          </cell>
        </row>
        <row r="75">
          <cell r="A75" t="str">
            <v>Less: Electricity duty</v>
          </cell>
          <cell r="B75">
            <v>630.59</v>
          </cell>
          <cell r="C75">
            <v>756.99199999999996</v>
          </cell>
          <cell r="D75">
            <v>957</v>
          </cell>
          <cell r="E75">
            <v>1346</v>
          </cell>
          <cell r="F75">
            <v>1432</v>
          </cell>
          <cell r="G75">
            <v>1674</v>
          </cell>
          <cell r="H75">
            <v>1938</v>
          </cell>
          <cell r="I75">
            <v>2037</v>
          </cell>
        </row>
        <row r="76">
          <cell r="A76" t="str">
            <v>Less: advance against depreciation</v>
          </cell>
          <cell r="D76">
            <v>0</v>
          </cell>
          <cell r="E76">
            <v>271</v>
          </cell>
          <cell r="F76">
            <v>1320</v>
          </cell>
          <cell r="G76">
            <v>1783</v>
          </cell>
          <cell r="H76">
            <v>1034</v>
          </cell>
          <cell r="I76">
            <v>2159</v>
          </cell>
        </row>
        <row r="77">
          <cell r="A77" t="str">
            <v>Net energy sales</v>
          </cell>
          <cell r="B77">
            <v>160182.62</v>
          </cell>
          <cell r="C77">
            <v>189449.83900000001</v>
          </cell>
          <cell r="D77">
            <v>177697</v>
          </cell>
          <cell r="E77">
            <v>190019</v>
          </cell>
          <cell r="F77">
            <v>188178</v>
          </cell>
          <cell r="G77">
            <v>225069</v>
          </cell>
          <cell r="H77">
            <v>273857</v>
          </cell>
          <cell r="I77">
            <v>336480</v>
          </cell>
          <cell r="J77">
            <v>386350</v>
          </cell>
        </row>
        <row r="78">
          <cell r="A78" t="str">
            <v>Consultancy projects</v>
          </cell>
          <cell r="B78">
            <v>214.703</v>
          </cell>
          <cell r="C78">
            <v>198.15600000000001</v>
          </cell>
          <cell r="D78">
            <v>285</v>
          </cell>
          <cell r="E78">
            <v>269</v>
          </cell>
          <cell r="F78">
            <v>313</v>
          </cell>
          <cell r="G78">
            <v>333</v>
          </cell>
          <cell r="H78">
            <v>1621</v>
          </cell>
          <cell r="I78">
            <v>1912</v>
          </cell>
        </row>
        <row r="79">
          <cell r="A79" t="str">
            <v>% growth</v>
          </cell>
          <cell r="C79">
            <v>-7.7069253806420934E-2</v>
          </cell>
          <cell r="D79">
            <v>0.43826076424635141</v>
          </cell>
          <cell r="E79">
            <v>-5.6140350877192935E-2</v>
          </cell>
          <cell r="F79">
            <v>0.16356877323420083</v>
          </cell>
          <cell r="G79">
            <v>6.3897763578274702E-2</v>
          </cell>
          <cell r="H79">
            <v>3.8678678678678677</v>
          </cell>
          <cell r="I79">
            <v>0.17951881554595928</v>
          </cell>
        </row>
        <row r="81">
          <cell r="A81" t="str">
            <v>Total sales</v>
          </cell>
          <cell r="B81">
            <v>160397.323</v>
          </cell>
          <cell r="C81">
            <v>189647.995</v>
          </cell>
          <cell r="D81">
            <v>177982</v>
          </cell>
          <cell r="E81">
            <v>190288</v>
          </cell>
          <cell r="F81">
            <v>188491</v>
          </cell>
          <cell r="G81">
            <v>225402</v>
          </cell>
          <cell r="H81">
            <v>275478</v>
          </cell>
          <cell r="I81">
            <v>338392</v>
          </cell>
          <cell r="J81">
            <v>386350</v>
          </cell>
        </row>
        <row r="82">
          <cell r="A82" t="str">
            <v>% growth</v>
          </cell>
          <cell r="C82">
            <v>0.18236384157109642</v>
          </cell>
          <cell r="D82">
            <v>-6.1513937967021426E-2</v>
          </cell>
          <cell r="E82">
            <v>6.9141823330449048E-2</v>
          </cell>
          <cell r="F82">
            <v>-9.4435802572941929E-3</v>
          </cell>
          <cell r="G82">
            <v>0.19582367327883032</v>
          </cell>
          <cell r="H82">
            <v>0.22216306865067748</v>
          </cell>
          <cell r="I82">
            <v>0.22838121374483622</v>
          </cell>
        </row>
        <row r="83">
          <cell r="A83" t="str">
            <v>Energy Internally Consumed</v>
          </cell>
          <cell r="B83">
            <v>204</v>
          </cell>
          <cell r="C83">
            <v>244</v>
          </cell>
          <cell r="D83">
            <v>171</v>
          </cell>
          <cell r="E83">
            <v>187</v>
          </cell>
          <cell r="F83">
            <v>193</v>
          </cell>
          <cell r="G83">
            <v>248</v>
          </cell>
          <cell r="H83">
            <v>276</v>
          </cell>
          <cell r="I83">
            <v>365</v>
          </cell>
        </row>
        <row r="84">
          <cell r="A84" t="str">
            <v>% growth</v>
          </cell>
          <cell r="C84">
            <v>0.19607843137254899</v>
          </cell>
          <cell r="D84">
            <v>-0.29918032786885251</v>
          </cell>
          <cell r="E84">
            <v>9.3567251461988299E-2</v>
          </cell>
          <cell r="F84">
            <v>3.2085561497326109E-2</v>
          </cell>
          <cell r="G84">
            <v>0.28497409326424861</v>
          </cell>
          <cell r="H84">
            <v>0.11290322580645151</v>
          </cell>
          <cell r="I84">
            <v>0.32246376811594213</v>
          </cell>
        </row>
        <row r="85">
          <cell r="A85" t="str">
            <v>Total revenues</v>
          </cell>
          <cell r="B85">
            <v>160601.323</v>
          </cell>
          <cell r="C85">
            <v>189891.995</v>
          </cell>
          <cell r="D85">
            <v>178153</v>
          </cell>
          <cell r="E85">
            <v>190475</v>
          </cell>
          <cell r="F85">
            <v>188684</v>
          </cell>
          <cell r="G85">
            <v>225650</v>
          </cell>
          <cell r="H85">
            <v>275754</v>
          </cell>
          <cell r="I85">
            <v>338757</v>
          </cell>
          <cell r="J85">
            <v>386350</v>
          </cell>
          <cell r="K85">
            <v>400559.99885500182</v>
          </cell>
          <cell r="L85">
            <v>423980.78023981041</v>
          </cell>
          <cell r="M85">
            <v>426183.1314224868</v>
          </cell>
          <cell r="N85">
            <v>428153.63830365991</v>
          </cell>
          <cell r="O85">
            <v>430177.23247365275</v>
          </cell>
          <cell r="P85">
            <v>432215.13575505215</v>
          </cell>
          <cell r="Q85">
            <v>434276.88914314029</v>
          </cell>
          <cell r="R85">
            <v>436365.08126696432</v>
          </cell>
          <cell r="S85">
            <v>438484.15731307562</v>
          </cell>
          <cell r="T85">
            <v>440638.26147602586</v>
          </cell>
          <cell r="U85">
            <v>442831.96400284802</v>
          </cell>
          <cell r="V85">
            <v>455407.11506981839</v>
          </cell>
        </row>
        <row r="86">
          <cell r="A86" t="str">
            <v>% growth</v>
          </cell>
          <cell r="C86">
            <v>0.18238126220168183</v>
          </cell>
          <cell r="D86">
            <v>-6.1819325243278378E-2</v>
          </cell>
          <cell r="E86">
            <v>6.9165268056109008E-2</v>
          </cell>
          <cell r="F86">
            <v>-9.4028087675548377E-3</v>
          </cell>
          <cell r="G86">
            <v>0.19591486294545368</v>
          </cell>
          <cell r="H86">
            <v>0.22204298692665625</v>
          </cell>
          <cell r="I86">
            <v>0.22847538023020508</v>
          </cell>
          <cell r="J86">
            <v>0.14049303778224509</v>
          </cell>
          <cell r="K86">
            <v>3.6780118687723018E-2</v>
          </cell>
          <cell r="L86">
            <v>5.8470095495697816E-2</v>
          </cell>
          <cell r="M86">
            <v>5.1944599503559452E-3</v>
          </cell>
          <cell r="N86">
            <v>4.6236153800740531E-3</v>
          </cell>
          <cell r="O86">
            <v>4.7263271614608193E-3</v>
          </cell>
          <cell r="P86">
            <v>4.7373573670572711E-3</v>
          </cell>
          <cell r="Q86">
            <v>4.7702017294846133E-3</v>
          </cell>
          <cell r="R86">
            <v>4.8084348396806309E-3</v>
          </cell>
          <cell r="S86">
            <v>4.8561998589773392E-3</v>
          </cell>
          <cell r="T86">
            <v>4.9126157171790474E-3</v>
          </cell>
          <cell r="U86">
            <v>4.9784658269889093E-3</v>
          </cell>
          <cell r="V86">
            <v>2.8397116940929612E-2</v>
          </cell>
        </row>
        <row r="88">
          <cell r="A88" t="str">
            <v>Increase in fixed charges - due to new capacity addition</v>
          </cell>
          <cell r="E88">
            <v>1883</v>
          </cell>
          <cell r="F88">
            <v>4525</v>
          </cell>
        </row>
        <row r="89">
          <cell r="A89" t="str">
            <v>Increase in var charges - fuel, volumes and UI</v>
          </cell>
          <cell r="E89">
            <v>7775</v>
          </cell>
          <cell r="F89">
            <v>12206</v>
          </cell>
        </row>
        <row r="90">
          <cell r="A90" t="str">
            <v>OPERATING EXPENSES</v>
          </cell>
        </row>
        <row r="91">
          <cell r="A91" t="str">
            <v>FUEL CHARGES</v>
          </cell>
          <cell r="B91">
            <v>80051</v>
          </cell>
          <cell r="C91">
            <v>99342</v>
          </cell>
          <cell r="D91">
            <v>103991</v>
          </cell>
          <cell r="E91">
            <v>110312</v>
          </cell>
          <cell r="F91">
            <v>122150</v>
          </cell>
          <cell r="G91">
            <v>137235</v>
          </cell>
          <cell r="H91">
            <v>163963</v>
          </cell>
          <cell r="I91">
            <v>198201</v>
          </cell>
          <cell r="J91">
            <v>222187</v>
          </cell>
          <cell r="K91">
            <v>240885.50471165922</v>
          </cell>
          <cell r="L91">
            <v>254920.11928543949</v>
          </cell>
          <cell r="M91">
            <v>255561.10195919065</v>
          </cell>
          <cell r="N91">
            <v>256202.08463294175</v>
          </cell>
          <cell r="O91">
            <v>256843.06730669289</v>
          </cell>
          <cell r="P91">
            <v>257484.04998044408</v>
          </cell>
          <cell r="Q91">
            <v>258125.03265419521</v>
          </cell>
          <cell r="R91">
            <v>258766.01532794631</v>
          </cell>
          <cell r="S91">
            <v>259406.99800169744</v>
          </cell>
          <cell r="T91">
            <v>260047.98067544863</v>
          </cell>
          <cell r="U91">
            <v>260688.96334919977</v>
          </cell>
          <cell r="V91">
            <v>261329.94602295087</v>
          </cell>
        </row>
        <row r="92">
          <cell r="A92" t="str">
            <v xml:space="preserve">% of sales </v>
          </cell>
          <cell r="B92">
            <v>0.49844545801157564</v>
          </cell>
          <cell r="C92">
            <v>0.52315001482816592</v>
          </cell>
          <cell r="D92">
            <v>0.58371736653326078</v>
          </cell>
          <cell r="E92">
            <v>0.57914161963512267</v>
          </cell>
          <cell r="F92">
            <v>0.64737868605711135</v>
          </cell>
          <cell r="G92">
            <v>0.61224626366272583</v>
          </cell>
          <cell r="H92">
            <v>0.59791630200128365</v>
          </cell>
          <cell r="I92">
            <v>0.5850831126736864</v>
          </cell>
          <cell r="J92">
            <v>0.57509253267762395</v>
          </cell>
          <cell r="K92">
            <v>0.60137184292048351</v>
          </cell>
          <cell r="L92">
            <v>0.60125395104290469</v>
          </cell>
          <cell r="M92">
            <v>0.59965090853360425</v>
          </cell>
          <cell r="N92">
            <v>0.59838819926419784</v>
          </cell>
          <cell r="O92">
            <v>0.59706336811403393</v>
          </cell>
          <cell r="P92">
            <v>0.59573121966364262</v>
          </cell>
          <cell r="Q92">
            <v>0.59437892991150088</v>
          </cell>
          <cell r="R92">
            <v>0.59300348821824156</v>
          </cell>
          <cell r="S92">
            <v>0.591599476686411</v>
          </cell>
          <cell r="T92">
            <v>0.59016205221115881</v>
          </cell>
          <cell r="U92">
            <v>0.58868596790705741</v>
          </cell>
          <cell r="V92">
            <v>0.57383808327826946</v>
          </cell>
        </row>
        <row r="93">
          <cell r="A93" t="str">
            <v>Fuel cost per unit of power generated (Rs)</v>
          </cell>
          <cell r="B93">
            <v>0.67439764111204714</v>
          </cell>
          <cell r="C93">
            <v>0.76299539170506925</v>
          </cell>
          <cell r="D93">
            <v>0.78071321321321319</v>
          </cell>
          <cell r="E93">
            <v>0.78290986515259053</v>
          </cell>
          <cell r="F93">
            <v>0.81869973190348522</v>
          </cell>
          <cell r="G93">
            <v>0.86251649802023755</v>
          </cell>
          <cell r="H93">
            <v>0.95952130149812731</v>
          </cell>
          <cell r="I93">
            <v>1.0504945037472042</v>
          </cell>
          <cell r="J93">
            <v>1.1006101755033593</v>
          </cell>
          <cell r="K93">
            <v>1.1030192289345644</v>
          </cell>
          <cell r="L93">
            <v>1.1030192289345644</v>
          </cell>
          <cell r="M93">
            <v>1.1030192289345644</v>
          </cell>
          <cell r="N93">
            <v>1.1030192289345644</v>
          </cell>
          <cell r="O93">
            <v>1.1030192289345644</v>
          </cell>
          <cell r="P93">
            <v>1.1030192289345644</v>
          </cell>
          <cell r="Q93">
            <v>1.1030192289345644</v>
          </cell>
          <cell r="R93">
            <v>1.1030192289345644</v>
          </cell>
          <cell r="S93">
            <v>1.1030192289345644</v>
          </cell>
          <cell r="T93">
            <v>1.1030192289345644</v>
          </cell>
          <cell r="U93">
            <v>1.1030192289345644</v>
          </cell>
          <cell r="V93">
            <v>1.1030192289345644</v>
          </cell>
        </row>
        <row r="94">
          <cell r="A94" t="str">
            <v>Growth</v>
          </cell>
          <cell r="C94">
            <v>0.13137316205158878</v>
          </cell>
          <cell r="D94">
            <v>2.3221400418356186E-2</v>
          </cell>
          <cell r="E94">
            <v>2.8136477034075291E-3</v>
          </cell>
          <cell r="F94">
            <v>4.5713904427451713E-2</v>
          </cell>
          <cell r="G94">
            <v>5.351994682455552E-2</v>
          </cell>
          <cell r="H94">
            <v>0.11246718607765538</v>
          </cell>
          <cell r="I94">
            <v>9.4811029319555429E-2</v>
          </cell>
          <cell r="J94">
            <v>4.7706743421682019E-2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Coal costs - approx</v>
          </cell>
        </row>
        <row r="96">
          <cell r="A96" t="str">
            <v>Gas costs - approx</v>
          </cell>
        </row>
        <row r="97">
          <cell r="A97" t="str">
            <v>Fuel Consumption</v>
          </cell>
        </row>
        <row r="98">
          <cell r="A98" t="str">
            <v>Coal Receipts (mn tons)</v>
          </cell>
          <cell r="E98">
            <v>80.395370370370358</v>
          </cell>
          <cell r="F98">
            <v>86.826999999999998</v>
          </cell>
          <cell r="G98">
            <v>93.957999999999998</v>
          </cell>
          <cell r="H98">
            <v>105</v>
          </cell>
          <cell r="I98">
            <v>121.20459932175699</v>
          </cell>
          <cell r="J98" t="e">
            <v>#REF!</v>
          </cell>
          <cell r="K98">
            <v>135.83900335316545</v>
          </cell>
          <cell r="L98">
            <v>127.99131326773863</v>
          </cell>
          <cell r="M98">
            <v>120.09713386231179</v>
          </cell>
          <cell r="N98">
            <v>112.15646513688499</v>
          </cell>
          <cell r="O98">
            <v>104.16930709145819</v>
          </cell>
          <cell r="P98">
            <v>96.135659726031378</v>
          </cell>
          <cell r="Q98">
            <v>88.055523040604569</v>
          </cell>
          <cell r="R98">
            <v>79.928897035177769</v>
          </cell>
          <cell r="S98">
            <v>71.755781709750977</v>
          </cell>
          <cell r="T98">
            <v>63.536177064324185</v>
          </cell>
          <cell r="U98">
            <v>55.270083098897381</v>
          </cell>
          <cell r="V98">
            <v>46.957499813470577</v>
          </cell>
        </row>
        <row r="99">
          <cell r="A99" t="str">
            <v>per bn units generated by coal plants</v>
          </cell>
          <cell r="E99">
            <v>0.59729646925490187</v>
          </cell>
          <cell r="F99">
            <v>0.64337992883265338</v>
          </cell>
          <cell r="G99">
            <v>0.69029916539320546</v>
          </cell>
          <cell r="H99">
            <v>0.70189602286838326</v>
          </cell>
          <cell r="I99">
            <v>0.70189602286838326</v>
          </cell>
          <cell r="J99" t="e">
            <v>#REF!</v>
          </cell>
          <cell r="K99">
            <v>0.66189602286838323</v>
          </cell>
          <cell r="L99">
            <v>0.62189602286838319</v>
          </cell>
          <cell r="M99">
            <v>0.58189602286838316</v>
          </cell>
          <cell r="N99">
            <v>0.54189602286838312</v>
          </cell>
          <cell r="O99">
            <v>0.50189602286838308</v>
          </cell>
          <cell r="P99">
            <v>0.4618960228683831</v>
          </cell>
          <cell r="Q99">
            <v>0.42189602286838312</v>
          </cell>
          <cell r="R99">
            <v>0.38189602286838314</v>
          </cell>
          <cell r="S99">
            <v>0.34189602286838316</v>
          </cell>
          <cell r="T99">
            <v>0.30189602286838318</v>
          </cell>
          <cell r="U99">
            <v>0.2618960228683832</v>
          </cell>
          <cell r="V99">
            <v>0.2218960228683832</v>
          </cell>
        </row>
        <row r="100">
          <cell r="A100" t="str">
            <v>Coal Consumption (mn tons)</v>
          </cell>
          <cell r="F100">
            <v>86</v>
          </cell>
          <cell r="G100">
            <v>94.9</v>
          </cell>
          <cell r="H100">
            <v>104.84</v>
          </cell>
          <cell r="I100">
            <v>113.45</v>
          </cell>
          <cell r="J100" t="e">
            <v>#REF!</v>
          </cell>
          <cell r="K100">
            <v>135.83900335316545</v>
          </cell>
          <cell r="L100">
            <v>127.99131326773863</v>
          </cell>
          <cell r="M100">
            <v>120.09713386231179</v>
          </cell>
          <cell r="N100">
            <v>112.15646513688499</v>
          </cell>
          <cell r="O100">
            <v>104.16930709145819</v>
          </cell>
          <cell r="P100">
            <v>96.135659726031378</v>
          </cell>
          <cell r="Q100">
            <v>88.055523040604569</v>
          </cell>
          <cell r="R100">
            <v>79.928897035177769</v>
          </cell>
          <cell r="S100">
            <v>71.755781709750977</v>
          </cell>
          <cell r="T100">
            <v>63.536177064324185</v>
          </cell>
          <cell r="U100">
            <v>55.270083098897381</v>
          </cell>
          <cell r="V100">
            <v>46.957499813470577</v>
          </cell>
        </row>
        <row r="101">
          <cell r="A101" t="str">
            <v>per bn units generated by coal plants</v>
          </cell>
          <cell r="F101">
            <v>0.63725193637472433</v>
          </cell>
          <cell r="G101">
            <v>0.6972199365228634</v>
          </cell>
          <cell r="H101">
            <v>0.70082646702401241</v>
          </cell>
          <cell r="I101">
            <v>0.65698912615541294</v>
          </cell>
          <cell r="J101" t="e">
            <v>#REF!</v>
          </cell>
          <cell r="K101">
            <v>0.66189602286838323</v>
          </cell>
          <cell r="L101">
            <v>0.62189602286838319</v>
          </cell>
          <cell r="M101">
            <v>0.58189602286838316</v>
          </cell>
          <cell r="N101">
            <v>0.54189602286838312</v>
          </cell>
          <cell r="O101">
            <v>0.50189602286838308</v>
          </cell>
          <cell r="P101">
            <v>0.4618960228683831</v>
          </cell>
          <cell r="Q101">
            <v>0.42189602286838312</v>
          </cell>
          <cell r="R101">
            <v>0.38189602286838314</v>
          </cell>
          <cell r="S101">
            <v>0.34189602286838316</v>
          </cell>
          <cell r="T101">
            <v>0.30189602286838318</v>
          </cell>
          <cell r="U101">
            <v>0.2618960228683832</v>
          </cell>
          <cell r="V101">
            <v>0.2218960228683832</v>
          </cell>
        </row>
        <row r="102">
          <cell r="A102" t="str">
            <v>Gas (MMSCMD)</v>
          </cell>
          <cell r="E102">
            <v>10.65</v>
          </cell>
          <cell r="F102">
            <v>9.98</v>
          </cell>
          <cell r="G102">
            <v>10.37</v>
          </cell>
          <cell r="H102">
            <v>10.91</v>
          </cell>
          <cell r="I102">
            <v>12.67</v>
          </cell>
          <cell r="J102" t="e">
            <v>#REF!</v>
          </cell>
          <cell r="K102">
            <v>12.670000000000002</v>
          </cell>
          <cell r="L102">
            <v>12.670000000000002</v>
          </cell>
          <cell r="M102">
            <v>12.670000000000002</v>
          </cell>
          <cell r="N102">
            <v>12.670000000000002</v>
          </cell>
          <cell r="O102">
            <v>12.670000000000002</v>
          </cell>
          <cell r="P102">
            <v>12.670000000000002</v>
          </cell>
          <cell r="Q102">
            <v>12.670000000000002</v>
          </cell>
          <cell r="R102">
            <v>12.670000000000002</v>
          </cell>
          <cell r="S102">
            <v>12.670000000000002</v>
          </cell>
          <cell r="T102">
            <v>12.670000000000002</v>
          </cell>
          <cell r="U102">
            <v>12.670000000000002</v>
          </cell>
          <cell r="V102">
            <v>12.670000000000002</v>
          </cell>
        </row>
        <row r="103">
          <cell r="A103" t="str">
            <v>per bn units generated by gas plants</v>
          </cell>
          <cell r="E103">
            <v>0.40570274908295978</v>
          </cell>
          <cell r="F103">
            <v>0.39233422473930929</v>
          </cell>
          <cell r="G103">
            <v>0.45090877467605867</v>
          </cell>
          <cell r="H103">
            <v>0.47111149494775023</v>
          </cell>
          <cell r="I103">
            <v>0.50073113860016594</v>
          </cell>
          <cell r="J103" t="e">
            <v>#REF!</v>
          </cell>
          <cell r="K103">
            <v>0.50073113860016594</v>
          </cell>
          <cell r="L103">
            <v>0.50073113860016594</v>
          </cell>
          <cell r="M103">
            <v>0.50073113860016594</v>
          </cell>
          <cell r="N103">
            <v>0.50073113860016594</v>
          </cell>
          <cell r="O103">
            <v>0.50073113860016594</v>
          </cell>
          <cell r="P103">
            <v>0.50073113860016594</v>
          </cell>
          <cell r="Q103">
            <v>0.50073113860016594</v>
          </cell>
          <cell r="R103">
            <v>0.50073113860016594</v>
          </cell>
          <cell r="S103">
            <v>0.50073113860016594</v>
          </cell>
          <cell r="T103">
            <v>0.50073113860016594</v>
          </cell>
          <cell r="U103">
            <v>0.50073113860016594</v>
          </cell>
          <cell r="V103">
            <v>0.50073113860016594</v>
          </cell>
        </row>
        <row r="106">
          <cell r="A106" t="str">
            <v>EMPLOYEE COSTS</v>
          </cell>
        </row>
        <row r="107">
          <cell r="A107" t="str">
            <v>Salaries, wages, bonus, allowances &amp; benefits</v>
          </cell>
          <cell r="B107">
            <v>5263.6940000000004</v>
          </cell>
          <cell r="C107">
            <v>6003.17</v>
          </cell>
          <cell r="D107">
            <v>6161</v>
          </cell>
          <cell r="E107">
            <v>6410</v>
          </cell>
          <cell r="F107">
            <v>7102</v>
          </cell>
          <cell r="G107">
            <v>7584</v>
          </cell>
          <cell r="H107">
            <v>8842</v>
          </cell>
          <cell r="I107">
            <v>11143</v>
          </cell>
        </row>
        <row r="108">
          <cell r="A108" t="str">
            <v>Contribution to provident and other funds</v>
          </cell>
          <cell r="B108">
            <v>523.70500000000004</v>
          </cell>
          <cell r="C108">
            <v>1078.7080000000001</v>
          </cell>
          <cell r="D108">
            <v>1334</v>
          </cell>
          <cell r="E108">
            <v>1180</v>
          </cell>
          <cell r="F108">
            <v>1078</v>
          </cell>
          <cell r="G108">
            <v>854</v>
          </cell>
          <cell r="H108">
            <v>1012</v>
          </cell>
          <cell r="I108">
            <v>966</v>
          </cell>
        </row>
        <row r="109">
          <cell r="A109" t="str">
            <v>Welfare expenses</v>
          </cell>
          <cell r="B109">
            <v>772.76099999999997</v>
          </cell>
          <cell r="C109">
            <v>1055.0360000000001</v>
          </cell>
          <cell r="D109">
            <v>1359</v>
          </cell>
          <cell r="E109">
            <v>1352</v>
          </cell>
          <cell r="F109">
            <v>1430</v>
          </cell>
          <cell r="G109">
            <v>1726</v>
          </cell>
          <cell r="H109">
            <v>1849</v>
          </cell>
          <cell r="I109">
            <v>2005</v>
          </cell>
        </row>
        <row r="110">
          <cell r="A110" t="str">
            <v>Less: Transfer to incidental expenditure capitalised</v>
          </cell>
          <cell r="B110">
            <v>348.24200000000002</v>
          </cell>
          <cell r="C110">
            <v>496.73899999999998</v>
          </cell>
          <cell r="D110">
            <v>818</v>
          </cell>
          <cell r="E110">
            <v>729</v>
          </cell>
          <cell r="F110">
            <v>775</v>
          </cell>
          <cell r="G110">
            <v>1136</v>
          </cell>
          <cell r="H110">
            <v>1217</v>
          </cell>
          <cell r="I110">
            <v>1537</v>
          </cell>
        </row>
        <row r="111">
          <cell r="A111" t="str">
            <v xml:space="preserve">Less: adjusted in fuel cost </v>
          </cell>
          <cell r="G111">
            <v>205</v>
          </cell>
          <cell r="H111">
            <v>522</v>
          </cell>
          <cell r="I111">
            <v>622</v>
          </cell>
        </row>
        <row r="112">
          <cell r="A112" t="str">
            <v>Total</v>
          </cell>
          <cell r="B112">
            <v>6211.9179999999997</v>
          </cell>
          <cell r="C112">
            <v>7640.1750000000011</v>
          </cell>
          <cell r="D112">
            <v>8036</v>
          </cell>
          <cell r="E112">
            <v>8213</v>
          </cell>
          <cell r="F112">
            <v>8835</v>
          </cell>
          <cell r="G112">
            <v>8823</v>
          </cell>
          <cell r="H112">
            <v>9964</v>
          </cell>
          <cell r="I112">
            <v>11955</v>
          </cell>
          <cell r="J112">
            <v>19533</v>
          </cell>
          <cell r="K112">
            <v>16421.093792421245</v>
          </cell>
          <cell r="L112">
            <v>17823.819284578782</v>
          </cell>
          <cell r="M112">
            <v>18707.481845701699</v>
          </cell>
          <cell r="N112">
            <v>19623.4348075173</v>
          </cell>
          <cell r="O112">
            <v>20571.551128223167</v>
          </cell>
          <cell r="P112">
            <v>21551.503076242629</v>
          </cell>
          <cell r="Q112">
            <v>22562.732841368754</v>
          </cell>
          <cell r="R112">
            <v>23604.419866459939</v>
          </cell>
          <cell r="S112">
            <v>24675.444573082099</v>
          </cell>
          <cell r="T112">
            <v>25774.348123948741</v>
          </cell>
          <cell r="U112">
            <v>26899.287831721798</v>
          </cell>
          <cell r="V112">
            <v>28047.987787463604</v>
          </cell>
        </row>
        <row r="113">
          <cell r="A113" t="str">
            <v xml:space="preserve">% of sales </v>
          </cell>
          <cell r="B113">
            <v>3.8728314686399097E-2</v>
          </cell>
          <cell r="C113">
            <v>4.0286083699434844E-2</v>
          </cell>
          <cell r="D113">
            <v>4.5150633210099898E-2</v>
          </cell>
          <cell r="E113">
            <v>4.3160892962246698E-2</v>
          </cell>
          <cell r="F113">
            <v>4.6872264458249997E-2</v>
          </cell>
          <cell r="G113">
            <v>3.9143397130460243E-2</v>
          </cell>
          <cell r="H113">
            <v>3.6335258766555807E-2</v>
          </cell>
          <cell r="I113">
            <v>3.5290783659083058E-2</v>
          </cell>
          <cell r="J113">
            <v>5.0557784392390323E-2</v>
          </cell>
          <cell r="K113">
            <v>4.0995341120832925E-2</v>
          </cell>
          <cell r="L113">
            <v>4.2039215255222986E-2</v>
          </cell>
          <cell r="M113">
            <v>4.3895406613727442E-2</v>
          </cell>
          <cell r="N113">
            <v>4.5832694275973307E-2</v>
          </cell>
          <cell r="O113">
            <v>4.7821106221569085E-2</v>
          </cell>
          <cell r="P113">
            <v>4.9862906903048489E-2</v>
          </cell>
          <cell r="Q113">
            <v>5.1954716922391744E-2</v>
          </cell>
          <cell r="R113">
            <v>5.4093283078301496E-2</v>
          </cell>
          <cell r="S113">
            <v>5.627442670742594E-2</v>
          </cell>
          <cell r="T113">
            <v>5.8493213997375636E-2</v>
          </cell>
          <cell r="U113">
            <v>6.0743780978621494E-2</v>
          </cell>
          <cell r="V113">
            <v>6.1588822087603023E-2</v>
          </cell>
        </row>
        <row r="114">
          <cell r="A114" t="str">
            <v>Number of employees - Yr end</v>
          </cell>
          <cell r="B114">
            <v>21265</v>
          </cell>
          <cell r="C114">
            <v>21289</v>
          </cell>
          <cell r="D114">
            <v>21383</v>
          </cell>
          <cell r="E114">
            <v>21408</v>
          </cell>
          <cell r="F114">
            <v>20971</v>
          </cell>
          <cell r="G114">
            <v>21420</v>
          </cell>
          <cell r="H114">
            <v>21870</v>
          </cell>
          <cell r="I114">
            <v>23602</v>
          </cell>
          <cell r="J114" t="e">
            <v>#REF!</v>
          </cell>
          <cell r="K114">
            <v>26381.587855787475</v>
          </cell>
          <cell r="L114">
            <v>25764.987855787476</v>
          </cell>
          <cell r="M114">
            <v>25148.387855787474</v>
          </cell>
          <cell r="N114">
            <v>24531.787855787476</v>
          </cell>
          <cell r="O114">
            <v>23915.187855787473</v>
          </cell>
          <cell r="P114">
            <v>23298.587855787475</v>
          </cell>
          <cell r="Q114">
            <v>22681.987855787473</v>
          </cell>
          <cell r="R114">
            <v>22065.387855787474</v>
          </cell>
          <cell r="S114">
            <v>21448.787855787472</v>
          </cell>
          <cell r="T114">
            <v>20832.18785578747</v>
          </cell>
          <cell r="U114">
            <v>20215.587855787471</v>
          </cell>
          <cell r="V114">
            <v>19598.987855787469</v>
          </cell>
        </row>
        <row r="115">
          <cell r="A115" t="str">
            <v>Number of employees - Average for year</v>
          </cell>
          <cell r="C115">
            <v>21277</v>
          </cell>
          <cell r="D115">
            <v>21336</v>
          </cell>
          <cell r="E115">
            <v>21395.5</v>
          </cell>
          <cell r="F115">
            <v>21189.5</v>
          </cell>
          <cell r="G115">
            <v>21195.5</v>
          </cell>
          <cell r="H115">
            <v>21645</v>
          </cell>
          <cell r="I115">
            <v>22736</v>
          </cell>
          <cell r="J115">
            <v>23602</v>
          </cell>
          <cell r="K115">
            <v>25822.933396584442</v>
          </cell>
          <cell r="L115">
            <v>26073.287855787476</v>
          </cell>
          <cell r="M115">
            <v>25456.687855787473</v>
          </cell>
          <cell r="N115">
            <v>24840.087855787475</v>
          </cell>
          <cell r="O115">
            <v>24223.487855787476</v>
          </cell>
          <cell r="P115">
            <v>23606.887855787474</v>
          </cell>
          <cell r="Q115">
            <v>22990.287855787472</v>
          </cell>
          <cell r="R115">
            <v>22373.687855787473</v>
          </cell>
          <cell r="S115">
            <v>21757.087855787475</v>
          </cell>
          <cell r="T115">
            <v>21140.487855787469</v>
          </cell>
          <cell r="U115">
            <v>20523.88785578747</v>
          </cell>
          <cell r="V115">
            <v>19907.287855787472</v>
          </cell>
        </row>
        <row r="116">
          <cell r="A116" t="str">
            <v>Employees/ MW capacity</v>
          </cell>
          <cell r="D116">
            <v>1.0726360672184601</v>
          </cell>
          <cell r="E116">
            <v>1.0225937425364222</v>
          </cell>
          <cell r="F116">
            <v>1.0017196083114401</v>
          </cell>
          <cell r="G116">
            <v>0.95475819032761311</v>
          </cell>
          <cell r="H116">
            <v>0.93321954341796454</v>
          </cell>
          <cell r="I116">
            <v>0.89571157495256171</v>
          </cell>
          <cell r="J116">
            <v>0</v>
          </cell>
          <cell r="K116">
            <v>0.85571157495256167</v>
          </cell>
          <cell r="L116">
            <v>0.83571157495256165</v>
          </cell>
          <cell r="M116">
            <v>0.81571157495256164</v>
          </cell>
          <cell r="N116">
            <v>0.79571157495256162</v>
          </cell>
          <cell r="O116">
            <v>0.7757115749525616</v>
          </cell>
          <cell r="P116">
            <v>0.75571157495256158</v>
          </cell>
          <cell r="Q116">
            <v>0.73571157495256156</v>
          </cell>
          <cell r="R116">
            <v>0.71571157495256155</v>
          </cell>
          <cell r="S116">
            <v>0.69571157495256153</v>
          </cell>
          <cell r="T116">
            <v>0.67571157495256151</v>
          </cell>
          <cell r="U116">
            <v>0.65571157495256149</v>
          </cell>
          <cell r="V116">
            <v>0.63571157495256148</v>
          </cell>
        </row>
        <row r="117">
          <cell r="A117" t="str">
            <v>Average cost of Employee</v>
          </cell>
          <cell r="C117">
            <v>359081.40245335345</v>
          </cell>
          <cell r="D117">
            <v>376640.41994750657</v>
          </cell>
          <cell r="E117">
            <v>383865.76616578252</v>
          </cell>
          <cell r="F117">
            <v>416951.7921612119</v>
          </cell>
          <cell r="G117">
            <v>416267.60397254134</v>
          </cell>
          <cell r="H117">
            <v>460337.26033726038</v>
          </cell>
          <cell r="I117">
            <v>525818.08585503162</v>
          </cell>
          <cell r="J117">
            <v>591545.34658691054</v>
          </cell>
          <cell r="K117">
            <v>635911.24758092884</v>
          </cell>
          <cell r="L117">
            <v>683604.59114949848</v>
          </cell>
          <cell r="M117">
            <v>734874.93548571086</v>
          </cell>
          <cell r="N117">
            <v>789990.55564713909</v>
          </cell>
          <cell r="O117">
            <v>849239.84732067445</v>
          </cell>
          <cell r="P117">
            <v>912932.83586972498</v>
          </cell>
          <cell r="Q117">
            <v>981402.79855995427</v>
          </cell>
          <cell r="R117">
            <v>1055008.0084519507</v>
          </cell>
          <cell r="S117">
            <v>1134133.6090858469</v>
          </cell>
          <cell r="T117">
            <v>1219193.6297672854</v>
          </cell>
          <cell r="U117">
            <v>1310633.1519998317</v>
          </cell>
          <cell r="V117">
            <v>1408930.6383998189</v>
          </cell>
        </row>
        <row r="118">
          <cell r="A118" t="str">
            <v>Growth</v>
          </cell>
          <cell r="D118">
            <v>4.8899824313330065E-2</v>
          </cell>
          <cell r="E118">
            <v>1.9183671840858008E-2</v>
          </cell>
          <cell r="F118">
            <v>8.619165581215249E-2</v>
          </cell>
          <cell r="G118">
            <v>-1.640928763309013E-3</v>
          </cell>
          <cell r="H118">
            <v>0.1058685709484759</v>
          </cell>
          <cell r="I118">
            <v>0.14224533002129247</v>
          </cell>
          <cell r="J118">
            <v>0.125</v>
          </cell>
          <cell r="K118">
            <v>7.4999999999999997E-2</v>
          </cell>
          <cell r="L118">
            <v>7.4999999999999997E-2</v>
          </cell>
          <cell r="M118">
            <v>7.4999999999999997E-2</v>
          </cell>
          <cell r="N118">
            <v>7.4999999999999997E-2</v>
          </cell>
          <cell r="O118">
            <v>7.4999999999999997E-2</v>
          </cell>
          <cell r="P118">
            <v>7.4999999999999997E-2</v>
          </cell>
          <cell r="Q118">
            <v>7.4999999999999997E-2</v>
          </cell>
          <cell r="R118">
            <v>7.4999999999999997E-2</v>
          </cell>
          <cell r="S118">
            <v>7.4999999999999997E-2</v>
          </cell>
          <cell r="T118">
            <v>7.4999999999999997E-2</v>
          </cell>
          <cell r="U118">
            <v>7.4999999999999997E-2</v>
          </cell>
          <cell r="V118">
            <v>7.4999999999999997E-2</v>
          </cell>
        </row>
        <row r="121">
          <cell r="A121" t="str">
            <v>GENERATION, ADMIN &amp; OTHER EXPENSES</v>
          </cell>
        </row>
        <row r="122">
          <cell r="A122" t="str">
            <v>Power charges</v>
          </cell>
          <cell r="B122">
            <v>309.43299999999999</v>
          </cell>
          <cell r="C122">
            <v>333.976</v>
          </cell>
          <cell r="D122">
            <v>325</v>
          </cell>
          <cell r="E122">
            <v>334</v>
          </cell>
          <cell r="F122">
            <v>332</v>
          </cell>
          <cell r="G122">
            <v>436</v>
          </cell>
          <cell r="H122">
            <v>560</v>
          </cell>
          <cell r="I122">
            <v>711</v>
          </cell>
        </row>
        <row r="123">
          <cell r="A123" t="str">
            <v>Less: Recovered from contractors/ employees</v>
          </cell>
          <cell r="B123">
            <v>47.372</v>
          </cell>
          <cell r="C123">
            <v>47.128999999999998</v>
          </cell>
          <cell r="D123">
            <v>55</v>
          </cell>
          <cell r="E123">
            <v>49</v>
          </cell>
          <cell r="F123">
            <v>62</v>
          </cell>
          <cell r="G123">
            <v>72</v>
          </cell>
          <cell r="H123">
            <v>71</v>
          </cell>
          <cell r="I123">
            <v>93</v>
          </cell>
        </row>
        <row r="124">
          <cell r="A124" t="str">
            <v>Sub-total</v>
          </cell>
          <cell r="B124">
            <v>262.06099999999998</v>
          </cell>
          <cell r="C124">
            <v>286.84699999999998</v>
          </cell>
          <cell r="D124">
            <v>270</v>
          </cell>
          <cell r="E124">
            <v>285</v>
          </cell>
          <cell r="F124">
            <v>270</v>
          </cell>
          <cell r="G124">
            <v>364</v>
          </cell>
          <cell r="H124">
            <v>489</v>
          </cell>
          <cell r="I124">
            <v>618</v>
          </cell>
        </row>
        <row r="125">
          <cell r="A125" t="str">
            <v>Water charges</v>
          </cell>
          <cell r="B125">
            <v>1005.1420000000001</v>
          </cell>
          <cell r="C125">
            <v>736.32</v>
          </cell>
          <cell r="D125">
            <v>1568</v>
          </cell>
          <cell r="E125">
            <v>747</v>
          </cell>
          <cell r="F125">
            <v>422</v>
          </cell>
          <cell r="G125">
            <v>442</v>
          </cell>
          <cell r="H125">
            <v>590</v>
          </cell>
          <cell r="I125">
            <v>759</v>
          </cell>
        </row>
        <row r="126">
          <cell r="A126" t="str">
            <v>Stores consumed</v>
          </cell>
          <cell r="B126">
            <v>132.66999999999999</v>
          </cell>
          <cell r="C126">
            <v>152.923</v>
          </cell>
          <cell r="D126">
            <v>194</v>
          </cell>
          <cell r="E126">
            <v>165</v>
          </cell>
          <cell r="F126">
            <v>151</v>
          </cell>
          <cell r="G126">
            <v>179</v>
          </cell>
          <cell r="H126">
            <v>213</v>
          </cell>
          <cell r="I126">
            <v>246</v>
          </cell>
        </row>
        <row r="127">
          <cell r="A127" t="str">
            <v>Rent</v>
          </cell>
          <cell r="B127">
            <v>29.823</v>
          </cell>
          <cell r="C127">
            <v>31.26</v>
          </cell>
          <cell r="D127">
            <v>41</v>
          </cell>
          <cell r="E127">
            <v>58</v>
          </cell>
          <cell r="F127">
            <v>67</v>
          </cell>
          <cell r="G127">
            <v>30</v>
          </cell>
          <cell r="H127">
            <v>68</v>
          </cell>
          <cell r="I127">
            <v>95</v>
          </cell>
        </row>
        <row r="128">
          <cell r="A128" t="str">
            <v>Repairs and maintenance</v>
          </cell>
        </row>
        <row r="129">
          <cell r="A129" t="str">
            <v>Buildings</v>
          </cell>
          <cell r="B129">
            <v>411.95</v>
          </cell>
          <cell r="C129">
            <v>517.37099999999998</v>
          </cell>
          <cell r="D129">
            <v>520</v>
          </cell>
          <cell r="E129">
            <v>507</v>
          </cell>
          <cell r="F129">
            <v>519</v>
          </cell>
          <cell r="G129">
            <v>568</v>
          </cell>
          <cell r="H129">
            <v>571</v>
          </cell>
          <cell r="I129">
            <v>730</v>
          </cell>
        </row>
        <row r="130">
          <cell r="A130" t="str">
            <v>Power station</v>
          </cell>
          <cell r="B130">
            <v>4629.0969999999998</v>
          </cell>
          <cell r="C130">
            <v>5174.0559999999996</v>
          </cell>
          <cell r="D130">
            <v>5529</v>
          </cell>
          <cell r="E130">
            <v>5358</v>
          </cell>
          <cell r="F130">
            <v>5409</v>
          </cell>
          <cell r="G130">
            <v>6229</v>
          </cell>
          <cell r="H130">
            <v>7236</v>
          </cell>
          <cell r="I130">
            <v>8613</v>
          </cell>
          <cell r="J130" t="e">
            <v>#REF!</v>
          </cell>
          <cell r="K130">
            <v>10086.733586337759</v>
          </cell>
          <cell r="L130">
            <v>10086.733586337759</v>
          </cell>
          <cell r="M130">
            <v>10086.733586337759</v>
          </cell>
          <cell r="N130">
            <v>10086.733586337759</v>
          </cell>
          <cell r="O130">
            <v>10086.733586337759</v>
          </cell>
          <cell r="P130">
            <v>10086.733586337759</v>
          </cell>
          <cell r="Q130">
            <v>10086.733586337759</v>
          </cell>
          <cell r="R130">
            <v>10086.733586337759</v>
          </cell>
          <cell r="S130">
            <v>10086.733586337759</v>
          </cell>
          <cell r="T130">
            <v>10086.733586337759</v>
          </cell>
          <cell r="U130">
            <v>10086.733586337759</v>
          </cell>
          <cell r="V130">
            <v>10086.733586337759</v>
          </cell>
        </row>
        <row r="131">
          <cell r="A131" t="str">
            <v>Construction equipment</v>
          </cell>
          <cell r="B131">
            <v>14.734999999999999</v>
          </cell>
          <cell r="C131">
            <v>16.643999999999998</v>
          </cell>
          <cell r="D131">
            <v>17</v>
          </cell>
          <cell r="E131">
            <v>23</v>
          </cell>
          <cell r="F131">
            <v>14</v>
          </cell>
          <cell r="G131">
            <v>20</v>
          </cell>
          <cell r="H131">
            <v>8</v>
          </cell>
          <cell r="I131">
            <v>8</v>
          </cell>
        </row>
        <row r="132">
          <cell r="A132" t="str">
            <v>Others</v>
          </cell>
          <cell r="B132">
            <v>211.93199999999999</v>
          </cell>
          <cell r="C132">
            <v>226.07400000000001</v>
          </cell>
          <cell r="D132">
            <v>214</v>
          </cell>
          <cell r="E132">
            <v>229</v>
          </cell>
          <cell r="F132">
            <v>233</v>
          </cell>
          <cell r="G132">
            <v>273</v>
          </cell>
          <cell r="H132">
            <v>280</v>
          </cell>
          <cell r="I132">
            <v>331</v>
          </cell>
        </row>
        <row r="133">
          <cell r="A133" t="str">
            <v>Insurance</v>
          </cell>
          <cell r="B133">
            <v>377.48399999999998</v>
          </cell>
          <cell r="C133">
            <v>380.21899999999999</v>
          </cell>
          <cell r="D133">
            <v>659</v>
          </cell>
          <cell r="E133">
            <v>677</v>
          </cell>
          <cell r="F133">
            <v>835</v>
          </cell>
          <cell r="G133">
            <v>765</v>
          </cell>
          <cell r="H133">
            <v>593</v>
          </cell>
          <cell r="I133">
            <v>666</v>
          </cell>
        </row>
        <row r="134">
          <cell r="A134" t="str">
            <v>Rates &amp; taxes</v>
          </cell>
          <cell r="B134">
            <v>60.917000000000002</v>
          </cell>
          <cell r="C134">
            <v>63.738</v>
          </cell>
          <cell r="D134">
            <v>72</v>
          </cell>
          <cell r="E134">
            <v>92</v>
          </cell>
          <cell r="F134">
            <v>139</v>
          </cell>
          <cell r="G134">
            <v>164</v>
          </cell>
          <cell r="H134">
            <v>136</v>
          </cell>
          <cell r="I134">
            <v>152</v>
          </cell>
        </row>
        <row r="135">
          <cell r="A135" t="str">
            <v>Water cess &amp; environment protection cess</v>
          </cell>
          <cell r="B135">
            <v>52.231999999999999</v>
          </cell>
          <cell r="C135">
            <v>64.084000000000003</v>
          </cell>
          <cell r="D135">
            <v>58</v>
          </cell>
          <cell r="E135">
            <v>62</v>
          </cell>
          <cell r="F135">
            <v>240</v>
          </cell>
          <cell r="G135">
            <v>252</v>
          </cell>
          <cell r="H135">
            <v>257</v>
          </cell>
          <cell r="I135">
            <v>269</v>
          </cell>
        </row>
        <row r="136">
          <cell r="A136" t="str">
            <v>Turnkey construction project expenses</v>
          </cell>
          <cell r="B136">
            <v>0.39700000000000002</v>
          </cell>
          <cell r="C136">
            <v>0.20499999999999999</v>
          </cell>
        </row>
        <row r="137">
          <cell r="A137" t="str">
            <v>Training &amp; recruitment expenses</v>
          </cell>
          <cell r="B137">
            <v>74.198999999999998</v>
          </cell>
          <cell r="C137">
            <v>110.437</v>
          </cell>
          <cell r="D137">
            <v>134</v>
          </cell>
          <cell r="E137">
            <v>165</v>
          </cell>
          <cell r="F137">
            <v>173</v>
          </cell>
          <cell r="G137">
            <v>260</v>
          </cell>
          <cell r="H137">
            <v>311</v>
          </cell>
          <cell r="I137">
            <v>298</v>
          </cell>
        </row>
        <row r="138">
          <cell r="A138" t="str">
            <v>Less: Fees for training and application</v>
          </cell>
          <cell r="B138">
            <v>10.808</v>
          </cell>
          <cell r="C138">
            <v>2.1259999999999999</v>
          </cell>
          <cell r="D138">
            <v>2</v>
          </cell>
          <cell r="E138">
            <v>6</v>
          </cell>
          <cell r="F138">
            <v>22</v>
          </cell>
          <cell r="G138">
            <v>25</v>
          </cell>
          <cell r="H138">
            <v>23</v>
          </cell>
          <cell r="I138">
            <v>16</v>
          </cell>
        </row>
        <row r="139">
          <cell r="A139" t="str">
            <v>Sub-total</v>
          </cell>
          <cell r="B139">
            <v>63.390999999999998</v>
          </cell>
          <cell r="C139">
            <v>108.31099999999999</v>
          </cell>
          <cell r="D139">
            <v>132</v>
          </cell>
          <cell r="E139">
            <v>159</v>
          </cell>
          <cell r="F139">
            <v>151</v>
          </cell>
          <cell r="G139">
            <v>235</v>
          </cell>
          <cell r="H139">
            <v>288</v>
          </cell>
          <cell r="I139">
            <v>282</v>
          </cell>
        </row>
        <row r="140">
          <cell r="A140" t="str">
            <v>Communication expenses</v>
          </cell>
          <cell r="B140">
            <v>129.989</v>
          </cell>
          <cell r="C140">
            <v>157.006</v>
          </cell>
          <cell r="D140">
            <v>170</v>
          </cell>
          <cell r="E140">
            <v>143</v>
          </cell>
          <cell r="F140">
            <v>155</v>
          </cell>
          <cell r="G140">
            <v>171</v>
          </cell>
          <cell r="H140">
            <v>205</v>
          </cell>
          <cell r="I140">
            <v>222</v>
          </cell>
        </row>
        <row r="141">
          <cell r="A141" t="str">
            <v>Travelling expenses</v>
          </cell>
          <cell r="B141">
            <v>481.47200000000004</v>
          </cell>
          <cell r="C141">
            <v>541.15499999999997</v>
          </cell>
          <cell r="D141">
            <v>594</v>
          </cell>
          <cell r="E141">
            <v>632</v>
          </cell>
          <cell r="F141">
            <v>722</v>
          </cell>
          <cell r="G141">
            <v>818</v>
          </cell>
          <cell r="H141">
            <v>970</v>
          </cell>
          <cell r="I141">
            <v>1125</v>
          </cell>
        </row>
        <row r="142">
          <cell r="A142" t="str">
            <v>Tender expenses</v>
          </cell>
          <cell r="B142">
            <v>85.007999999999996</v>
          </cell>
          <cell r="C142">
            <v>84.24</v>
          </cell>
          <cell r="D142">
            <v>38</v>
          </cell>
          <cell r="E142">
            <v>45</v>
          </cell>
          <cell r="F142">
            <v>71</v>
          </cell>
          <cell r="G142">
            <v>72</v>
          </cell>
          <cell r="H142">
            <v>85</v>
          </cell>
          <cell r="I142">
            <v>123</v>
          </cell>
        </row>
        <row r="143">
          <cell r="A143" t="str">
            <v>Less: Receipt from sale of tenders</v>
          </cell>
          <cell r="B143">
            <v>10.968</v>
          </cell>
          <cell r="C143">
            <v>6.1859999999999999</v>
          </cell>
          <cell r="D143">
            <v>4</v>
          </cell>
          <cell r="E143">
            <v>5</v>
          </cell>
          <cell r="F143">
            <v>8</v>
          </cell>
          <cell r="G143">
            <v>10</v>
          </cell>
          <cell r="H143">
            <v>10</v>
          </cell>
          <cell r="I143">
            <v>17</v>
          </cell>
        </row>
        <row r="144">
          <cell r="A144" t="str">
            <v>Sub-total</v>
          </cell>
          <cell r="B144">
            <v>74.039999999999992</v>
          </cell>
          <cell r="C144">
            <v>78.054000000000002</v>
          </cell>
          <cell r="D144">
            <v>34</v>
          </cell>
          <cell r="E144">
            <v>40</v>
          </cell>
          <cell r="F144">
            <v>63</v>
          </cell>
          <cell r="G144">
            <v>62</v>
          </cell>
          <cell r="H144">
            <v>75</v>
          </cell>
          <cell r="I144">
            <v>106</v>
          </cell>
        </row>
        <row r="145">
          <cell r="A145" t="str">
            <v>Remuneration to auditors</v>
          </cell>
        </row>
        <row r="146">
          <cell r="A146" t="str">
            <v>Audit fee</v>
          </cell>
          <cell r="B146">
            <v>1.7849999999999999</v>
          </cell>
          <cell r="C146">
            <v>2.73</v>
          </cell>
          <cell r="D146">
            <v>3</v>
          </cell>
          <cell r="E146">
            <v>3</v>
          </cell>
        </row>
        <row r="147">
          <cell r="A147" t="str">
            <v>Tax audit fee</v>
          </cell>
          <cell r="B147">
            <v>0.53600000000000003</v>
          </cell>
          <cell r="C147">
            <v>0.81899999999999995</v>
          </cell>
          <cell r="D147">
            <v>1</v>
          </cell>
          <cell r="E147">
            <v>1</v>
          </cell>
        </row>
        <row r="148">
          <cell r="A148" t="str">
            <v>In other capacity</v>
          </cell>
          <cell r="B148">
            <v>0.70699999999999996</v>
          </cell>
          <cell r="C148">
            <v>1.3340000000000001</v>
          </cell>
          <cell r="D148">
            <v>1</v>
          </cell>
          <cell r="E148">
            <v>2</v>
          </cell>
        </row>
        <row r="149">
          <cell r="A149" t="str">
            <v>Out of pocket expenses</v>
          </cell>
          <cell r="B149">
            <v>4.2430000000000003</v>
          </cell>
          <cell r="C149">
            <v>3.5139999999999998</v>
          </cell>
          <cell r="D149">
            <v>3</v>
          </cell>
          <cell r="E149">
            <v>4</v>
          </cell>
        </row>
        <row r="150">
          <cell r="A150" t="str">
            <v>Sub-total</v>
          </cell>
          <cell r="B150">
            <v>7.2709999999999999</v>
          </cell>
          <cell r="C150">
            <v>8.3970000000000002</v>
          </cell>
          <cell r="D150">
            <v>8</v>
          </cell>
          <cell r="E150">
            <v>10</v>
          </cell>
          <cell r="F150">
            <v>13</v>
          </cell>
          <cell r="G150">
            <v>10</v>
          </cell>
          <cell r="H150">
            <v>20</v>
          </cell>
          <cell r="I150">
            <v>19</v>
          </cell>
        </row>
        <row r="152">
          <cell r="A152" t="str">
            <v>Advertisement &amp; publicity</v>
          </cell>
          <cell r="B152">
            <v>69.438000000000002</v>
          </cell>
          <cell r="C152">
            <v>69.191000000000003</v>
          </cell>
          <cell r="D152">
            <v>49</v>
          </cell>
          <cell r="E152">
            <v>54</v>
          </cell>
          <cell r="F152">
            <v>71</v>
          </cell>
          <cell r="G152">
            <v>57</v>
          </cell>
          <cell r="H152">
            <v>70</v>
          </cell>
          <cell r="I152">
            <v>99</v>
          </cell>
        </row>
        <row r="153">
          <cell r="A153" t="str">
            <v>Security expenses</v>
          </cell>
          <cell r="B153">
            <v>623.572</v>
          </cell>
          <cell r="C153">
            <v>663.46100000000001</v>
          </cell>
          <cell r="D153">
            <v>731</v>
          </cell>
          <cell r="E153">
            <v>776</v>
          </cell>
          <cell r="F153">
            <v>830</v>
          </cell>
          <cell r="G153">
            <v>893</v>
          </cell>
          <cell r="H153">
            <v>1023</v>
          </cell>
          <cell r="I153">
            <v>1337</v>
          </cell>
        </row>
        <row r="154">
          <cell r="A154" t="str">
            <v>Entertainment expenses</v>
          </cell>
          <cell r="B154">
            <v>9.5609999999999999</v>
          </cell>
          <cell r="C154">
            <v>8.6310000000000002</v>
          </cell>
          <cell r="D154">
            <v>10</v>
          </cell>
          <cell r="E154">
            <v>11</v>
          </cell>
          <cell r="F154">
            <v>11</v>
          </cell>
          <cell r="G154">
            <v>59</v>
          </cell>
          <cell r="H154">
            <v>77</v>
          </cell>
          <cell r="I154">
            <v>106</v>
          </cell>
        </row>
        <row r="155">
          <cell r="A155" t="str">
            <v>Expenses for guest house</v>
          </cell>
          <cell r="B155">
            <v>29.204000000000001</v>
          </cell>
          <cell r="C155">
            <v>41.588999999999999</v>
          </cell>
          <cell r="D155">
            <v>42</v>
          </cell>
          <cell r="E155">
            <v>47</v>
          </cell>
          <cell r="F155">
            <v>48</v>
          </cell>
          <cell r="G155">
            <v>51</v>
          </cell>
          <cell r="H155">
            <v>58</v>
          </cell>
          <cell r="I155">
            <v>70</v>
          </cell>
        </row>
        <row r="156">
          <cell r="A156" t="str">
            <v>Less: Receipt from guest house</v>
          </cell>
          <cell r="B156">
            <v>6.0579999999999998</v>
          </cell>
          <cell r="C156">
            <v>6.5629999999999997</v>
          </cell>
          <cell r="D156">
            <v>6</v>
          </cell>
          <cell r="E156">
            <v>7</v>
          </cell>
          <cell r="F156">
            <v>7</v>
          </cell>
          <cell r="G156">
            <v>9</v>
          </cell>
          <cell r="H156">
            <v>10</v>
          </cell>
          <cell r="I156">
            <v>10</v>
          </cell>
        </row>
        <row r="157">
          <cell r="A157" t="str">
            <v>Net expense for guest house</v>
          </cell>
          <cell r="B157">
            <v>23.146000000000001</v>
          </cell>
          <cell r="C157">
            <v>35.025999999999996</v>
          </cell>
          <cell r="D157">
            <v>36</v>
          </cell>
          <cell r="E157">
            <v>40</v>
          </cell>
          <cell r="F157">
            <v>41</v>
          </cell>
          <cell r="G157">
            <v>42</v>
          </cell>
          <cell r="H157">
            <v>48</v>
          </cell>
          <cell r="I157">
            <v>60</v>
          </cell>
        </row>
        <row r="159">
          <cell r="A159" t="str">
            <v>Education expenses</v>
          </cell>
          <cell r="B159">
            <v>114.321</v>
          </cell>
          <cell r="C159">
            <v>124.53</v>
          </cell>
          <cell r="D159">
            <v>108</v>
          </cell>
          <cell r="E159">
            <v>113</v>
          </cell>
          <cell r="F159">
            <v>107</v>
          </cell>
          <cell r="G159">
            <v>120</v>
          </cell>
          <cell r="H159">
            <v>113</v>
          </cell>
          <cell r="I159">
            <v>171</v>
          </cell>
        </row>
        <row r="160">
          <cell r="A160" t="str">
            <v>Brokerage &amp; commission</v>
          </cell>
          <cell r="B160">
            <v>0.35499999999999998</v>
          </cell>
          <cell r="C160">
            <v>1.0720000000000001</v>
          </cell>
          <cell r="D160">
            <v>1</v>
          </cell>
          <cell r="E160">
            <v>2</v>
          </cell>
          <cell r="F160">
            <v>4</v>
          </cell>
          <cell r="G160">
            <v>9</v>
          </cell>
          <cell r="H160">
            <v>7</v>
          </cell>
          <cell r="I160">
            <v>12</v>
          </cell>
        </row>
        <row r="161">
          <cell r="A161" t="str">
            <v>Donations</v>
          </cell>
          <cell r="B161">
            <v>280</v>
          </cell>
          <cell r="C161">
            <v>5.8</v>
          </cell>
          <cell r="D161">
            <v>1</v>
          </cell>
          <cell r="E161">
            <v>1</v>
          </cell>
          <cell r="F161">
            <v>0</v>
          </cell>
          <cell r="G161">
            <v>97</v>
          </cell>
          <cell r="H161">
            <v>4</v>
          </cell>
          <cell r="I161">
            <v>3</v>
          </cell>
        </row>
        <row r="162">
          <cell r="A162" t="str">
            <v>Research &amp; development expenses</v>
          </cell>
          <cell r="B162">
            <v>21.905000000000001</v>
          </cell>
          <cell r="C162">
            <v>44.220999999999997</v>
          </cell>
          <cell r="D162">
            <v>47</v>
          </cell>
          <cell r="E162">
            <v>46</v>
          </cell>
          <cell r="F162">
            <v>0</v>
          </cell>
        </row>
        <row r="163">
          <cell r="A163" t="str">
            <v>Community development &amp; welfare expenses</v>
          </cell>
          <cell r="B163">
            <v>104.40900000000001</v>
          </cell>
          <cell r="C163">
            <v>90.263000000000005</v>
          </cell>
          <cell r="D163">
            <v>92</v>
          </cell>
          <cell r="E163">
            <v>55</v>
          </cell>
          <cell r="F163">
            <v>81</v>
          </cell>
          <cell r="G163">
            <v>72</v>
          </cell>
          <cell r="H163">
            <v>160</v>
          </cell>
          <cell r="I163">
            <v>88</v>
          </cell>
        </row>
        <row r="164">
          <cell r="A164" t="str">
            <v>Ash utilisation &amp; marketing expenses</v>
          </cell>
          <cell r="B164">
            <v>9.641</v>
          </cell>
          <cell r="C164">
            <v>42.182000000000002</v>
          </cell>
          <cell r="D164">
            <v>28</v>
          </cell>
          <cell r="E164">
            <v>33</v>
          </cell>
          <cell r="F164">
            <v>52</v>
          </cell>
          <cell r="G164">
            <v>79</v>
          </cell>
          <cell r="H164">
            <v>67</v>
          </cell>
          <cell r="I164">
            <v>105</v>
          </cell>
        </row>
        <row r="165">
          <cell r="A165" t="str">
            <v>Less: Sale of Ash products</v>
          </cell>
          <cell r="B165">
            <v>0.214</v>
          </cell>
          <cell r="C165">
            <v>0.23799999999999999</v>
          </cell>
          <cell r="D165">
            <v>1</v>
          </cell>
          <cell r="E165">
            <v>1</v>
          </cell>
          <cell r="F165">
            <v>9</v>
          </cell>
          <cell r="G165">
            <v>9</v>
          </cell>
          <cell r="H165">
            <v>1</v>
          </cell>
          <cell r="I165">
            <v>13</v>
          </cell>
        </row>
        <row r="166">
          <cell r="A166" t="str">
            <v>Net ash util &amp; mktg expenses</v>
          </cell>
          <cell r="B166">
            <v>9.4269999999999996</v>
          </cell>
          <cell r="C166">
            <v>41.944000000000003</v>
          </cell>
          <cell r="D166">
            <v>27</v>
          </cell>
          <cell r="E166">
            <v>32</v>
          </cell>
          <cell r="F166">
            <v>43</v>
          </cell>
          <cell r="G166">
            <v>70</v>
          </cell>
          <cell r="H166">
            <v>66</v>
          </cell>
          <cell r="I166">
            <v>92</v>
          </cell>
        </row>
        <row r="168">
          <cell r="A168" t="str">
            <v xml:space="preserve">Books &amp; periodicals </v>
          </cell>
          <cell r="B168">
            <v>15.523</v>
          </cell>
          <cell r="C168">
            <v>27.523</v>
          </cell>
          <cell r="D168">
            <v>24</v>
          </cell>
          <cell r="E168">
            <v>31</v>
          </cell>
          <cell r="F168">
            <v>29</v>
          </cell>
          <cell r="G168">
            <v>31</v>
          </cell>
          <cell r="H168">
            <v>31</v>
          </cell>
          <cell r="I168">
            <v>30</v>
          </cell>
        </row>
        <row r="169">
          <cell r="A169" t="str">
            <v>Professional charges and consultancy fees</v>
          </cell>
          <cell r="B169">
            <v>48.752000000000002</v>
          </cell>
          <cell r="C169">
            <v>55.012999999999998</v>
          </cell>
          <cell r="D169">
            <v>50</v>
          </cell>
          <cell r="E169">
            <v>92</v>
          </cell>
          <cell r="F169">
            <v>138</v>
          </cell>
          <cell r="G169">
            <v>177</v>
          </cell>
          <cell r="H169">
            <v>250</v>
          </cell>
          <cell r="I169">
            <v>509</v>
          </cell>
        </row>
        <row r="170">
          <cell r="A170" t="str">
            <v>Legal expenses</v>
          </cell>
          <cell r="B170">
            <v>12.478</v>
          </cell>
          <cell r="C170">
            <v>23.46</v>
          </cell>
          <cell r="D170">
            <v>70</v>
          </cell>
          <cell r="E170">
            <v>31</v>
          </cell>
          <cell r="F170">
            <v>26</v>
          </cell>
          <cell r="G170">
            <v>79</v>
          </cell>
          <cell r="H170">
            <v>35</v>
          </cell>
          <cell r="I170">
            <v>73</v>
          </cell>
        </row>
        <row r="171">
          <cell r="A171" t="str">
            <v>EDP hire&amp; other charges</v>
          </cell>
          <cell r="B171">
            <v>52.204000000000001</v>
          </cell>
          <cell r="C171">
            <v>58.768000000000001</v>
          </cell>
          <cell r="D171">
            <v>73</v>
          </cell>
          <cell r="E171">
            <v>86</v>
          </cell>
          <cell r="F171">
            <v>62</v>
          </cell>
          <cell r="G171">
            <v>67</v>
          </cell>
          <cell r="H171">
            <v>70</v>
          </cell>
          <cell r="I171">
            <v>83</v>
          </cell>
        </row>
        <row r="172">
          <cell r="A172" t="str">
            <v>Printing &amp; stationery</v>
          </cell>
          <cell r="B172">
            <v>56.423000000000002</v>
          </cell>
          <cell r="C172">
            <v>69.09</v>
          </cell>
          <cell r="D172">
            <v>77</v>
          </cell>
          <cell r="E172">
            <v>74</v>
          </cell>
          <cell r="F172">
            <v>73</v>
          </cell>
          <cell r="G172">
            <v>74</v>
          </cell>
          <cell r="H172">
            <v>78</v>
          </cell>
          <cell r="I172">
            <v>87</v>
          </cell>
        </row>
        <row r="173">
          <cell r="A173" t="str">
            <v>Miscellenaneous expenses</v>
          </cell>
          <cell r="B173">
            <v>378.07100000000003</v>
          </cell>
          <cell r="C173">
            <v>564.36199999999997</v>
          </cell>
          <cell r="D173">
            <v>496</v>
          </cell>
          <cell r="E173">
            <v>505</v>
          </cell>
          <cell r="F173">
            <v>538</v>
          </cell>
          <cell r="G173">
            <v>505</v>
          </cell>
          <cell r="H173">
            <v>595</v>
          </cell>
          <cell r="I173">
            <v>707</v>
          </cell>
        </row>
        <row r="174">
          <cell r="A174" t="str">
            <v>Stores written off</v>
          </cell>
          <cell r="B174">
            <v>0.57999999999999996</v>
          </cell>
          <cell r="C174">
            <v>2.0819999999999999</v>
          </cell>
          <cell r="D174">
            <v>4</v>
          </cell>
          <cell r="E174">
            <v>3</v>
          </cell>
          <cell r="F174">
            <v>1</v>
          </cell>
          <cell r="G174">
            <v>3</v>
          </cell>
          <cell r="H174">
            <v>2</v>
          </cell>
          <cell r="I174">
            <v>1</v>
          </cell>
        </row>
        <row r="175">
          <cell r="A175" t="str">
            <v>Claims/Advances written off</v>
          </cell>
          <cell r="B175">
            <v>1.9139999999999999</v>
          </cell>
          <cell r="C175">
            <v>0.13300000000000001</v>
          </cell>
          <cell r="D175">
            <v>1.732</v>
          </cell>
          <cell r="E175">
            <v>3</v>
          </cell>
          <cell r="F175">
            <v>1</v>
          </cell>
          <cell r="G175">
            <v>2</v>
          </cell>
          <cell r="H175">
            <v>6</v>
          </cell>
          <cell r="I175">
            <v>3</v>
          </cell>
        </row>
        <row r="176">
          <cell r="A176" t="str">
            <v>Electricity purchased</v>
          </cell>
          <cell r="H176">
            <v>6189</v>
          </cell>
          <cell r="I176">
            <v>9860</v>
          </cell>
        </row>
        <row r="177">
          <cell r="A177" t="str">
            <v>Cost of materials and services</v>
          </cell>
          <cell r="H177">
            <v>952</v>
          </cell>
          <cell r="I177">
            <v>952</v>
          </cell>
        </row>
        <row r="178">
          <cell r="A178" t="str">
            <v>Waiver of interest</v>
          </cell>
          <cell r="H178">
            <v>0</v>
          </cell>
          <cell r="I178">
            <v>640</v>
          </cell>
        </row>
        <row r="179">
          <cell r="A179" t="str">
            <v>Oil and gas exploration</v>
          </cell>
          <cell r="H179">
            <v>0</v>
          </cell>
          <cell r="I179">
            <v>77</v>
          </cell>
        </row>
        <row r="180">
          <cell r="A180" t="str">
            <v>Survey &amp; investigation expenses written off</v>
          </cell>
          <cell r="E180">
            <v>8</v>
          </cell>
          <cell r="F180">
            <v>95</v>
          </cell>
          <cell r="G180">
            <v>4</v>
          </cell>
          <cell r="H180">
            <v>31</v>
          </cell>
          <cell r="I180">
            <v>100</v>
          </cell>
        </row>
        <row r="181">
          <cell r="A181" t="str">
            <v>Loss on disposal/ write-off fixed assets</v>
          </cell>
          <cell r="B181">
            <v>40.683999999999997</v>
          </cell>
          <cell r="C181">
            <v>45.993000000000002</v>
          </cell>
          <cell r="D181">
            <v>35</v>
          </cell>
          <cell r="E181">
            <v>77</v>
          </cell>
          <cell r="F181">
            <v>111</v>
          </cell>
          <cell r="G181">
            <v>199</v>
          </cell>
          <cell r="H181">
            <v>102</v>
          </cell>
          <cell r="I181">
            <v>155</v>
          </cell>
        </row>
        <row r="182">
          <cell r="A182" t="str">
            <v>Temporary works charged off</v>
          </cell>
          <cell r="B182">
            <v>0.222</v>
          </cell>
          <cell r="C182">
            <v>1.9E-2</v>
          </cell>
        </row>
        <row r="183">
          <cell r="A183" t="str">
            <v>Directors' sitting fees</v>
          </cell>
          <cell r="B183">
            <v>8.7999999999999995E-2</v>
          </cell>
          <cell r="C183">
            <v>3.2000000000000001E-2</v>
          </cell>
        </row>
        <row r="184">
          <cell r="A184" t="str">
            <v>Less: Expenses transferred to incidental expenditure</v>
          </cell>
          <cell r="B184">
            <v>262.48200000000003</v>
          </cell>
          <cell r="C184">
            <v>407.32800000000003</v>
          </cell>
          <cell r="D184">
            <v>373</v>
          </cell>
          <cell r="E184">
            <v>358</v>
          </cell>
          <cell r="F184">
            <v>444</v>
          </cell>
          <cell r="G184">
            <v>671</v>
          </cell>
          <cell r="H184">
            <v>837</v>
          </cell>
          <cell r="I184">
            <v>1705</v>
          </cell>
        </row>
        <row r="185">
          <cell r="A185" t="str">
            <v xml:space="preserve">Less: adjusted in fuel cost </v>
          </cell>
          <cell r="G185">
            <v>409</v>
          </cell>
          <cell r="H185">
            <v>782</v>
          </cell>
          <cell r="I185">
            <v>911</v>
          </cell>
        </row>
        <row r="186">
          <cell r="A186" t="str">
            <v>Total</v>
          </cell>
          <cell r="B186">
            <v>9545.1939999999995</v>
          </cell>
          <cell r="C186">
            <v>10065.950000000001</v>
          </cell>
          <cell r="D186">
            <v>11639.732</v>
          </cell>
          <cell r="E186">
            <v>10869</v>
          </cell>
          <cell r="F186">
            <v>11221</v>
          </cell>
          <cell r="G186">
            <v>12062</v>
          </cell>
          <cell r="H186">
            <v>20289</v>
          </cell>
          <cell r="I186">
            <v>26870</v>
          </cell>
          <cell r="J186" t="e">
            <v>#REF!</v>
          </cell>
          <cell r="K186">
            <v>33626.956685958256</v>
          </cell>
          <cell r="L186">
            <v>34803.96784093928</v>
          </cell>
          <cell r="M186">
            <v>36039.829553669355</v>
          </cell>
          <cell r="N186">
            <v>37337.484352035935</v>
          </cell>
          <cell r="O186">
            <v>38700.021890320844</v>
          </cell>
          <cell r="P186">
            <v>40130.686305520001</v>
          </cell>
          <cell r="Q186">
            <v>41632.883941479115</v>
          </cell>
          <cell r="R186">
            <v>43210.191459236186</v>
          </cell>
          <cell r="S186">
            <v>44866.364352881115</v>
          </cell>
          <cell r="T186">
            <v>46605.345891208279</v>
          </cell>
          <cell r="U186">
            <v>48431.27650645181</v>
          </cell>
          <cell r="V186">
            <v>50348.503652457512</v>
          </cell>
        </row>
        <row r="187">
          <cell r="A187" t="str">
            <v xml:space="preserve">% of sales </v>
          </cell>
          <cell r="B187">
            <v>5.9509683961496036E-2</v>
          </cell>
          <cell r="C187">
            <v>5.3077017766520553E-2</v>
          </cell>
          <cell r="D187">
            <v>6.5398366126911717E-2</v>
          </cell>
          <cell r="E187">
            <v>5.7118683259059951E-2</v>
          </cell>
          <cell r="F187">
            <v>5.9530693773177497E-2</v>
          </cell>
          <cell r="G187">
            <v>5.3513278497972508E-2</v>
          </cell>
          <cell r="H187">
            <v>7.398695956590233E-2</v>
          </cell>
          <cell r="I187">
            <v>7.9319394137980906E-2</v>
          </cell>
          <cell r="J187" t="e">
            <v>#REF!</v>
          </cell>
          <cell r="K187">
            <v>8.3949862148194263E-2</v>
          </cell>
          <cell r="L187">
            <v>8.2088550856606268E-2</v>
          </cell>
          <cell r="M187">
            <v>8.4564185901440811E-2</v>
          </cell>
          <cell r="N187">
            <v>8.72058088773148E-2</v>
          </cell>
          <cell r="O187">
            <v>8.9962971001007405E-2</v>
          </cell>
          <cell r="P187">
            <v>9.2848868504834439E-2</v>
          </cell>
          <cell r="Q187">
            <v>9.5867141407464274E-2</v>
          </cell>
          <cell r="R187">
            <v>9.9023027538724093E-2</v>
          </cell>
          <cell r="S187">
            <v>0.10232151744731507</v>
          </cell>
          <cell r="T187">
            <v>0.10576781447687328</v>
          </cell>
          <cell r="U187">
            <v>0.10936716507243892</v>
          </cell>
          <cell r="V187">
            <v>0.11055713006314929</v>
          </cell>
        </row>
        <row r="188">
          <cell r="A188" t="str">
            <v>Per MW capacity (Excl Plant &amp; Equipment Repairs)</v>
          </cell>
          <cell r="D188">
            <v>305680.06019563583</v>
          </cell>
          <cell r="E188">
            <v>262144.7336995462</v>
          </cell>
          <cell r="F188">
            <v>276952.47193694772</v>
          </cell>
          <cell r="G188">
            <v>259104.07844885226</v>
          </cell>
          <cell r="H188">
            <v>556646.04224450607</v>
          </cell>
          <cell r="I188">
            <v>692561.66982922191</v>
          </cell>
          <cell r="J188" t="e">
            <v>#REF!</v>
          </cell>
          <cell r="K188">
            <v>763549.24098671717</v>
          </cell>
          <cell r="L188">
            <v>801726.70303605311</v>
          </cell>
          <cell r="M188">
            <v>841813.03818785585</v>
          </cell>
          <cell r="N188">
            <v>883903.69009724865</v>
          </cell>
          <cell r="O188">
            <v>928098.87460211117</v>
          </cell>
          <cell r="P188">
            <v>974503.81833221682</v>
          </cell>
          <cell r="Q188">
            <v>1023229.0092488277</v>
          </cell>
          <cell r="R188">
            <v>1074390.4597112692</v>
          </cell>
          <cell r="S188">
            <v>1128109.9826968329</v>
          </cell>
          <cell r="T188">
            <v>1184515.4818316745</v>
          </cell>
          <cell r="U188">
            <v>1243741.2559232581</v>
          </cell>
          <cell r="V188">
            <v>1305928.318719421</v>
          </cell>
        </row>
        <row r="189">
          <cell r="A189" t="str">
            <v>Growth</v>
          </cell>
          <cell r="E189">
            <v>-0.14242121801542085</v>
          </cell>
          <cell r="F189">
            <v>5.6486880466472433E-2</v>
          </cell>
          <cell r="G189">
            <v>-6.444569121650201E-2</v>
          </cell>
          <cell r="H189">
            <v>1.1483492100043855</v>
          </cell>
          <cell r="I189">
            <v>0.24416885645441289</v>
          </cell>
          <cell r="J189">
            <v>0.05</v>
          </cell>
          <cell r="K189">
            <v>0.05</v>
          </cell>
          <cell r="L189">
            <v>0.05</v>
          </cell>
          <cell r="M189">
            <v>0.05</v>
          </cell>
          <cell r="N189">
            <v>0.05</v>
          </cell>
          <cell r="O189">
            <v>0.05</v>
          </cell>
          <cell r="P189">
            <v>0.05</v>
          </cell>
          <cell r="Q189">
            <v>0.05</v>
          </cell>
          <cell r="R189">
            <v>0.05</v>
          </cell>
          <cell r="S189">
            <v>0.05</v>
          </cell>
          <cell r="T189">
            <v>0.05</v>
          </cell>
          <cell r="U189">
            <v>0.05</v>
          </cell>
          <cell r="V189">
            <v>0.05</v>
          </cell>
        </row>
        <row r="191">
          <cell r="A191" t="str">
            <v>Stores consumption included in repairs and maintenance</v>
          </cell>
          <cell r="B191">
            <v>3122.6129999999998</v>
          </cell>
          <cell r="C191">
            <v>3542.0219999999999</v>
          </cell>
          <cell r="D191">
            <v>3650</v>
          </cell>
          <cell r="E191">
            <v>3515</v>
          </cell>
          <cell r="F191">
            <v>3514</v>
          </cell>
          <cell r="G191">
            <v>3808</v>
          </cell>
          <cell r="H191">
            <v>4453</v>
          </cell>
          <cell r="I191">
            <v>5427</v>
          </cell>
        </row>
        <row r="192">
          <cell r="A192" t="str">
            <v>Plant &amp; Equipment Repairs (Rs Million/MW)</v>
          </cell>
          <cell r="D192">
            <v>0.27820416353147731</v>
          </cell>
          <cell r="E192">
            <v>0.25703367566276569</v>
          </cell>
          <cell r="F192">
            <v>0.25903988535944589</v>
          </cell>
          <cell r="G192">
            <v>0.27853799866280365</v>
          </cell>
          <cell r="H192">
            <v>0.30911030509921056</v>
          </cell>
          <cell r="I192">
            <v>0.32717267552182161</v>
          </cell>
          <cell r="J192">
            <v>0</v>
          </cell>
          <cell r="K192">
            <v>0.32717267552182161</v>
          </cell>
          <cell r="L192">
            <v>0.32717267552182161</v>
          </cell>
          <cell r="M192">
            <v>0.32717267552182161</v>
          </cell>
          <cell r="N192">
            <v>0.32717267552182161</v>
          </cell>
          <cell r="O192">
            <v>0.32717267552182161</v>
          </cell>
          <cell r="P192">
            <v>0.32717267552182161</v>
          </cell>
          <cell r="Q192">
            <v>0.32717267552182161</v>
          </cell>
          <cell r="R192">
            <v>0.32717267552182161</v>
          </cell>
          <cell r="S192">
            <v>0.32717267552182161</v>
          </cell>
          <cell r="T192">
            <v>0.32717267552182161</v>
          </cell>
          <cell r="U192">
            <v>0.32717267552182161</v>
          </cell>
          <cell r="V192">
            <v>0.32717267552182161</v>
          </cell>
        </row>
        <row r="194">
          <cell r="A194" t="str">
            <v>PROVISIONS</v>
          </cell>
        </row>
        <row r="195">
          <cell r="A195" t="str">
            <v>Provisions for bad debts and others</v>
          </cell>
          <cell r="B195">
            <v>7890</v>
          </cell>
          <cell r="C195">
            <v>9959</v>
          </cell>
          <cell r="D195">
            <v>1836</v>
          </cell>
          <cell r="E195">
            <v>5555</v>
          </cell>
          <cell r="F195">
            <v>5835</v>
          </cell>
          <cell r="G195">
            <v>75</v>
          </cell>
          <cell r="H195">
            <v>358</v>
          </cell>
          <cell r="I195">
            <v>116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>% of sales</v>
          </cell>
          <cell r="B196">
            <v>4.9127864282911292E-2</v>
          </cell>
          <cell r="C196">
            <v>5.2445602038148055E-2</v>
          </cell>
          <cell r="D196">
            <v>1.0305748429720521E-2</v>
          </cell>
          <cell r="E196">
            <v>2.9163932274576716E-2</v>
          </cell>
          <cell r="F196">
            <v>3.0924720697038433E-2</v>
          </cell>
          <cell r="G196">
            <v>3.3237314424994463E-4</v>
          </cell>
          <cell r="H196">
            <v>1.2982585928037309E-3</v>
          </cell>
          <cell r="I196">
            <v>3.4242834834409324E-4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A198" t="str">
            <v>NON OPERATING INCOME</v>
          </cell>
        </row>
        <row r="199">
          <cell r="A199" t="str">
            <v>Dividend from investments</v>
          </cell>
          <cell r="B199">
            <v>0.98</v>
          </cell>
          <cell r="D199">
            <v>57</v>
          </cell>
          <cell r="E199">
            <v>36</v>
          </cell>
          <cell r="F199">
            <v>95</v>
          </cell>
          <cell r="G199">
            <v>117</v>
          </cell>
          <cell r="H199">
            <v>118</v>
          </cell>
          <cell r="I199">
            <v>109</v>
          </cell>
        </row>
        <row r="200">
          <cell r="A200" t="str">
            <v>Interest from G-Sec (non-trade)</v>
          </cell>
          <cell r="G200">
            <v>162</v>
          </cell>
          <cell r="H200">
            <v>219</v>
          </cell>
          <cell r="I200">
            <v>179</v>
          </cell>
        </row>
        <row r="201">
          <cell r="A201" t="str">
            <v>Inc on redemption of G-Sec(non-trade)</v>
          </cell>
          <cell r="G201">
            <v>37</v>
          </cell>
          <cell r="H201">
            <v>1399</v>
          </cell>
          <cell r="I201">
            <v>510</v>
          </cell>
        </row>
        <row r="202">
          <cell r="A202" t="str">
            <v>Income from SEB bonds</v>
          </cell>
        </row>
        <row r="203">
          <cell r="A203" t="str">
            <v>Interest on DVB dues</v>
          </cell>
        </row>
        <row r="204">
          <cell r="A204" t="str">
            <v>Dues from SEBs</v>
          </cell>
        </row>
        <row r="205">
          <cell r="A205" t="str">
            <v>Balancing entry</v>
          </cell>
        </row>
        <row r="206">
          <cell r="A206" t="str">
            <v>Interest</v>
          </cell>
        </row>
        <row r="207">
          <cell r="A207" t="str">
            <v>Trade investments-Bonds</v>
          </cell>
          <cell r="B207">
            <v>632.26300000000003</v>
          </cell>
          <cell r="C207">
            <v>2445</v>
          </cell>
          <cell r="D207">
            <v>4841</v>
          </cell>
          <cell r="E207">
            <v>3460</v>
          </cell>
          <cell r="F207">
            <v>34854</v>
          </cell>
          <cell r="G207">
            <v>13949</v>
          </cell>
          <cell r="H207">
            <v>16877</v>
          </cell>
          <cell r="I207">
            <v>14235</v>
          </cell>
          <cell r="J207">
            <v>0</v>
          </cell>
          <cell r="K207">
            <v>8479.77</v>
          </cell>
          <cell r="L207">
            <v>6439.77</v>
          </cell>
          <cell r="M207">
            <v>4399.7700000000004</v>
          </cell>
          <cell r="N207">
            <v>2359.77</v>
          </cell>
          <cell r="O207">
            <v>319.77000000000004</v>
          </cell>
          <cell r="P207">
            <v>-1720.23</v>
          </cell>
          <cell r="Q207">
            <v>-3760.2300000000005</v>
          </cell>
          <cell r="R207">
            <v>-5800.2300000000005</v>
          </cell>
          <cell r="S207">
            <v>-7840.2300000000005</v>
          </cell>
          <cell r="T207">
            <v>-9880.2300000000014</v>
          </cell>
          <cell r="U207">
            <v>-11920.230000000001</v>
          </cell>
          <cell r="V207">
            <v>-13960.230000000001</v>
          </cell>
        </row>
        <row r="208">
          <cell r="A208" t="str">
            <v xml:space="preserve">    Other Bonds (Gross)</v>
          </cell>
          <cell r="F208">
            <v>1076</v>
          </cell>
          <cell r="G208">
            <v>843</v>
          </cell>
          <cell r="H208">
            <v>700</v>
          </cell>
          <cell r="I208">
            <v>146</v>
          </cell>
        </row>
        <row r="209">
          <cell r="A209" t="str">
            <v>Loan to State Govt in settlement of dues</v>
          </cell>
          <cell r="F209">
            <v>2253</v>
          </cell>
          <cell r="G209">
            <v>595</v>
          </cell>
          <cell r="H209">
            <v>814</v>
          </cell>
          <cell r="I209">
            <v>814</v>
          </cell>
        </row>
        <row r="210">
          <cell r="A210" t="str">
            <v>Public deposits account with Government of India</v>
          </cell>
          <cell r="D210">
            <v>601</v>
          </cell>
          <cell r="E210">
            <v>1087</v>
          </cell>
          <cell r="F210">
            <v>2751</v>
          </cell>
          <cell r="G210">
            <v>3573</v>
          </cell>
          <cell r="H210">
            <v>0</v>
          </cell>
          <cell r="I210">
            <v>0</v>
          </cell>
        </row>
        <row r="211">
          <cell r="A211" t="str">
            <v>Indian banks</v>
          </cell>
          <cell r="B211">
            <v>5.4960000000000004</v>
          </cell>
          <cell r="C211">
            <v>31</v>
          </cell>
          <cell r="D211">
            <v>26</v>
          </cell>
          <cell r="E211">
            <v>157</v>
          </cell>
          <cell r="F211">
            <v>59</v>
          </cell>
          <cell r="G211">
            <v>1065</v>
          </cell>
          <cell r="H211">
            <v>4839</v>
          </cell>
          <cell r="I211">
            <v>8616</v>
          </cell>
        </row>
        <row r="212">
          <cell r="A212" t="str">
            <v>Foreign banks</v>
          </cell>
          <cell r="B212">
            <v>2.5129999999999999</v>
          </cell>
          <cell r="C212">
            <v>3</v>
          </cell>
          <cell r="D212">
            <v>2</v>
          </cell>
          <cell r="E212">
            <v>2</v>
          </cell>
          <cell r="F212">
            <v>2</v>
          </cell>
          <cell r="G212">
            <v>2</v>
          </cell>
          <cell r="H212">
            <v>3</v>
          </cell>
          <cell r="I212">
            <v>3</v>
          </cell>
        </row>
        <row r="213">
          <cell r="A213" t="str">
            <v>Contractors</v>
          </cell>
          <cell r="B213">
            <v>5.8819999999999997</v>
          </cell>
          <cell r="C213">
            <v>16</v>
          </cell>
        </row>
        <row r="214">
          <cell r="A214" t="str">
            <v>Employees loan</v>
          </cell>
          <cell r="B214">
            <v>203.65600000000001</v>
          </cell>
          <cell r="C214">
            <v>192</v>
          </cell>
          <cell r="D214">
            <v>273</v>
          </cell>
          <cell r="E214">
            <v>306</v>
          </cell>
          <cell r="F214">
            <v>316</v>
          </cell>
          <cell r="G214">
            <v>259</v>
          </cell>
          <cell r="H214">
            <v>239</v>
          </cell>
          <cell r="I214">
            <v>216</v>
          </cell>
        </row>
        <row r="215">
          <cell r="A215" t="str">
            <v>Others</v>
          </cell>
          <cell r="B215">
            <v>3125.759</v>
          </cell>
          <cell r="C215">
            <v>1688</v>
          </cell>
          <cell r="D215">
            <v>39</v>
          </cell>
          <cell r="E215">
            <v>172</v>
          </cell>
          <cell r="F215">
            <v>21</v>
          </cell>
          <cell r="G215">
            <v>152</v>
          </cell>
          <cell r="H215">
            <v>107</v>
          </cell>
          <cell r="I215">
            <v>121</v>
          </cell>
        </row>
        <row r="216">
          <cell r="A216" t="str">
            <v>Interest on income tax refunds</v>
          </cell>
          <cell r="D216">
            <v>279</v>
          </cell>
          <cell r="E216">
            <v>387</v>
          </cell>
          <cell r="F216">
            <v>28</v>
          </cell>
          <cell r="G216">
            <v>0</v>
          </cell>
          <cell r="H216">
            <v>1151</v>
          </cell>
          <cell r="I216">
            <v>3340</v>
          </cell>
        </row>
        <row r="217">
          <cell r="A217" t="str">
            <v>Less: Amount refundable to customers</v>
          </cell>
          <cell r="D217">
            <v>0</v>
          </cell>
          <cell r="E217">
            <v>360</v>
          </cell>
          <cell r="F217">
            <v>16</v>
          </cell>
          <cell r="G217">
            <v>0</v>
          </cell>
          <cell r="H217">
            <v>1151</v>
          </cell>
          <cell r="I217">
            <v>1898</v>
          </cell>
        </row>
        <row r="218">
          <cell r="A218" t="str">
            <v>Sub-total</v>
          </cell>
          <cell r="D218">
            <v>279</v>
          </cell>
          <cell r="E218">
            <v>27</v>
          </cell>
          <cell r="F218">
            <v>12</v>
          </cell>
          <cell r="G218">
            <v>0</v>
          </cell>
          <cell r="H218">
            <v>0</v>
          </cell>
          <cell r="I218">
            <v>1442</v>
          </cell>
        </row>
        <row r="219">
          <cell r="A219" t="str">
            <v>Surcharge on late payment from customers</v>
          </cell>
          <cell r="B219">
            <v>2793.0259999999998</v>
          </cell>
          <cell r="C219">
            <v>4334</v>
          </cell>
          <cell r="D219">
            <v>109</v>
          </cell>
          <cell r="E219">
            <v>5</v>
          </cell>
          <cell r="F219">
            <v>22641</v>
          </cell>
          <cell r="G219">
            <v>2460</v>
          </cell>
          <cell r="H219">
            <v>384</v>
          </cell>
          <cell r="I219">
            <v>207</v>
          </cell>
        </row>
        <row r="220">
          <cell r="A220" t="str">
            <v>Hire charges for equipment</v>
          </cell>
          <cell r="B220">
            <v>6.9329999999999998</v>
          </cell>
          <cell r="C220">
            <v>4</v>
          </cell>
          <cell r="D220">
            <v>6</v>
          </cell>
          <cell r="E220">
            <v>6</v>
          </cell>
          <cell r="F220">
            <v>10</v>
          </cell>
          <cell r="G220">
            <v>24</v>
          </cell>
          <cell r="H220">
            <v>14</v>
          </cell>
          <cell r="I220">
            <v>18</v>
          </cell>
        </row>
        <row r="221">
          <cell r="A221" t="str">
            <v>Profit on sale of fixed assets</v>
          </cell>
          <cell r="B221">
            <v>3.1019999999999999</v>
          </cell>
          <cell r="C221">
            <v>19</v>
          </cell>
          <cell r="D221">
            <v>7</v>
          </cell>
          <cell r="E221">
            <v>147</v>
          </cell>
          <cell r="F221">
            <v>47</v>
          </cell>
          <cell r="G221">
            <v>37</v>
          </cell>
          <cell r="H221">
            <v>41</v>
          </cell>
          <cell r="I221">
            <v>10</v>
          </cell>
        </row>
        <row r="222">
          <cell r="A222" t="str">
            <v>Sale of scrap</v>
          </cell>
          <cell r="B222">
            <v>51.174999999999997</v>
          </cell>
          <cell r="C222">
            <v>93</v>
          </cell>
        </row>
        <row r="223">
          <cell r="A223" t="str">
            <v>Miscellaneous income</v>
          </cell>
          <cell r="B223">
            <v>292.84399999999999</v>
          </cell>
          <cell r="C223">
            <v>377</v>
          </cell>
          <cell r="D223">
            <v>530</v>
          </cell>
          <cell r="E223">
            <v>893</v>
          </cell>
          <cell r="F223">
            <v>1055</v>
          </cell>
          <cell r="G223">
            <v>1313</v>
          </cell>
          <cell r="H223">
            <v>1158</v>
          </cell>
          <cell r="I223">
            <v>1288</v>
          </cell>
        </row>
        <row r="224">
          <cell r="A224" t="str">
            <v>Total</v>
          </cell>
          <cell r="B224">
            <v>7123.6289999999999</v>
          </cell>
          <cell r="C224">
            <v>9202</v>
          </cell>
          <cell r="D224">
            <v>6770</v>
          </cell>
          <cell r="E224">
            <v>6298</v>
          </cell>
          <cell r="F224">
            <v>65192</v>
          </cell>
          <cell r="G224">
            <v>24588</v>
          </cell>
          <cell r="H224">
            <v>26912</v>
          </cell>
          <cell r="I224">
            <v>27914</v>
          </cell>
        </row>
        <row r="225">
          <cell r="A225" t="str">
            <v>Less: Adjustment for surcharge on late payment from customers</v>
          </cell>
          <cell r="E225">
            <v>2176</v>
          </cell>
          <cell r="F225">
            <v>0</v>
          </cell>
        </row>
        <row r="226">
          <cell r="A226" t="str">
            <v xml:space="preserve">Less: Income transferred to incidental expenditure </v>
          </cell>
          <cell r="B226">
            <v>40.098999999999997</v>
          </cell>
          <cell r="C226">
            <v>41</v>
          </cell>
          <cell r="D226">
            <v>45</v>
          </cell>
          <cell r="E226">
            <v>86</v>
          </cell>
          <cell r="F226">
            <v>65</v>
          </cell>
          <cell r="G226">
            <v>1059</v>
          </cell>
          <cell r="H226">
            <v>668</v>
          </cell>
          <cell r="I226">
            <v>194</v>
          </cell>
        </row>
        <row r="227">
          <cell r="A227" t="str">
            <v>Less: Adjustment for interest on bonds returned to issuers</v>
          </cell>
          <cell r="F227">
            <v>-3817</v>
          </cell>
        </row>
        <row r="228">
          <cell r="A228" t="str">
            <v>Total</v>
          </cell>
          <cell r="B228">
            <v>7083.53</v>
          </cell>
          <cell r="C228">
            <v>9161</v>
          </cell>
          <cell r="D228">
            <v>6725</v>
          </cell>
          <cell r="E228">
            <v>4036</v>
          </cell>
          <cell r="F228">
            <v>61310</v>
          </cell>
          <cell r="G228">
            <v>23529</v>
          </cell>
          <cell r="H228">
            <v>26244</v>
          </cell>
          <cell r="I228">
            <v>27720</v>
          </cell>
          <cell r="J228">
            <v>0</v>
          </cell>
          <cell r="K228">
            <v>31587.061876667551</v>
          </cell>
          <cell r="L228">
            <v>37953.357547190695</v>
          </cell>
          <cell r="M228">
            <v>44850.290175990587</v>
          </cell>
          <cell r="N228">
            <v>52049.802764513057</v>
          </cell>
          <cell r="O228">
            <v>59635.321110743767</v>
          </cell>
          <cell r="P228">
            <v>67559.749052454412</v>
          </cell>
          <cell r="Q228">
            <v>75878.132785470181</v>
          </cell>
          <cell r="R228">
            <v>84594.979565168949</v>
          </cell>
          <cell r="S228">
            <v>93778.984242662074</v>
          </cell>
          <cell r="T228">
            <v>103400.41230206183</v>
          </cell>
          <cell r="U228">
            <v>113506.6709779447</v>
          </cell>
          <cell r="V228">
            <v>124092.49253003251</v>
          </cell>
        </row>
        <row r="229">
          <cell r="A229" t="str">
            <v>% of investment</v>
          </cell>
          <cell r="B229" t="e">
            <v>#DIV/0!</v>
          </cell>
          <cell r="C229" t="e">
            <v>#DIV/0!</v>
          </cell>
          <cell r="D229">
            <v>3.7434941133902978E-2</v>
          </cell>
          <cell r="E229">
            <v>2.2969273758913684E-2</v>
          </cell>
          <cell r="F229">
            <v>0.3416150798736286</v>
          </cell>
          <cell r="G229">
            <v>8.7546509897306141E-2</v>
          </cell>
          <cell r="H229">
            <v>9.6486358305422487E-2</v>
          </cell>
          <cell r="I229">
            <v>9.6113505473130176E-2</v>
          </cell>
          <cell r="J229">
            <v>9.6113505473130176E-2</v>
          </cell>
          <cell r="K229">
            <v>9.6113505473130176E-2</v>
          </cell>
          <cell r="L229">
            <v>9.6113505473130176E-2</v>
          </cell>
          <cell r="M229">
            <v>9.6113505473130176E-2</v>
          </cell>
          <cell r="N229">
            <v>9.6113505473130176E-2</v>
          </cell>
          <cell r="O229">
            <v>9.6113505473130176E-2</v>
          </cell>
          <cell r="P229">
            <v>9.6113505473130176E-2</v>
          </cell>
          <cell r="Q229">
            <v>9.6113505473130176E-2</v>
          </cell>
          <cell r="R229">
            <v>9.6113505473130176E-2</v>
          </cell>
          <cell r="S229">
            <v>9.6113505473130176E-2</v>
          </cell>
          <cell r="T229">
            <v>9.6113505473130176E-2</v>
          </cell>
          <cell r="U229">
            <v>9.6113505473130176E-2</v>
          </cell>
          <cell r="V229">
            <v>9.6113505473130176E-2</v>
          </cell>
        </row>
        <row r="232">
          <cell r="A232" t="str">
            <v>INTEREST AND FINANCE CHARGES</v>
          </cell>
        </row>
        <row r="233">
          <cell r="A233" t="str">
            <v>Interest on:</v>
          </cell>
        </row>
        <row r="234">
          <cell r="A234" t="str">
            <v>Bonds</v>
          </cell>
          <cell r="B234">
            <v>1029.5429999999999</v>
          </cell>
          <cell r="C234">
            <v>888.86699999999996</v>
          </cell>
          <cell r="D234">
            <v>602</v>
          </cell>
          <cell r="E234">
            <v>2265</v>
          </cell>
          <cell r="F234">
            <v>2800</v>
          </cell>
          <cell r="G234">
            <v>2814</v>
          </cell>
          <cell r="H234">
            <v>3301</v>
          </cell>
          <cell r="I234">
            <v>4000</v>
          </cell>
          <cell r="J234">
            <v>4469.2947070191567</v>
          </cell>
          <cell r="K234">
            <v>4112.8018462577629</v>
          </cell>
          <cell r="L234">
            <v>3925.1740248043975</v>
          </cell>
          <cell r="M234">
            <v>3737.5462033510325</v>
          </cell>
          <cell r="N234">
            <v>3549.9183818976676</v>
          </cell>
          <cell r="O234">
            <v>3362.2905604443022</v>
          </cell>
          <cell r="P234">
            <v>3174.6627389909372</v>
          </cell>
          <cell r="Q234">
            <v>2987.0349175375723</v>
          </cell>
          <cell r="R234">
            <v>2799.4070960842073</v>
          </cell>
          <cell r="S234">
            <v>2611.7792746308419</v>
          </cell>
          <cell r="T234">
            <v>2424.1514531774769</v>
          </cell>
          <cell r="U234">
            <v>2236.523631724112</v>
          </cell>
          <cell r="V234">
            <v>2048.8958102707466</v>
          </cell>
        </row>
        <row r="235">
          <cell r="G235">
            <v>0.12201714194863197</v>
          </cell>
          <cell r="H235">
            <v>0.15696437274877856</v>
          </cell>
          <cell r="I235">
            <v>0.15010225716269207</v>
          </cell>
          <cell r="J235">
            <v>0.15010225716269207</v>
          </cell>
          <cell r="K235">
            <v>0.15010225716269207</v>
          </cell>
          <cell r="L235">
            <v>0.15010225716269207</v>
          </cell>
          <cell r="M235">
            <v>0.15010225716269207</v>
          </cell>
          <cell r="N235">
            <v>0.15010225716269207</v>
          </cell>
          <cell r="O235">
            <v>0.15010225716269207</v>
          </cell>
          <cell r="P235">
            <v>0.15010225716269207</v>
          </cell>
          <cell r="Q235">
            <v>0.15010225716269207</v>
          </cell>
          <cell r="R235">
            <v>0.15010225716269207</v>
          </cell>
          <cell r="S235">
            <v>0.15010225716269207</v>
          </cell>
          <cell r="T235">
            <v>0.15010225716269207</v>
          </cell>
          <cell r="U235">
            <v>0.15010225716269207</v>
          </cell>
          <cell r="V235">
            <v>0.15010225716269207</v>
          </cell>
        </row>
        <row r="236">
          <cell r="A236" t="str">
            <v>Loans from Government of India</v>
          </cell>
          <cell r="B236">
            <v>4303.0739999999996</v>
          </cell>
          <cell r="C236">
            <v>3944.9940000000001</v>
          </cell>
          <cell r="D236">
            <v>3695</v>
          </cell>
          <cell r="E236">
            <v>602</v>
          </cell>
          <cell r="F236">
            <v>147</v>
          </cell>
          <cell r="G236">
            <v>99</v>
          </cell>
          <cell r="H236">
            <v>54</v>
          </cell>
          <cell r="I236">
            <v>25</v>
          </cell>
          <cell r="J236">
            <v>13.058227848101268</v>
          </cell>
          <cell r="K236">
            <v>13.458227848101266</v>
          </cell>
          <cell r="L236">
            <v>13.858227848101269</v>
          </cell>
          <cell r="M236">
            <v>14.258227848101267</v>
          </cell>
          <cell r="N236">
            <v>14.658227848101269</v>
          </cell>
          <cell r="O236">
            <v>15.058227848101268</v>
          </cell>
          <cell r="P236">
            <v>15.45822784810127</v>
          </cell>
          <cell r="Q236">
            <v>15.858227848101269</v>
          </cell>
          <cell r="R236">
            <v>16.258227848101271</v>
          </cell>
          <cell r="S236">
            <v>16.658227848101269</v>
          </cell>
          <cell r="T236">
            <v>17.058227848101271</v>
          </cell>
          <cell r="U236">
            <v>17.45822784810127</v>
          </cell>
          <cell r="V236">
            <v>17.858227848101272</v>
          </cell>
        </row>
        <row r="237">
          <cell r="G237">
            <v>0.12899022801302931</v>
          </cell>
          <cell r="H237">
            <v>0.13722998729351971</v>
          </cell>
          <cell r="I237">
            <v>0.15822784810126583</v>
          </cell>
          <cell r="J237">
            <v>0.16322784810126584</v>
          </cell>
          <cell r="K237">
            <v>0.16822784810126584</v>
          </cell>
          <cell r="L237">
            <v>0.17322784810126585</v>
          </cell>
          <cell r="M237">
            <v>0.17822784810126585</v>
          </cell>
          <cell r="N237">
            <v>0.18322784810126586</v>
          </cell>
          <cell r="O237">
            <v>0.18822784810126586</v>
          </cell>
          <cell r="P237">
            <v>0.19322784810126586</v>
          </cell>
          <cell r="Q237">
            <v>0.19822784810126587</v>
          </cell>
          <cell r="R237">
            <v>0.20322784810126587</v>
          </cell>
          <cell r="S237">
            <v>0.20822784810126588</v>
          </cell>
          <cell r="T237">
            <v>0.21322784810126588</v>
          </cell>
          <cell r="U237">
            <v>0.21822784810126589</v>
          </cell>
          <cell r="V237">
            <v>0.22322784810126589</v>
          </cell>
        </row>
        <row r="238">
          <cell r="A238" t="str">
            <v>Foreign Currency Term Loans</v>
          </cell>
          <cell r="B238">
            <v>2630.4029999999998</v>
          </cell>
          <cell r="C238">
            <v>2390.6579999999999</v>
          </cell>
          <cell r="D238">
            <v>2074</v>
          </cell>
          <cell r="E238">
            <v>2070</v>
          </cell>
          <cell r="F238">
            <v>1838</v>
          </cell>
          <cell r="G238">
            <v>1282</v>
          </cell>
          <cell r="H238">
            <v>1155</v>
          </cell>
          <cell r="I238">
            <v>1473</v>
          </cell>
          <cell r="J238">
            <v>1573.6100298563165</v>
          </cell>
          <cell r="K238">
            <v>811.65212490016791</v>
          </cell>
          <cell r="L238">
            <v>1129.4362884120171</v>
          </cell>
          <cell r="M238">
            <v>827.43637484605324</v>
          </cell>
          <cell r="N238">
            <v>465.43646128008947</v>
          </cell>
          <cell r="O238">
            <v>43.436547714125702</v>
          </cell>
          <cell r="P238">
            <v>-438.56336585183811</v>
          </cell>
          <cell r="Q238">
            <v>-980.56327941780205</v>
          </cell>
          <cell r="R238">
            <v>-1582.5631929837659</v>
          </cell>
          <cell r="S238">
            <v>-2244.56310654973</v>
          </cell>
          <cell r="T238">
            <v>-2966.5630201156941</v>
          </cell>
          <cell r="U238">
            <v>-3748.5629336816583</v>
          </cell>
          <cell r="V238">
            <v>-6206.2429417400645</v>
          </cell>
        </row>
        <row r="239">
          <cell r="G239">
            <v>6.6213023099668158E-2</v>
          </cell>
          <cell r="H239">
            <v>6.5643648763853368E-2</v>
          </cell>
          <cell r="I239">
            <v>9.1621571188654605E-2</v>
          </cell>
          <cell r="J239">
            <v>0.1016215711886546</v>
          </cell>
          <cell r="K239">
            <v>0.11162157118865459</v>
          </cell>
          <cell r="L239">
            <v>0.12162157118865459</v>
          </cell>
          <cell r="M239">
            <v>0.13162157118865458</v>
          </cell>
          <cell r="N239">
            <v>0.14162157118865459</v>
          </cell>
          <cell r="O239">
            <v>0.1516215711886546</v>
          </cell>
          <cell r="P239">
            <v>0.16162157118865461</v>
          </cell>
          <cell r="Q239">
            <v>0.17162157118865462</v>
          </cell>
          <cell r="R239">
            <v>0.18162157118865463</v>
          </cell>
          <cell r="S239">
            <v>0.19162157118865464</v>
          </cell>
          <cell r="T239">
            <v>0.20162157118865465</v>
          </cell>
          <cell r="U239">
            <v>0.21162157118865466</v>
          </cell>
          <cell r="V239">
            <v>0.22162157118865466</v>
          </cell>
        </row>
        <row r="240">
          <cell r="A240" t="str">
            <v>Rupee Term Loans</v>
          </cell>
          <cell r="B240">
            <v>385.84399999999999</v>
          </cell>
          <cell r="C240">
            <v>1022.92</v>
          </cell>
          <cell r="D240">
            <v>2282</v>
          </cell>
          <cell r="E240">
            <v>3580</v>
          </cell>
          <cell r="F240">
            <v>4644</v>
          </cell>
          <cell r="G240">
            <v>4959</v>
          </cell>
          <cell r="H240">
            <v>6778</v>
          </cell>
          <cell r="I240">
            <v>8083</v>
          </cell>
          <cell r="J240">
            <v>8862.2437561869501</v>
          </cell>
          <cell r="K240">
            <v>7437.6806185085206</v>
          </cell>
          <cell r="L240">
            <v>8378.5598680847852</v>
          </cell>
          <cell r="M240">
            <v>8062.7773168398398</v>
          </cell>
          <cell r="N240">
            <v>7714.2447655948936</v>
          </cell>
          <cell r="O240">
            <v>7332.9622143499464</v>
          </cell>
          <cell r="P240">
            <v>6918.9296631050001</v>
          </cell>
          <cell r="Q240">
            <v>6472.1471118600539</v>
          </cell>
          <cell r="R240">
            <v>5992.6145606151076</v>
          </cell>
          <cell r="S240">
            <v>5480.3320093701604</v>
          </cell>
          <cell r="T240">
            <v>4935.2994581252142</v>
          </cell>
          <cell r="U240">
            <v>4357.516906880267</v>
          </cell>
          <cell r="V240">
            <v>1366.3526601747953</v>
          </cell>
        </row>
        <row r="241">
          <cell r="G241">
            <v>7.4563579773557667E-2</v>
          </cell>
          <cell r="H241">
            <v>7.7604318729569896E-2</v>
          </cell>
          <cell r="I241">
            <v>7.6349794083197947E-2</v>
          </cell>
          <cell r="J241">
            <v>7.8849794083197949E-2</v>
          </cell>
          <cell r="K241">
            <v>8.1349794083197952E-2</v>
          </cell>
          <cell r="L241">
            <v>8.3849794083197954E-2</v>
          </cell>
          <cell r="M241">
            <v>8.6349794083197956E-2</v>
          </cell>
          <cell r="N241">
            <v>8.8849794083197958E-2</v>
          </cell>
          <cell r="O241">
            <v>9.134979408319796E-2</v>
          </cell>
          <cell r="P241">
            <v>9.3849794083197963E-2</v>
          </cell>
          <cell r="Q241">
            <v>9.6349794083197965E-2</v>
          </cell>
          <cell r="R241">
            <v>9.8849794083197967E-2</v>
          </cell>
          <cell r="S241">
            <v>0.10134979408319797</v>
          </cell>
          <cell r="T241">
            <v>0.10384979408319797</v>
          </cell>
          <cell r="U241">
            <v>0.10634979408319797</v>
          </cell>
          <cell r="V241">
            <v>0.10884979408319798</v>
          </cell>
        </row>
        <row r="242">
          <cell r="A242" t="str">
            <v>Public deposits</v>
          </cell>
          <cell r="B242">
            <v>381.97199999999998</v>
          </cell>
          <cell r="C242">
            <v>280.25900000000001</v>
          </cell>
          <cell r="D242">
            <v>236</v>
          </cell>
          <cell r="E242">
            <v>398</v>
          </cell>
          <cell r="F242">
            <v>444</v>
          </cell>
          <cell r="G242">
            <v>378</v>
          </cell>
          <cell r="H242">
            <v>131</v>
          </cell>
          <cell r="I242">
            <v>29</v>
          </cell>
          <cell r="J242">
            <v>18.840723327305604</v>
          </cell>
          <cell r="K242">
            <v>20.480723327305604</v>
          </cell>
          <cell r="L242">
            <v>22.120723327305605</v>
          </cell>
          <cell r="M242">
            <v>23.760723327305605</v>
          </cell>
          <cell r="N242">
            <v>25.400723327305606</v>
          </cell>
          <cell r="O242">
            <v>27.040723327305606</v>
          </cell>
          <cell r="P242">
            <v>28.680723327305607</v>
          </cell>
          <cell r="Q242">
            <v>30.320723327305611</v>
          </cell>
          <cell r="R242">
            <v>31.960723327305612</v>
          </cell>
          <cell r="S242">
            <v>33.600723327305616</v>
          </cell>
          <cell r="T242">
            <v>35.240723327305616</v>
          </cell>
          <cell r="U242">
            <v>36.880723327305617</v>
          </cell>
          <cell r="V242">
            <v>38.520723327305618</v>
          </cell>
        </row>
        <row r="243">
          <cell r="G243">
            <v>8.1535806729939597E-2</v>
          </cell>
          <cell r="H243">
            <v>5.3068665181284183E-2</v>
          </cell>
          <cell r="I243">
            <v>5.2441229656419529E-2</v>
          </cell>
          <cell r="J243">
            <v>5.7441229656419526E-2</v>
          </cell>
          <cell r="K243">
            <v>6.2441229656419524E-2</v>
          </cell>
          <cell r="L243">
            <v>6.7441229656419521E-2</v>
          </cell>
          <cell r="M243">
            <v>7.2441229656419526E-2</v>
          </cell>
          <cell r="N243">
            <v>7.744122965641953E-2</v>
          </cell>
          <cell r="O243">
            <v>8.2441229656419535E-2</v>
          </cell>
          <cell r="P243">
            <v>8.7441229656419539E-2</v>
          </cell>
          <cell r="Q243">
            <v>9.2441229656419543E-2</v>
          </cell>
          <cell r="R243">
            <v>9.7441229656419548E-2</v>
          </cell>
          <cell r="S243">
            <v>0.10244122965641955</v>
          </cell>
          <cell r="T243">
            <v>0.10744122965641956</v>
          </cell>
          <cell r="U243">
            <v>0.11244122965641956</v>
          </cell>
          <cell r="V243">
            <v>0.11744122965641957</v>
          </cell>
        </row>
        <row r="244">
          <cell r="A244" t="str">
            <v xml:space="preserve">   Euro Bonds</v>
          </cell>
          <cell r="F244">
            <v>36</v>
          </cell>
          <cell r="G244">
            <v>624</v>
          </cell>
          <cell r="H244">
            <v>694</v>
          </cell>
          <cell r="I244">
            <v>1636</v>
          </cell>
          <cell r="J244">
            <v>1615.9207296475622</v>
          </cell>
          <cell r="K244">
            <v>1615.9207296475622</v>
          </cell>
          <cell r="L244">
            <v>1615.9207296475622</v>
          </cell>
          <cell r="M244">
            <v>1615.9207296475622</v>
          </cell>
          <cell r="N244">
            <v>1615.9207296475622</v>
          </cell>
          <cell r="O244">
            <v>1615.9207296475622</v>
          </cell>
          <cell r="P244">
            <v>1615.9207296475622</v>
          </cell>
          <cell r="Q244">
            <v>1615.9207296475622</v>
          </cell>
          <cell r="R244">
            <v>1615.9207296475622</v>
          </cell>
          <cell r="S244">
            <v>1615.9207296475622</v>
          </cell>
          <cell r="T244">
            <v>1615.9207296475622</v>
          </cell>
          <cell r="U244">
            <v>1615.9207296475622</v>
          </cell>
          <cell r="V244">
            <v>1615.9207296475622</v>
          </cell>
        </row>
        <row r="245">
          <cell r="G245">
            <v>7.0604209097080789E-2</v>
          </cell>
          <cell r="H245">
            <v>7.7960008986744558E-2</v>
          </cell>
          <cell r="I245">
            <v>0.18421348947190633</v>
          </cell>
          <cell r="J245">
            <v>0.18421348947190633</v>
          </cell>
          <cell r="K245">
            <v>0.18421348947190633</v>
          </cell>
          <cell r="L245">
            <v>0.18421348947190633</v>
          </cell>
          <cell r="M245">
            <v>0.18421348947190633</v>
          </cell>
          <cell r="N245">
            <v>0.18421348947190633</v>
          </cell>
          <cell r="O245">
            <v>0.18421348947190633</v>
          </cell>
          <cell r="P245">
            <v>0.18421348947190633</v>
          </cell>
          <cell r="Q245">
            <v>0.18421348947190633</v>
          </cell>
          <cell r="R245">
            <v>0.18421348947190633</v>
          </cell>
          <cell r="S245">
            <v>0.18421348947190633</v>
          </cell>
          <cell r="T245">
            <v>0.18421348947190633</v>
          </cell>
          <cell r="U245">
            <v>0.18421348947190633</v>
          </cell>
          <cell r="V245">
            <v>0.18421348947190633</v>
          </cell>
        </row>
        <row r="246">
          <cell r="A246" t="str">
            <v>Others</v>
          </cell>
          <cell r="B246">
            <v>0</v>
          </cell>
          <cell r="C246">
            <v>340.07900000000001</v>
          </cell>
          <cell r="D246">
            <v>68</v>
          </cell>
          <cell r="E246">
            <v>88</v>
          </cell>
          <cell r="F246">
            <v>198</v>
          </cell>
          <cell r="G246">
            <v>152</v>
          </cell>
          <cell r="H246">
            <v>130</v>
          </cell>
          <cell r="I246">
            <v>2251</v>
          </cell>
          <cell r="J246">
            <v>2274.1035112540194</v>
          </cell>
          <cell r="K246">
            <v>2274.1035112540194</v>
          </cell>
          <cell r="L246">
            <v>2274.1035112540194</v>
          </cell>
          <cell r="M246">
            <v>2274.1035112540194</v>
          </cell>
          <cell r="N246">
            <v>2274.1035112540194</v>
          </cell>
          <cell r="O246">
            <v>2274.1035112540194</v>
          </cell>
          <cell r="P246">
            <v>2274.1035112540194</v>
          </cell>
          <cell r="Q246">
            <v>2274.1035112540194</v>
          </cell>
          <cell r="R246">
            <v>2274.1035112540194</v>
          </cell>
          <cell r="S246">
            <v>2274.1035112540194</v>
          </cell>
          <cell r="T246">
            <v>2274.1035112540194</v>
          </cell>
          <cell r="U246">
            <v>2274.1035112540194</v>
          </cell>
          <cell r="V246">
            <v>2274.1035112540194</v>
          </cell>
        </row>
        <row r="247">
          <cell r="G247">
            <v>1.761297798377752E-2</v>
          </cell>
          <cell r="H247">
            <v>9.5859602551340191E-3</v>
          </cell>
          <cell r="I247">
            <v>0.11580707395498392</v>
          </cell>
          <cell r="J247">
            <v>0.11580707395498392</v>
          </cell>
          <cell r="K247">
            <v>0.11580707395498392</v>
          </cell>
          <cell r="L247">
            <v>0.11580707395498392</v>
          </cell>
          <cell r="M247">
            <v>0.11580707395498392</v>
          </cell>
          <cell r="N247">
            <v>0.11580707395498392</v>
          </cell>
          <cell r="O247">
            <v>0.11580707395498392</v>
          </cell>
          <cell r="P247">
            <v>0.11580707395498392</v>
          </cell>
          <cell r="Q247">
            <v>0.11580707395498392</v>
          </cell>
          <cell r="R247">
            <v>0.11580707395498392</v>
          </cell>
          <cell r="S247">
            <v>0.11580707395498392</v>
          </cell>
          <cell r="T247">
            <v>0.11580707395498392</v>
          </cell>
          <cell r="U247">
            <v>0.11580707395498392</v>
          </cell>
          <cell r="V247">
            <v>0.11580707395498392</v>
          </cell>
        </row>
        <row r="248">
          <cell r="A248" t="str">
            <v>Sub-total</v>
          </cell>
          <cell r="B248">
            <v>8730.8359999999975</v>
          </cell>
          <cell r="C248">
            <v>8867.777</v>
          </cell>
          <cell r="D248">
            <v>8957</v>
          </cell>
          <cell r="E248">
            <v>9003</v>
          </cell>
          <cell r="F248">
            <v>10107</v>
          </cell>
          <cell r="G248">
            <v>10308</v>
          </cell>
          <cell r="H248">
            <v>12243</v>
          </cell>
          <cell r="I248">
            <v>17497</v>
          </cell>
          <cell r="J248">
            <v>18827.071685139414</v>
          </cell>
          <cell r="K248">
            <v>16286.09778174344</v>
          </cell>
          <cell r="L248">
            <v>17359.173373378188</v>
          </cell>
          <cell r="M248">
            <v>16555.803087113913</v>
          </cell>
          <cell r="N248">
            <v>15659.68280084964</v>
          </cell>
          <cell r="O248">
            <v>14670.812514585361</v>
          </cell>
          <cell r="P248">
            <v>13589.192228321086</v>
          </cell>
          <cell r="Q248">
            <v>12414.821942056813</v>
          </cell>
          <cell r="R248">
            <v>11147.701655792536</v>
          </cell>
          <cell r="S248">
            <v>9787.8313695282613</v>
          </cell>
          <cell r="T248">
            <v>8335.2110832639846</v>
          </cell>
          <cell r="U248">
            <v>6789.8407969997088</v>
          </cell>
          <cell r="V248">
            <v>1155.4087207824653</v>
          </cell>
        </row>
        <row r="249">
          <cell r="A249" t="str">
            <v>Less :Exchange Differences regarded as adjustments to interest costs</v>
          </cell>
          <cell r="G249">
            <v>-568</v>
          </cell>
          <cell r="H249">
            <v>-2469</v>
          </cell>
          <cell r="I249">
            <v>-1227</v>
          </cell>
        </row>
        <row r="250">
          <cell r="A250" t="str">
            <v>Total</v>
          </cell>
          <cell r="F250">
            <v>10107</v>
          </cell>
          <cell r="G250">
            <v>9740</v>
          </cell>
          <cell r="H250">
            <v>9774</v>
          </cell>
          <cell r="I250">
            <v>16270</v>
          </cell>
          <cell r="J250">
            <v>18827.071685139414</v>
          </cell>
          <cell r="K250">
            <v>16286.09778174344</v>
          </cell>
          <cell r="L250">
            <v>17359.173373378188</v>
          </cell>
          <cell r="M250">
            <v>16555.803087113913</v>
          </cell>
          <cell r="N250">
            <v>15659.68280084964</v>
          </cell>
          <cell r="O250">
            <v>14670.812514585361</v>
          </cell>
          <cell r="P250">
            <v>13589.192228321086</v>
          </cell>
          <cell r="Q250">
            <v>12414.821942056813</v>
          </cell>
          <cell r="R250">
            <v>11147.701655792536</v>
          </cell>
          <cell r="S250">
            <v>9787.8313695282613</v>
          </cell>
          <cell r="T250">
            <v>8335.2110832639846</v>
          </cell>
          <cell r="U250">
            <v>6789.8407969997088</v>
          </cell>
          <cell r="V250">
            <v>1155.4087207824653</v>
          </cell>
        </row>
        <row r="251">
          <cell r="A251" t="str">
            <v>Avg cost of funds (%)</v>
          </cell>
          <cell r="C251" t="e">
            <v>#DIV/0!</v>
          </cell>
          <cell r="D251">
            <v>0.15468172555521018</v>
          </cell>
          <cell r="E251">
            <v>0.14522783089821711</v>
          </cell>
          <cell r="F251">
            <v>0.14101888832690931</v>
          </cell>
          <cell r="G251">
            <v>0.11972735597991432</v>
          </cell>
          <cell r="H251">
            <v>9.8808365451443739E-2</v>
          </cell>
          <cell r="I251">
            <v>0.13147687235349259</v>
          </cell>
          <cell r="J251">
            <v>0.13935914199107619</v>
          </cell>
          <cell r="K251">
            <v>0.16127378972036718</v>
          </cell>
          <cell r="L251">
            <v>0.16357412704527513</v>
          </cell>
          <cell r="M251">
            <v>0.16809238070660013</v>
          </cell>
          <cell r="N251">
            <v>0.17232271235962848</v>
          </cell>
          <cell r="O251">
            <v>0.17621022476746939</v>
          </cell>
          <cell r="P251">
            <v>0.1796511925691579</v>
          </cell>
          <cell r="Q251">
            <v>0.18249549820869904</v>
          </cell>
          <cell r="R251">
            <v>0.184473152856439</v>
          </cell>
          <cell r="S251">
            <v>0.18520991150344623</v>
          </cell>
          <cell r="T251">
            <v>0.18414209997459666</v>
          </cell>
          <cell r="U251">
            <v>0.18018052760418712</v>
          </cell>
          <cell r="V251">
            <v>9.7282121334090296E-2</v>
          </cell>
        </row>
        <row r="253">
          <cell r="A253" t="str">
            <v>Finance charges:</v>
          </cell>
        </row>
        <row r="254">
          <cell r="A254" t="str">
            <v>Bonds servicing &amp; public deposit expenses</v>
          </cell>
          <cell r="B254">
            <v>56.856999999999999</v>
          </cell>
          <cell r="C254">
            <v>17.384</v>
          </cell>
          <cell r="D254">
            <v>24</v>
          </cell>
          <cell r="E254">
            <v>47</v>
          </cell>
          <cell r="F254">
            <v>16</v>
          </cell>
          <cell r="G254">
            <v>13</v>
          </cell>
          <cell r="H254">
            <v>18</v>
          </cell>
          <cell r="I254">
            <v>17</v>
          </cell>
          <cell r="J254">
            <v>17</v>
          </cell>
          <cell r="K254">
            <v>17</v>
          </cell>
          <cell r="L254">
            <v>17</v>
          </cell>
          <cell r="M254">
            <v>17</v>
          </cell>
          <cell r="N254">
            <v>17</v>
          </cell>
          <cell r="O254">
            <v>17</v>
          </cell>
          <cell r="P254">
            <v>17</v>
          </cell>
          <cell r="Q254">
            <v>17</v>
          </cell>
          <cell r="R254">
            <v>17</v>
          </cell>
          <cell r="S254">
            <v>17</v>
          </cell>
          <cell r="T254">
            <v>17</v>
          </cell>
          <cell r="U254">
            <v>17</v>
          </cell>
          <cell r="V254">
            <v>17</v>
          </cell>
        </row>
        <row r="255">
          <cell r="A255" t="str">
            <v>Guarantee commission</v>
          </cell>
          <cell r="D255">
            <v>298</v>
          </cell>
          <cell r="E255">
            <v>400</v>
          </cell>
          <cell r="F255">
            <v>432</v>
          </cell>
          <cell r="G255">
            <v>443</v>
          </cell>
          <cell r="H255">
            <v>405</v>
          </cell>
          <cell r="I255">
            <v>367</v>
          </cell>
          <cell r="J255">
            <v>367</v>
          </cell>
          <cell r="K255">
            <v>367</v>
          </cell>
          <cell r="L255">
            <v>367</v>
          </cell>
          <cell r="M255">
            <v>367</v>
          </cell>
          <cell r="N255">
            <v>367</v>
          </cell>
          <cell r="O255">
            <v>367</v>
          </cell>
          <cell r="P255">
            <v>367</v>
          </cell>
          <cell r="Q255">
            <v>367</v>
          </cell>
          <cell r="R255">
            <v>367</v>
          </cell>
          <cell r="S255">
            <v>367</v>
          </cell>
          <cell r="T255">
            <v>367</v>
          </cell>
          <cell r="U255">
            <v>367</v>
          </cell>
          <cell r="V255">
            <v>367</v>
          </cell>
        </row>
        <row r="256">
          <cell r="A256" t="str">
            <v>Management/Arrangers fee</v>
          </cell>
          <cell r="B256">
            <v>43.997999999999998</v>
          </cell>
          <cell r="C256">
            <v>8.7050000000000001</v>
          </cell>
          <cell r="D256">
            <v>27</v>
          </cell>
          <cell r="G256">
            <v>85</v>
          </cell>
          <cell r="H256">
            <v>0</v>
          </cell>
          <cell r="I256">
            <v>154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 t="str">
            <v>Rebate for prompt payment to customers</v>
          </cell>
          <cell r="B257">
            <v>2376.6709999999998</v>
          </cell>
          <cell r="C257">
            <v>2825.8090000000002</v>
          </cell>
          <cell r="D257">
            <v>2584</v>
          </cell>
          <cell r="E257">
            <v>3557</v>
          </cell>
          <cell r="F257">
            <v>4941</v>
          </cell>
          <cell r="G257">
            <v>3828</v>
          </cell>
          <cell r="H257">
            <v>4368</v>
          </cell>
          <cell r="I257">
            <v>8583</v>
          </cell>
          <cell r="J257" t="e">
            <v>#REF!</v>
          </cell>
          <cell r="K257">
            <v>8411.7599759550394</v>
          </cell>
          <cell r="L257">
            <v>8903.5963850360185</v>
          </cell>
          <cell r="M257">
            <v>8949.8457598722234</v>
          </cell>
          <cell r="N257">
            <v>8991.2264043768591</v>
          </cell>
          <cell r="O257">
            <v>9033.7218819467071</v>
          </cell>
          <cell r="P257">
            <v>9076.5178508560948</v>
          </cell>
          <cell r="Q257">
            <v>9119.8146720059467</v>
          </cell>
          <cell r="R257">
            <v>9163.666706606251</v>
          </cell>
          <cell r="S257">
            <v>9208.1673035745898</v>
          </cell>
          <cell r="T257">
            <v>9253.4034909965449</v>
          </cell>
          <cell r="U257">
            <v>9299.4712440598068</v>
          </cell>
          <cell r="V257">
            <v>9563.5494164661886</v>
          </cell>
        </row>
        <row r="258">
          <cell r="A258" t="str">
            <v>Rebates as a % of energy sales</v>
          </cell>
          <cell r="B258">
            <v>1.4817398168172667E-2</v>
          </cell>
          <cell r="C258">
            <v>1.4900284076296195E-2</v>
          </cell>
          <cell r="D258">
            <v>1.4518322077513456E-2</v>
          </cell>
          <cell r="E258">
            <v>1.8692718405784917E-2</v>
          </cell>
          <cell r="F258">
            <v>2.6213453162219947E-2</v>
          </cell>
          <cell r="G258">
            <v>1.6982990390502304E-2</v>
          </cell>
          <cell r="H258">
            <v>1.5840205400465632E-2</v>
          </cell>
          <cell r="I258">
            <v>2.5336745808942695E-2</v>
          </cell>
          <cell r="J258" t="e">
            <v>#REF!</v>
          </cell>
          <cell r="K258">
            <v>2.1000000000000005E-2</v>
          </cell>
          <cell r="L258">
            <v>2.1000000000000001E-2</v>
          </cell>
          <cell r="M258">
            <v>2.1000000000000001E-2</v>
          </cell>
          <cell r="N258">
            <v>2.1000000000000001E-2</v>
          </cell>
          <cell r="O258">
            <v>2.0999999999999998E-2</v>
          </cell>
          <cell r="P258">
            <v>2.0999999999999998E-2</v>
          </cell>
          <cell r="Q258">
            <v>2.1000000000000001E-2</v>
          </cell>
          <cell r="R258">
            <v>2.1000000000000001E-2</v>
          </cell>
          <cell r="S258">
            <v>2.1000000000000005E-2</v>
          </cell>
          <cell r="T258">
            <v>2.1000000000000005E-2</v>
          </cell>
          <cell r="U258">
            <v>2.0999999999999998E-2</v>
          </cell>
          <cell r="V258">
            <v>2.1000000000000005E-2</v>
          </cell>
        </row>
        <row r="259">
          <cell r="A259" t="str">
            <v>Reimbursement of L.C. charges on sales Realisation</v>
          </cell>
          <cell r="B259">
            <v>94.68</v>
          </cell>
          <cell r="C259">
            <v>215.102</v>
          </cell>
          <cell r="D259">
            <v>68</v>
          </cell>
          <cell r="E259">
            <v>37</v>
          </cell>
          <cell r="F259">
            <v>169</v>
          </cell>
          <cell r="G259">
            <v>13</v>
          </cell>
          <cell r="H259">
            <v>57</v>
          </cell>
          <cell r="I259">
            <v>63</v>
          </cell>
          <cell r="J259">
            <v>63</v>
          </cell>
          <cell r="K259">
            <v>63</v>
          </cell>
          <cell r="L259">
            <v>63</v>
          </cell>
          <cell r="M259">
            <v>63</v>
          </cell>
          <cell r="N259">
            <v>63</v>
          </cell>
          <cell r="O259">
            <v>63</v>
          </cell>
          <cell r="P259">
            <v>63</v>
          </cell>
          <cell r="Q259">
            <v>63</v>
          </cell>
          <cell r="R259">
            <v>63</v>
          </cell>
          <cell r="S259">
            <v>63</v>
          </cell>
          <cell r="T259">
            <v>63</v>
          </cell>
          <cell r="U259">
            <v>63</v>
          </cell>
          <cell r="V259">
            <v>63</v>
          </cell>
        </row>
        <row r="260">
          <cell r="A260" t="str">
            <v>Bank charges</v>
          </cell>
          <cell r="D260">
            <v>10</v>
          </cell>
          <cell r="E260">
            <v>8</v>
          </cell>
          <cell r="F260">
            <v>7</v>
          </cell>
          <cell r="G260">
            <v>8</v>
          </cell>
          <cell r="H260">
            <v>13</v>
          </cell>
          <cell r="I260">
            <v>17</v>
          </cell>
          <cell r="J260">
            <v>17</v>
          </cell>
          <cell r="K260">
            <v>17</v>
          </cell>
          <cell r="L260">
            <v>17</v>
          </cell>
          <cell r="M260">
            <v>17</v>
          </cell>
          <cell r="N260">
            <v>17</v>
          </cell>
          <cell r="O260">
            <v>17</v>
          </cell>
          <cell r="P260">
            <v>17</v>
          </cell>
          <cell r="Q260">
            <v>17</v>
          </cell>
          <cell r="R260">
            <v>17</v>
          </cell>
          <cell r="S260">
            <v>17</v>
          </cell>
          <cell r="T260">
            <v>17</v>
          </cell>
          <cell r="U260">
            <v>17</v>
          </cell>
          <cell r="V260">
            <v>17</v>
          </cell>
        </row>
        <row r="261">
          <cell r="A261" t="str">
            <v>Bond issue expenses</v>
          </cell>
          <cell r="D261">
            <v>9</v>
          </cell>
          <cell r="E261">
            <v>6</v>
          </cell>
          <cell r="F261">
            <v>6</v>
          </cell>
          <cell r="G261">
            <v>5</v>
          </cell>
          <cell r="H261">
            <v>2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</v>
          </cell>
          <cell r="N261">
            <v>1</v>
          </cell>
          <cell r="O261">
            <v>1</v>
          </cell>
          <cell r="P261">
            <v>1</v>
          </cell>
          <cell r="Q261">
            <v>1</v>
          </cell>
          <cell r="R261">
            <v>1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</row>
        <row r="262">
          <cell r="A262" t="str">
            <v>Foreign Currency Notes/Bonds Issue expenses</v>
          </cell>
          <cell r="H262">
            <v>98</v>
          </cell>
          <cell r="I262">
            <v>6</v>
          </cell>
        </row>
        <row r="263">
          <cell r="A263" t="str">
            <v>Exchange differences (Net)</v>
          </cell>
          <cell r="D263">
            <v>27</v>
          </cell>
          <cell r="E263">
            <v>13</v>
          </cell>
          <cell r="F263">
            <v>32</v>
          </cell>
          <cell r="G263">
            <v>6</v>
          </cell>
          <cell r="H263">
            <v>123</v>
          </cell>
          <cell r="I263">
            <v>16</v>
          </cell>
        </row>
        <row r="264">
          <cell r="A264" t="str">
            <v>Commitment charges</v>
          </cell>
          <cell r="B264">
            <v>6.0659999999999998</v>
          </cell>
          <cell r="C264">
            <v>3.2839999999999998</v>
          </cell>
          <cell r="F264">
            <v>0</v>
          </cell>
          <cell r="G264">
            <v>1069</v>
          </cell>
          <cell r="H264">
            <v>99</v>
          </cell>
          <cell r="I264">
            <v>7</v>
          </cell>
          <cell r="J264">
            <v>7</v>
          </cell>
          <cell r="K264">
            <v>7</v>
          </cell>
          <cell r="L264">
            <v>7</v>
          </cell>
          <cell r="M264">
            <v>7</v>
          </cell>
          <cell r="N264">
            <v>7</v>
          </cell>
          <cell r="O264">
            <v>7</v>
          </cell>
          <cell r="P264">
            <v>7</v>
          </cell>
          <cell r="Q264">
            <v>7</v>
          </cell>
          <cell r="R264">
            <v>7</v>
          </cell>
          <cell r="S264">
            <v>7</v>
          </cell>
          <cell r="T264">
            <v>7</v>
          </cell>
          <cell r="U264">
            <v>7</v>
          </cell>
          <cell r="V264">
            <v>7</v>
          </cell>
        </row>
        <row r="265">
          <cell r="A265" t="str">
            <v>Others</v>
          </cell>
          <cell r="B265">
            <v>534.74900000000002</v>
          </cell>
          <cell r="C265">
            <v>546.529</v>
          </cell>
          <cell r="D265">
            <v>137</v>
          </cell>
          <cell r="E265">
            <v>6</v>
          </cell>
          <cell r="F265">
            <v>292</v>
          </cell>
          <cell r="G265">
            <v>32</v>
          </cell>
          <cell r="H265">
            <v>59</v>
          </cell>
          <cell r="I265">
            <v>55</v>
          </cell>
          <cell r="J265">
            <v>55</v>
          </cell>
          <cell r="K265">
            <v>55</v>
          </cell>
          <cell r="L265">
            <v>55</v>
          </cell>
          <cell r="M265">
            <v>55</v>
          </cell>
          <cell r="N265">
            <v>55</v>
          </cell>
          <cell r="O265">
            <v>55</v>
          </cell>
          <cell r="P265">
            <v>55</v>
          </cell>
          <cell r="Q265">
            <v>55</v>
          </cell>
          <cell r="R265">
            <v>55</v>
          </cell>
          <cell r="S265">
            <v>55</v>
          </cell>
          <cell r="T265">
            <v>55</v>
          </cell>
          <cell r="U265">
            <v>55</v>
          </cell>
          <cell r="V265">
            <v>55</v>
          </cell>
        </row>
        <row r="266">
          <cell r="A266" t="str">
            <v>Sub-total</v>
          </cell>
          <cell r="B266">
            <v>3113.0358173981676</v>
          </cell>
          <cell r="C266">
            <v>3616.8279002840763</v>
          </cell>
          <cell r="D266">
            <v>3184.0145183220775</v>
          </cell>
          <cell r="E266">
            <v>4074.0186927184059</v>
          </cell>
          <cell r="F266">
            <v>5895</v>
          </cell>
          <cell r="G266">
            <v>5502</v>
          </cell>
          <cell r="H266">
            <v>5242</v>
          </cell>
          <cell r="I266">
            <v>9286</v>
          </cell>
          <cell r="J266">
            <v>527</v>
          </cell>
          <cell r="K266">
            <v>8938.7599759550394</v>
          </cell>
          <cell r="L266">
            <v>9430.5963850360185</v>
          </cell>
          <cell r="M266">
            <v>9476.8457598722234</v>
          </cell>
          <cell r="N266">
            <v>9518.2264043768591</v>
          </cell>
          <cell r="O266">
            <v>9560.7218819467071</v>
          </cell>
          <cell r="P266">
            <v>9603.5178508560948</v>
          </cell>
          <cell r="Q266">
            <v>9646.8146720059467</v>
          </cell>
          <cell r="R266">
            <v>9690.666706606251</v>
          </cell>
          <cell r="S266">
            <v>9735.1673035745898</v>
          </cell>
          <cell r="T266">
            <v>9780.4034909965449</v>
          </cell>
          <cell r="U266">
            <v>9826.4712440598068</v>
          </cell>
          <cell r="V266">
            <v>10090.549416466189</v>
          </cell>
        </row>
        <row r="267">
          <cell r="A267" t="str">
            <v>Fin charges excl rebate / bonds (%)</v>
          </cell>
          <cell r="C267" t="e">
            <v>#DIV/0!</v>
          </cell>
          <cell r="D267">
            <v>1.0361871279696016E-2</v>
          </cell>
          <cell r="E267">
            <v>8.3400536795874627E-3</v>
          </cell>
          <cell r="F267">
            <v>1.3310776636377907E-2</v>
          </cell>
          <cell r="G267">
            <v>2.0577371038026343E-2</v>
          </cell>
          <cell r="H267">
            <v>8.8355342136854746E-3</v>
          </cell>
          <cell r="I267">
            <v>5.6808998933316097E-3</v>
          </cell>
          <cell r="J267">
            <v>3.900886396861526E-3</v>
          </cell>
          <cell r="K267">
            <v>5.2186403595039154E-3</v>
          </cell>
          <cell r="L267">
            <v>4.9658796014481147E-3</v>
          </cell>
          <cell r="M267">
            <v>5.3506727620677907E-3</v>
          </cell>
          <cell r="N267">
            <v>5.7992279006185846E-3</v>
          </cell>
          <cell r="O267">
            <v>6.3297645144148942E-3</v>
          </cell>
          <cell r="P267">
            <v>6.9670203271267762E-3</v>
          </cell>
          <cell r="Q267">
            <v>7.7467987865519625E-3</v>
          </cell>
          <cell r="R267">
            <v>8.7208426056888198E-3</v>
          </cell>
          <cell r="S267">
            <v>9.9721398619703038E-3</v>
          </cell>
          <cell r="T267">
            <v>1.1642522992784416E-2</v>
          </cell>
          <cell r="U267">
            <v>1.3984884312658014E-2</v>
          </cell>
          <cell r="V267">
            <v>4.4371898031327066E-2</v>
          </cell>
        </row>
        <row r="269">
          <cell r="A269" t="str">
            <v>Less: Adjustment due to waiver of guarantee commission by Government of India</v>
          </cell>
          <cell r="B269">
            <v>0</v>
          </cell>
          <cell r="C269">
            <v>0</v>
          </cell>
          <cell r="D269">
            <v>1731</v>
          </cell>
          <cell r="E269">
            <v>0</v>
          </cell>
        </row>
        <row r="270">
          <cell r="B270">
            <v>11843.871817398165</v>
          </cell>
          <cell r="C270">
            <v>12484.604900284077</v>
          </cell>
          <cell r="D270">
            <v>10410.014518322077</v>
          </cell>
          <cell r="E270">
            <v>13077.018692718406</v>
          </cell>
          <cell r="F270">
            <v>16002</v>
          </cell>
          <cell r="G270">
            <v>15242</v>
          </cell>
          <cell r="H270">
            <v>15016</v>
          </cell>
          <cell r="I270">
            <v>25556</v>
          </cell>
          <cell r="J270">
            <v>19354.071685139414</v>
          </cell>
          <cell r="K270">
            <v>25224.857757698479</v>
          </cell>
          <cell r="L270">
            <v>26789.769758414208</v>
          </cell>
          <cell r="M270">
            <v>26032.648846986136</v>
          </cell>
          <cell r="N270">
            <v>25177.909205226497</v>
          </cell>
          <cell r="O270">
            <v>24231.534396532068</v>
          </cell>
          <cell r="P270">
            <v>23192.710079177181</v>
          </cell>
          <cell r="Q270">
            <v>22061.636614062758</v>
          </cell>
          <cell r="R270">
            <v>20838.368362398789</v>
          </cell>
          <cell r="S270">
            <v>19522.998673102851</v>
          </cell>
          <cell r="T270">
            <v>18115.614574260529</v>
          </cell>
          <cell r="U270">
            <v>16616.312041059515</v>
          </cell>
          <cell r="V270">
            <v>11245.958137248654</v>
          </cell>
        </row>
        <row r="271">
          <cell r="A271" t="str">
            <v>Add: Finance charges on account of OTS</v>
          </cell>
          <cell r="F271">
            <v>0</v>
          </cell>
        </row>
        <row r="272">
          <cell r="A272" t="str">
            <v>Less: Interest charges capitalised by transfer to incidental exp</v>
          </cell>
          <cell r="F272">
            <v>3471</v>
          </cell>
          <cell r="G272">
            <v>3910</v>
          </cell>
          <cell r="H272">
            <v>5221</v>
          </cell>
          <cell r="I272">
            <v>6683</v>
          </cell>
          <cell r="J272">
            <v>7191.0224650961136</v>
          </cell>
          <cell r="K272">
            <v>6220.4944547860441</v>
          </cell>
          <cell r="L272">
            <v>6630.356955723063</v>
          </cell>
          <cell r="M272">
            <v>6323.5087175619983</v>
          </cell>
          <cell r="N272">
            <v>5981.2345063769872</v>
          </cell>
          <cell r="O272">
            <v>5603.5343221680268</v>
          </cell>
          <cell r="P272">
            <v>5190.408164935121</v>
          </cell>
          <cell r="Q272">
            <v>4741.8560346782697</v>
          </cell>
          <cell r="R272">
            <v>4257.8779313974692</v>
          </cell>
          <cell r="S272">
            <v>3738.4738550927227</v>
          </cell>
          <cell r="T272">
            <v>3183.6438057640285</v>
          </cell>
          <cell r="U272">
            <v>2593.3877834113878</v>
          </cell>
          <cell r="V272">
            <v>441.30973772585105</v>
          </cell>
        </row>
        <row r="273">
          <cell r="A273" t="str">
            <v>Less: Finance charges capitalised by transfer to incidental exp</v>
          </cell>
          <cell r="B273">
            <v>2016.2439999999999</v>
          </cell>
          <cell r="C273">
            <v>1566.971</v>
          </cell>
          <cell r="D273">
            <v>1733</v>
          </cell>
          <cell r="E273">
            <v>3161</v>
          </cell>
          <cell r="F273">
            <v>145</v>
          </cell>
          <cell r="G273">
            <v>1190</v>
          </cell>
          <cell r="J273">
            <v>-7191.0224650961136</v>
          </cell>
          <cell r="K273">
            <v>-3300.1577062097294</v>
          </cell>
          <cell r="L273">
            <v>-2956.629584511923</v>
          </cell>
          <cell r="M273">
            <v>-2965.1872316626132</v>
          </cell>
          <cell r="N273">
            <v>-2711.5512496251058</v>
          </cell>
          <cell r="O273">
            <v>-2472.4096238907105</v>
          </cell>
          <cell r="P273">
            <v>-2206.7864959289673</v>
          </cell>
          <cell r="Q273">
            <v>-1921.1974922243494</v>
          </cell>
          <cell r="R273">
            <v>-1615.4271596383128</v>
          </cell>
          <cell r="S273">
            <v>-1291.2023808829995</v>
          </cell>
          <cell r="T273">
            <v>-950.10610947824625</v>
          </cell>
          <cell r="U273">
            <v>-594.32614147581421</v>
          </cell>
          <cell r="V273">
            <v>-12841.878446675519</v>
          </cell>
        </row>
        <row r="274">
          <cell r="A274" t="str">
            <v>Less: Extraordinary - Rebates for prompt payment of dues for OTS for prior period</v>
          </cell>
          <cell r="F274">
            <v>0</v>
          </cell>
        </row>
        <row r="275">
          <cell r="A275" t="str">
            <v>Total</v>
          </cell>
          <cell r="B275">
            <v>9827.6278173981646</v>
          </cell>
          <cell r="C275">
            <v>10917.633900284078</v>
          </cell>
          <cell r="D275">
            <v>8677.0145183220775</v>
          </cell>
          <cell r="E275">
            <v>9916.0186927184059</v>
          </cell>
          <cell r="F275">
            <v>12386</v>
          </cell>
          <cell r="G275">
            <v>10142</v>
          </cell>
          <cell r="H275">
            <v>9795</v>
          </cell>
          <cell r="I275">
            <v>18873</v>
          </cell>
          <cell r="J275">
            <v>18581</v>
          </cell>
          <cell r="K275">
            <v>22304.521009122167</v>
          </cell>
          <cell r="L275">
            <v>23116.04238720307</v>
          </cell>
          <cell r="M275">
            <v>22674.327361086751</v>
          </cell>
          <cell r="N275">
            <v>21908.225948474617</v>
          </cell>
          <cell r="O275">
            <v>21100.409698254753</v>
          </cell>
          <cell r="P275">
            <v>20209.088410171025</v>
          </cell>
          <cell r="Q275">
            <v>19240.978071608839</v>
          </cell>
          <cell r="R275">
            <v>18195.91759063963</v>
          </cell>
          <cell r="S275">
            <v>17075.727198893128</v>
          </cell>
          <cell r="T275">
            <v>15882.076877974747</v>
          </cell>
          <cell r="U275">
            <v>14617.250399123939</v>
          </cell>
          <cell r="V275">
            <v>23646.526846198321</v>
          </cell>
        </row>
        <row r="276">
          <cell r="A276" t="str">
            <v>Avg cost of funds (%)</v>
          </cell>
          <cell r="C276" t="e">
            <v>#DIV/0!</v>
          </cell>
          <cell r="D276">
            <v>0.14984655335063857</v>
          </cell>
          <cell r="E276">
            <v>7.9977889919452885E-2</v>
          </cell>
          <cell r="F276">
            <v>8.6408427368017168E-2</v>
          </cell>
          <cell r="G276">
            <v>6.233443759488147E-2</v>
          </cell>
          <cell r="H276">
            <v>4.951033044796866E-2</v>
          </cell>
          <cell r="I276">
            <v>7.6255777871157518E-2</v>
          </cell>
          <cell r="J276">
            <v>0.1375377042506338</v>
          </cell>
          <cell r="K276">
            <v>0.11043574339431493</v>
          </cell>
          <cell r="L276">
            <v>0.10891032576548548</v>
          </cell>
          <cell r="M276">
            <v>0.11510712126107717</v>
          </cell>
          <cell r="N276">
            <v>0.1205415513979602</v>
          </cell>
          <cell r="O276">
            <v>0.12671786010211464</v>
          </cell>
          <cell r="P276">
            <v>0.13358361456011733</v>
          </cell>
          <cell r="Q276">
            <v>0.14141934115485033</v>
          </cell>
          <cell r="R276">
            <v>0.15055382673060033</v>
          </cell>
          <cell r="S276">
            <v>0.16155743820893045</v>
          </cell>
          <cell r="T276">
            <v>0.17543400875236312</v>
          </cell>
          <cell r="U276">
            <v>0.19394739639554312</v>
          </cell>
          <cell r="V276">
            <v>0.99548508350526532</v>
          </cell>
        </row>
        <row r="277">
          <cell r="A277" t="str">
            <v>Avg cost of funds - Pior to Capitalization (%)</v>
          </cell>
          <cell r="G277">
            <v>9.3679895269294364E-2</v>
          </cell>
          <cell r="H277">
            <v>7.5900676059897643E-2</v>
          </cell>
          <cell r="I277">
            <v>0.10325823447651679</v>
          </cell>
          <cell r="J277">
            <v>0.14326002838793769</v>
          </cell>
          <cell r="K277">
            <v>0.12489512405794186</v>
          </cell>
          <cell r="L277">
            <v>0.12621894797988681</v>
          </cell>
          <cell r="M277">
            <v>0.13215577334918804</v>
          </cell>
          <cell r="N277">
            <v>0.13853172062826472</v>
          </cell>
          <cell r="O277">
            <v>0.14552173297247875</v>
          </cell>
          <cell r="P277">
            <v>0.15330558117911336</v>
          </cell>
          <cell r="Q277">
            <v>0.16215091057985928</v>
          </cell>
          <cell r="R277">
            <v>0.17241758125981529</v>
          </cell>
          <cell r="S277">
            <v>0.18471164449074223</v>
          </cell>
          <cell r="T277">
            <v>0.20010574877537826</v>
          </cell>
          <cell r="U277">
            <v>0.22047172827062966</v>
          </cell>
          <cell r="V277">
            <v>0.47343881188858633</v>
          </cell>
        </row>
        <row r="278">
          <cell r="A278" t="str">
            <v>Debt financed CWIP</v>
          </cell>
          <cell r="J278">
            <v>0</v>
          </cell>
          <cell r="K278">
            <v>35695.834338228837</v>
          </cell>
          <cell r="L278">
            <v>33265.745838228839</v>
          </cell>
          <cell r="M278">
            <v>30835.657338228833</v>
          </cell>
          <cell r="N278">
            <v>28405.568838228835</v>
          </cell>
          <cell r="O278">
            <v>25975.480338228841</v>
          </cell>
          <cell r="P278">
            <v>23545.391838228839</v>
          </cell>
          <cell r="Q278">
            <v>21115.303338228841</v>
          </cell>
          <cell r="R278">
            <v>18685.214838228843</v>
          </cell>
          <cell r="S278">
            <v>16255.126338228843</v>
          </cell>
          <cell r="T278">
            <v>13825.037838228844</v>
          </cell>
          <cell r="U278">
            <v>11394.949338228844</v>
          </cell>
          <cell r="V278">
            <v>-63937.794161771111</v>
          </cell>
        </row>
        <row r="279">
          <cell r="A279" t="str">
            <v>Interest Charges (Capitalized as % of total)</v>
          </cell>
          <cell r="F279">
            <v>0.34342534876818048</v>
          </cell>
          <cell r="G279">
            <v>0.37931703531237876</v>
          </cell>
          <cell r="H279">
            <v>0.42644776607040757</v>
          </cell>
          <cell r="I279">
            <v>0.38195119163285135</v>
          </cell>
          <cell r="J279">
            <v>0.38195119163285135</v>
          </cell>
          <cell r="K279">
            <v>0.38195119163285135</v>
          </cell>
          <cell r="L279">
            <v>0.38195119163285135</v>
          </cell>
          <cell r="M279">
            <v>0.38195119163285135</v>
          </cell>
          <cell r="N279">
            <v>0.38195119163285135</v>
          </cell>
          <cell r="O279">
            <v>0.38195119163285135</v>
          </cell>
          <cell r="P279">
            <v>0.38195119163285135</v>
          </cell>
          <cell r="Q279">
            <v>0.38195119163285135</v>
          </cell>
          <cell r="R279">
            <v>0.38195119163285135</v>
          </cell>
          <cell r="S279">
            <v>0.38195119163285135</v>
          </cell>
          <cell r="T279">
            <v>0.38195119163285135</v>
          </cell>
          <cell r="U279">
            <v>0.38195119163285135</v>
          </cell>
          <cell r="V279">
            <v>0.38195119163285135</v>
          </cell>
        </row>
        <row r="282">
          <cell r="A282" t="str">
            <v>PRIOR PERIOD ADJUSTMENTS (NET)</v>
          </cell>
        </row>
        <row r="283">
          <cell r="A283" t="str">
            <v>Income</v>
          </cell>
        </row>
        <row r="284">
          <cell r="A284" t="str">
            <v>Sales</v>
          </cell>
          <cell r="B284">
            <v>12.722</v>
          </cell>
          <cell r="C284">
            <v>-137.892</v>
          </cell>
          <cell r="D284">
            <v>0</v>
          </cell>
          <cell r="E284">
            <v>69</v>
          </cell>
          <cell r="G284">
            <v>1080</v>
          </cell>
          <cell r="H284">
            <v>35</v>
          </cell>
          <cell r="I284">
            <v>-19</v>
          </cell>
        </row>
        <row r="285">
          <cell r="A285" t="str">
            <v>Depreciation written back</v>
          </cell>
          <cell r="B285">
            <v>59.186999999999998</v>
          </cell>
          <cell r="C285">
            <v>10.029</v>
          </cell>
        </row>
        <row r="286">
          <cell r="A286" t="str">
            <v>Others</v>
          </cell>
          <cell r="B286">
            <v>39.773000000000003</v>
          </cell>
          <cell r="C286">
            <v>51.503999999999998</v>
          </cell>
          <cell r="D286">
            <v>-38</v>
          </cell>
          <cell r="E286">
            <v>3</v>
          </cell>
          <cell r="G286">
            <v>22</v>
          </cell>
          <cell r="H286">
            <v>4</v>
          </cell>
          <cell r="I286">
            <v>5</v>
          </cell>
        </row>
        <row r="287">
          <cell r="A287" t="str">
            <v>Sub-total</v>
          </cell>
          <cell r="B287">
            <v>111.68199999999999</v>
          </cell>
          <cell r="C287">
            <v>-76.359000000000009</v>
          </cell>
          <cell r="D287">
            <v>-38</v>
          </cell>
          <cell r="E287">
            <v>72</v>
          </cell>
          <cell r="F287">
            <v>0</v>
          </cell>
          <cell r="G287">
            <v>1102</v>
          </cell>
          <cell r="H287">
            <v>39</v>
          </cell>
          <cell r="I287">
            <v>-14</v>
          </cell>
        </row>
        <row r="289">
          <cell r="A289" t="str">
            <v>Expenditure</v>
          </cell>
        </row>
        <row r="290">
          <cell r="A290" t="str">
            <v>Salary, wages, allowances and benefits</v>
          </cell>
          <cell r="B290">
            <v>0.41599999999999998</v>
          </cell>
          <cell r="C290">
            <v>1.6930000000000001</v>
          </cell>
          <cell r="D290">
            <v>3</v>
          </cell>
          <cell r="E290">
            <v>7</v>
          </cell>
          <cell r="G290">
            <v>-8</v>
          </cell>
          <cell r="H290">
            <v>3</v>
          </cell>
          <cell r="I290">
            <v>-8</v>
          </cell>
        </row>
        <row r="291">
          <cell r="A291" t="str">
            <v>Repairs &amp; maintenance</v>
          </cell>
          <cell r="B291">
            <v>-42.646000000000001</v>
          </cell>
          <cell r="C291">
            <v>-333.01600000000002</v>
          </cell>
          <cell r="D291">
            <v>23</v>
          </cell>
          <cell r="E291">
            <v>-15</v>
          </cell>
          <cell r="G291">
            <v>20</v>
          </cell>
          <cell r="H291">
            <v>86</v>
          </cell>
          <cell r="I291">
            <v>-178</v>
          </cell>
        </row>
        <row r="292">
          <cell r="A292" t="str">
            <v>Communication expenses</v>
          </cell>
          <cell r="B292">
            <v>0.55400000000000005</v>
          </cell>
          <cell r="C292">
            <v>0.55400000000000005</v>
          </cell>
          <cell r="I292">
            <v>5</v>
          </cell>
        </row>
        <row r="293">
          <cell r="A293" t="str">
            <v>Prof consultancy charges</v>
          </cell>
          <cell r="B293">
            <v>0.53100000000000003</v>
          </cell>
          <cell r="C293">
            <v>14.571999999999999</v>
          </cell>
          <cell r="G293">
            <v>12</v>
          </cell>
          <cell r="I293">
            <v>7</v>
          </cell>
        </row>
        <row r="294">
          <cell r="A294" t="str">
            <v>Rates &amp; taxes</v>
          </cell>
          <cell r="D294">
            <v>0</v>
          </cell>
          <cell r="E294">
            <v>7</v>
          </cell>
          <cell r="G294">
            <v>-1</v>
          </cell>
          <cell r="H294">
            <v>64</v>
          </cell>
          <cell r="I294">
            <v>0</v>
          </cell>
        </row>
        <row r="295">
          <cell r="A295" t="str">
            <v>Power charges</v>
          </cell>
          <cell r="B295">
            <v>8.24</v>
          </cell>
          <cell r="D295">
            <v>0</v>
          </cell>
          <cell r="E295">
            <v>1</v>
          </cell>
          <cell r="G295">
            <v>-27</v>
          </cell>
          <cell r="H295">
            <v>0</v>
          </cell>
          <cell r="I295">
            <v>-14</v>
          </cell>
        </row>
        <row r="296">
          <cell r="A296" t="str">
            <v>Rent</v>
          </cell>
          <cell r="B296">
            <v>0.89600000000000002</v>
          </cell>
          <cell r="D296">
            <v>0</v>
          </cell>
          <cell r="E296">
            <v>6</v>
          </cell>
          <cell r="H296">
            <v>12</v>
          </cell>
          <cell r="I296">
            <v>1</v>
          </cell>
        </row>
        <row r="297">
          <cell r="A297" t="str">
            <v>Fuel</v>
          </cell>
          <cell r="G297">
            <v>-201</v>
          </cell>
        </row>
        <row r="298">
          <cell r="A298" t="str">
            <v>Depreciation</v>
          </cell>
          <cell r="B298">
            <v>670.48299999999995</v>
          </cell>
          <cell r="C298">
            <v>860.91099999999994</v>
          </cell>
          <cell r="D298">
            <v>-21</v>
          </cell>
          <cell r="E298">
            <v>271</v>
          </cell>
          <cell r="G298">
            <v>305</v>
          </cell>
          <cell r="H298">
            <v>171</v>
          </cell>
          <cell r="I298">
            <v>0</v>
          </cell>
        </row>
        <row r="299">
          <cell r="A299" t="str">
            <v>Adjustment of sales</v>
          </cell>
          <cell r="C299">
            <v>130.08000000000001</v>
          </cell>
          <cell r="G299">
            <v>0</v>
          </cell>
        </row>
        <row r="300">
          <cell r="A300" t="str">
            <v>Guarantee Commission</v>
          </cell>
          <cell r="D300">
            <v>-169</v>
          </cell>
          <cell r="E300">
            <v>0</v>
          </cell>
          <cell r="G300">
            <v>0</v>
          </cell>
        </row>
        <row r="301">
          <cell r="A301" t="str">
            <v>Interest</v>
          </cell>
          <cell r="B301">
            <v>0.13300000000000001</v>
          </cell>
          <cell r="C301">
            <v>0</v>
          </cell>
          <cell r="D301">
            <v>1</v>
          </cell>
          <cell r="E301">
            <v>418</v>
          </cell>
          <cell r="G301">
            <v>888</v>
          </cell>
          <cell r="H301">
            <v>2197</v>
          </cell>
          <cell r="I301">
            <v>1</v>
          </cell>
        </row>
        <row r="302">
          <cell r="A302" t="str">
            <v>Others</v>
          </cell>
          <cell r="B302">
            <v>18.513000000000002</v>
          </cell>
          <cell r="C302">
            <v>47.061999999999998</v>
          </cell>
          <cell r="D302">
            <v>1</v>
          </cell>
          <cell r="E302">
            <v>201</v>
          </cell>
          <cell r="G302">
            <v>15</v>
          </cell>
          <cell r="H302">
            <v>28</v>
          </cell>
          <cell r="I302">
            <v>44</v>
          </cell>
        </row>
        <row r="303">
          <cell r="A303" t="str">
            <v>Sub-total</v>
          </cell>
          <cell r="B303">
            <v>657.12</v>
          </cell>
          <cell r="C303">
            <v>721.85599999999999</v>
          </cell>
          <cell r="D303">
            <v>-162</v>
          </cell>
          <cell r="E303">
            <v>896</v>
          </cell>
          <cell r="F303">
            <v>0</v>
          </cell>
          <cell r="G303">
            <v>1003</v>
          </cell>
          <cell r="H303">
            <v>2561</v>
          </cell>
          <cell r="I303">
            <v>-142</v>
          </cell>
        </row>
        <row r="304">
          <cell r="A304" t="str">
            <v>Less: Incidental expenditure during construction</v>
          </cell>
          <cell r="B304">
            <v>1.1870000000000001</v>
          </cell>
          <cell r="C304">
            <v>-0.152</v>
          </cell>
          <cell r="D304">
            <v>-125</v>
          </cell>
          <cell r="E304">
            <v>21</v>
          </cell>
          <cell r="G304">
            <v>3</v>
          </cell>
          <cell r="H304">
            <v>34</v>
          </cell>
          <cell r="I304">
            <v>-19</v>
          </cell>
        </row>
        <row r="306">
          <cell r="A306" t="str">
            <v>Total</v>
          </cell>
          <cell r="B306">
            <v>-544.25099999999998</v>
          </cell>
          <cell r="C306">
            <v>-798.36700000000008</v>
          </cell>
          <cell r="D306">
            <v>-1</v>
          </cell>
          <cell r="E306">
            <v>-803</v>
          </cell>
          <cell r="F306">
            <v>-183</v>
          </cell>
          <cell r="G306">
            <v>102</v>
          </cell>
          <cell r="H306">
            <v>-2488</v>
          </cell>
          <cell r="I306">
            <v>109</v>
          </cell>
        </row>
        <row r="310">
          <cell r="A310" t="str">
            <v>Extraordinary Income / (expenses)</v>
          </cell>
        </row>
        <row r="311">
          <cell r="A311" t="str">
            <v>Sale for Electricity in previous year + O&amp;M Charges write-back</v>
          </cell>
          <cell r="G311">
            <v>1500</v>
          </cell>
          <cell r="H311">
            <v>1530</v>
          </cell>
        </row>
        <row r="312">
          <cell r="A312" t="str">
            <v>Arrears of Interst on Bonds under OTS +Late Payment Surcharge</v>
          </cell>
          <cell r="G312">
            <v>2241</v>
          </cell>
          <cell r="H312">
            <v>0</v>
          </cell>
        </row>
        <row r="313">
          <cell r="A313" t="str">
            <v>O&amp;M charges written back</v>
          </cell>
        </row>
        <row r="314">
          <cell r="A314" t="str">
            <v>One-time settlement of water charges</v>
          </cell>
          <cell r="F314">
            <v>1408</v>
          </cell>
        </row>
        <row r="315">
          <cell r="A315" t="str">
            <v>Extraordinary other income</v>
          </cell>
          <cell r="F315">
            <v>0</v>
          </cell>
        </row>
        <row r="316">
          <cell r="A316" t="str">
            <v>Provisions write-back</v>
          </cell>
          <cell r="B316">
            <v>3524.8010000000004</v>
          </cell>
          <cell r="C316">
            <v>3631.2910000000002</v>
          </cell>
          <cell r="D316">
            <v>107.21100000000001</v>
          </cell>
          <cell r="E316">
            <v>3988</v>
          </cell>
          <cell r="F316">
            <v>9648</v>
          </cell>
          <cell r="G316">
            <v>6235</v>
          </cell>
          <cell r="H316">
            <v>23</v>
          </cell>
          <cell r="I316">
            <v>41</v>
          </cell>
        </row>
        <row r="317">
          <cell r="A317" t="str">
            <v>Extraordinary expense</v>
          </cell>
        </row>
        <row r="318">
          <cell r="A318" t="str">
            <v>Less: Extraordinary - Rebates for prompt payment of dues for OTS for prior period</v>
          </cell>
          <cell r="F318">
            <v>0</v>
          </cell>
        </row>
        <row r="319">
          <cell r="A319" t="str">
            <v>Total</v>
          </cell>
          <cell r="B319">
            <v>3524.8010000000004</v>
          </cell>
          <cell r="C319">
            <v>3631.2910000000002</v>
          </cell>
          <cell r="D319">
            <v>107.21100000000001</v>
          </cell>
          <cell r="E319">
            <v>3988</v>
          </cell>
          <cell r="F319">
            <v>11056</v>
          </cell>
          <cell r="G319">
            <v>9976</v>
          </cell>
          <cell r="H319">
            <v>1553</v>
          </cell>
          <cell r="I319">
            <v>41</v>
          </cell>
        </row>
        <row r="321">
          <cell r="A321" t="str">
            <v>ADJUSTMENT ON ACCOUNT OF CHANGE IN ACCOUNTING POLICIES - PROSPECTUS</v>
          </cell>
        </row>
        <row r="322">
          <cell r="A322" t="str">
            <v>Adjustment on account of:</v>
          </cell>
        </row>
        <row r="323">
          <cell r="A323" t="str">
            <v>Changes in accounting policies- softwrae and its amortization</v>
          </cell>
          <cell r="B323">
            <v>11</v>
          </cell>
          <cell r="C323">
            <v>0</v>
          </cell>
          <cell r="D323">
            <v>5</v>
          </cell>
          <cell r="E323">
            <v>16</v>
          </cell>
          <cell r="F323">
            <v>-21</v>
          </cell>
        </row>
        <row r="325">
          <cell r="A325" t="str">
            <v>IMPACT OF MATERIAL ADJUSTMENTS - PROSPECTUS</v>
          </cell>
        </row>
        <row r="326">
          <cell r="A326" t="str">
            <v>Material adjustments</v>
          </cell>
        </row>
        <row r="327">
          <cell r="A327" t="str">
            <v>Sale of energy</v>
          </cell>
          <cell r="B327">
            <v>-3463</v>
          </cell>
          <cell r="C327">
            <v>-7745</v>
          </cell>
          <cell r="D327">
            <v>-3405</v>
          </cell>
          <cell r="E327">
            <v>-4866</v>
          </cell>
          <cell r="F327">
            <v>13963</v>
          </cell>
        </row>
        <row r="328">
          <cell r="A328" t="str">
            <v>Effect of scheme for settlement of SEB dues and return of bonds</v>
          </cell>
          <cell r="B328">
            <v>2645</v>
          </cell>
          <cell r="C328">
            <v>1921</v>
          </cell>
          <cell r="D328">
            <v>8750</v>
          </cell>
          <cell r="E328">
            <v>2666</v>
          </cell>
          <cell r="F328">
            <v>-26532</v>
          </cell>
        </row>
        <row r="329">
          <cell r="A329" t="str">
            <v>Arrears of remuneration to employees</v>
          </cell>
          <cell r="B329">
            <v>-440</v>
          </cell>
          <cell r="C329">
            <v>1430</v>
          </cell>
          <cell r="D329">
            <v>94</v>
          </cell>
          <cell r="E329">
            <v>202</v>
          </cell>
          <cell r="F329">
            <v>9</v>
          </cell>
        </row>
        <row r="330">
          <cell r="A330" t="str">
            <v>Other income and expenditure items</v>
          </cell>
          <cell r="B330">
            <v>4646</v>
          </cell>
          <cell r="C330">
            <v>2936</v>
          </cell>
          <cell r="D330">
            <v>-58</v>
          </cell>
          <cell r="E330">
            <v>-3035</v>
          </cell>
          <cell r="F330">
            <v>-4952</v>
          </cell>
        </row>
        <row r="331">
          <cell r="A331" t="str">
            <v>Sub-Total</v>
          </cell>
          <cell r="B331">
            <v>3388</v>
          </cell>
          <cell r="C331">
            <v>-1458</v>
          </cell>
          <cell r="D331">
            <v>5381</v>
          </cell>
          <cell r="E331">
            <v>-5033</v>
          </cell>
          <cell r="F331">
            <v>-17512</v>
          </cell>
        </row>
        <row r="332">
          <cell r="A332" t="str">
            <v>Tax impact of adjustments</v>
          </cell>
          <cell r="B332">
            <v>-976</v>
          </cell>
          <cell r="C332">
            <v>-1535</v>
          </cell>
          <cell r="D332">
            <v>-809</v>
          </cell>
          <cell r="E332">
            <v>903</v>
          </cell>
          <cell r="F332">
            <v>4611</v>
          </cell>
        </row>
        <row r="333">
          <cell r="A333" t="str">
            <v>Total</v>
          </cell>
          <cell r="B333">
            <v>2412</v>
          </cell>
          <cell r="C333">
            <v>-2993</v>
          </cell>
          <cell r="D333">
            <v>4572</v>
          </cell>
          <cell r="E333">
            <v>-4130</v>
          </cell>
          <cell r="F333">
            <v>-12901</v>
          </cell>
        </row>
        <row r="335">
          <cell r="A335" t="str">
            <v>PROVISION FOR TAX</v>
          </cell>
        </row>
        <row r="336">
          <cell r="A336" t="str">
            <v>Fringe benefit tax</v>
          </cell>
          <cell r="G336">
            <v>0</v>
          </cell>
          <cell r="H336">
            <v>-72</v>
          </cell>
          <cell r="I336">
            <v>148</v>
          </cell>
          <cell r="J336">
            <v>88</v>
          </cell>
        </row>
        <row r="337">
          <cell r="A337" t="str">
            <v>Provision for current tax</v>
          </cell>
          <cell r="B337">
            <v>10175</v>
          </cell>
          <cell r="C337">
            <v>13437</v>
          </cell>
          <cell r="D337">
            <v>10299</v>
          </cell>
          <cell r="E337">
            <v>11255</v>
          </cell>
          <cell r="F337">
            <v>8682</v>
          </cell>
          <cell r="G337">
            <v>10058</v>
          </cell>
          <cell r="H337">
            <v>8063</v>
          </cell>
          <cell r="I337">
            <v>20522</v>
          </cell>
          <cell r="J337">
            <v>28722</v>
          </cell>
        </row>
        <row r="338">
          <cell r="A338" t="str">
            <v>Less: Income tax recoverable</v>
          </cell>
          <cell r="B338">
            <v>8111</v>
          </cell>
          <cell r="C338">
            <v>10037</v>
          </cell>
          <cell r="D338">
            <v>8174</v>
          </cell>
          <cell r="E338">
            <v>9791</v>
          </cell>
          <cell r="F338">
            <v>2393</v>
          </cell>
          <cell r="G338">
            <v>7346</v>
          </cell>
          <cell r="H338">
            <v>0</v>
          </cell>
          <cell r="I338">
            <v>0</v>
          </cell>
          <cell r="J338">
            <v>0</v>
          </cell>
        </row>
        <row r="339">
          <cell r="A339" t="str">
            <v>Net provision for current tax</v>
          </cell>
          <cell r="B339">
            <v>2064</v>
          </cell>
          <cell r="C339">
            <v>3400</v>
          </cell>
          <cell r="D339">
            <v>2125</v>
          </cell>
          <cell r="E339">
            <v>1464</v>
          </cell>
          <cell r="F339">
            <v>6289</v>
          </cell>
          <cell r="G339">
            <v>2712</v>
          </cell>
          <cell r="H339">
            <v>7991</v>
          </cell>
          <cell r="I339">
            <v>20670</v>
          </cell>
          <cell r="J339">
            <v>28810</v>
          </cell>
        </row>
        <row r="340">
          <cell r="A340" t="str">
            <v>Less: Tax on Extraordinary Items</v>
          </cell>
          <cell r="F340">
            <v>1180.5556140380663</v>
          </cell>
          <cell r="G340">
            <v>445.11388239939453</v>
          </cell>
          <cell r="H340">
            <v>0</v>
          </cell>
        </row>
        <row r="341">
          <cell r="A341" t="str">
            <v>Provision for deferred tax</v>
          </cell>
          <cell r="B341">
            <v>0</v>
          </cell>
          <cell r="C341">
            <v>0</v>
          </cell>
          <cell r="D341">
            <v>0</v>
          </cell>
          <cell r="E341">
            <v>3545</v>
          </cell>
          <cell r="F341">
            <v>7901</v>
          </cell>
          <cell r="G341">
            <v>-1710</v>
          </cell>
        </row>
        <row r="342">
          <cell r="A342" t="str">
            <v>Less: Deferred tax recoverable</v>
          </cell>
          <cell r="B342">
            <v>0</v>
          </cell>
          <cell r="C342">
            <v>0</v>
          </cell>
          <cell r="D342">
            <v>0</v>
          </cell>
          <cell r="E342">
            <v>3544</v>
          </cell>
          <cell r="F342">
            <v>7901</v>
          </cell>
          <cell r="G342">
            <v>-1710</v>
          </cell>
        </row>
        <row r="343">
          <cell r="A343" t="str">
            <v>Net provision for def tax</v>
          </cell>
          <cell r="B343">
            <v>0</v>
          </cell>
          <cell r="C343">
            <v>0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8</v>
          </cell>
          <cell r="I343">
            <v>-39</v>
          </cell>
          <cell r="J343">
            <v>1</v>
          </cell>
        </row>
        <row r="344">
          <cell r="A344" t="str">
            <v>Total</v>
          </cell>
          <cell r="B344">
            <v>2064</v>
          </cell>
          <cell r="C344">
            <v>3400</v>
          </cell>
          <cell r="D344">
            <v>2125</v>
          </cell>
          <cell r="E344">
            <v>1465</v>
          </cell>
          <cell r="F344">
            <v>5108.4443859619332</v>
          </cell>
          <cell r="G344">
            <v>2266.8861176006053</v>
          </cell>
          <cell r="H344">
            <v>7999</v>
          </cell>
          <cell r="I344">
            <v>20631</v>
          </cell>
          <cell r="J344">
            <v>28811</v>
          </cell>
        </row>
        <row r="345">
          <cell r="A345" t="str">
            <v>Effective tax rate (%)</v>
          </cell>
          <cell r="B345">
            <v>6.1929698470823226E-2</v>
          </cell>
          <cell r="C345">
            <v>8.9697370333105014E-2</v>
          </cell>
          <cell r="D345">
            <v>5.7565839738699463E-2</v>
          </cell>
          <cell r="E345">
            <v>4.2643015488688124E-2</v>
          </cell>
          <cell r="F345">
            <v>0.10637273833837109</v>
          </cell>
          <cell r="G345">
            <v>4.4708230467036238E-2</v>
          </cell>
          <cell r="H345">
            <v>0.11878174096403434</v>
          </cell>
          <cell r="I345">
            <v>0.2306067244925333</v>
          </cell>
        </row>
        <row r="347">
          <cell r="A347" t="str">
            <v>PROVISION WRITTEN BACK</v>
          </cell>
        </row>
        <row r="348">
          <cell r="A348" t="str">
            <v>Doubtful debts</v>
          </cell>
          <cell r="B348">
            <v>1498.5440000000001</v>
          </cell>
          <cell r="C348">
            <v>3603.8</v>
          </cell>
          <cell r="D348">
            <v>61.389000000000003</v>
          </cell>
          <cell r="E348">
            <v>926</v>
          </cell>
          <cell r="F348">
            <v>5957</v>
          </cell>
          <cell r="G348">
            <v>5927</v>
          </cell>
          <cell r="H348">
            <v>0</v>
          </cell>
        </row>
        <row r="349">
          <cell r="A349" t="str">
            <v>Doubtful claims &amp; advances</v>
          </cell>
          <cell r="B349">
            <v>5.0819999999999999</v>
          </cell>
          <cell r="C349">
            <v>6.0380000000000003</v>
          </cell>
          <cell r="D349">
            <v>6.4329999999999998</v>
          </cell>
          <cell r="E349">
            <v>10</v>
          </cell>
          <cell r="F349">
            <v>21</v>
          </cell>
          <cell r="G349">
            <v>5</v>
          </cell>
          <cell r="H349">
            <v>5</v>
          </cell>
        </row>
        <row r="350">
          <cell r="A350" t="str">
            <v>Doubtful  construction advances</v>
          </cell>
          <cell r="B350">
            <v>9.4E-2</v>
          </cell>
          <cell r="C350">
            <v>0.67200000000000004</v>
          </cell>
          <cell r="D350">
            <v>14.2</v>
          </cell>
          <cell r="E350">
            <v>16</v>
          </cell>
          <cell r="F350">
            <v>5</v>
          </cell>
          <cell r="G350">
            <v>3</v>
          </cell>
          <cell r="H350">
            <v>1</v>
          </cell>
        </row>
        <row r="351">
          <cell r="A351" t="str">
            <v>Adjustment in tariff</v>
          </cell>
          <cell r="E351">
            <v>2524</v>
          </cell>
          <cell r="F351">
            <v>3640</v>
          </cell>
          <cell r="G351">
            <v>286</v>
          </cell>
          <cell r="H351">
            <v>0</v>
          </cell>
        </row>
        <row r="352">
          <cell r="A352" t="str">
            <v>Interest/ Interest difference on bonds</v>
          </cell>
          <cell r="E352">
            <v>490</v>
          </cell>
          <cell r="G352">
            <v>1</v>
          </cell>
          <cell r="H352">
            <v>2</v>
          </cell>
        </row>
        <row r="353">
          <cell r="A353" t="str">
            <v>Shortages in construction stores</v>
          </cell>
          <cell r="B353">
            <v>1.617</v>
          </cell>
          <cell r="C353">
            <v>2.3420000000000001</v>
          </cell>
          <cell r="D353">
            <v>1.272</v>
          </cell>
          <cell r="E353">
            <v>4</v>
          </cell>
          <cell r="F353">
            <v>2</v>
          </cell>
          <cell r="G353">
            <v>9</v>
          </cell>
          <cell r="H353">
            <v>9</v>
          </cell>
        </row>
        <row r="354">
          <cell r="A354" t="str">
            <v>Shortages in stores</v>
          </cell>
          <cell r="B354">
            <v>17.771000000000001</v>
          </cell>
          <cell r="C354">
            <v>14.949</v>
          </cell>
          <cell r="D354">
            <v>21.210999999999999</v>
          </cell>
          <cell r="E354">
            <v>15</v>
          </cell>
          <cell r="F354">
            <v>17</v>
          </cell>
          <cell r="G354">
            <v>2</v>
          </cell>
          <cell r="H354">
            <v>6</v>
          </cell>
        </row>
        <row r="355">
          <cell r="A355" t="str">
            <v>Others</v>
          </cell>
          <cell r="B355">
            <v>2001.693</v>
          </cell>
          <cell r="C355">
            <v>3.49</v>
          </cell>
          <cell r="D355">
            <v>2.706</v>
          </cell>
          <cell r="E355">
            <v>3</v>
          </cell>
          <cell r="F355">
            <v>6</v>
          </cell>
          <cell r="G355">
            <v>2</v>
          </cell>
          <cell r="H355">
            <v>0</v>
          </cell>
        </row>
        <row r="356">
          <cell r="A356" t="str">
            <v>Total</v>
          </cell>
          <cell r="B356">
            <v>3524.8010000000004</v>
          </cell>
          <cell r="C356">
            <v>3631.2910000000002</v>
          </cell>
          <cell r="D356">
            <v>107.21100000000001</v>
          </cell>
          <cell r="E356">
            <v>3988</v>
          </cell>
          <cell r="F356">
            <v>9648</v>
          </cell>
          <cell r="G356">
            <v>6235</v>
          </cell>
          <cell r="H356">
            <v>23</v>
          </cell>
          <cell r="I356">
            <v>41</v>
          </cell>
        </row>
        <row r="358">
          <cell r="A358" t="str">
            <v>CAPACITY</v>
          </cell>
        </row>
        <row r="359">
          <cell r="B359" t="str">
            <v>F2000</v>
          </cell>
          <cell r="C359" t="str">
            <v>F2001</v>
          </cell>
          <cell r="D359" t="str">
            <v>F2002</v>
          </cell>
          <cell r="E359" t="str">
            <v>F2003</v>
          </cell>
          <cell r="F359" t="str">
            <v>F2004</v>
          </cell>
          <cell r="G359" t="str">
            <v>F2005</v>
          </cell>
          <cell r="H359" t="str">
            <v>F2006</v>
          </cell>
          <cell r="I359" t="str">
            <v>F2007</v>
          </cell>
          <cell r="J359" t="str">
            <v>F2008E</v>
          </cell>
          <cell r="K359" t="str">
            <v>F2009E</v>
          </cell>
          <cell r="L359" t="str">
            <v>F2010E</v>
          </cell>
          <cell r="M359" t="str">
            <v>F2011E</v>
          </cell>
          <cell r="N359" t="str">
            <v>F2012E</v>
          </cell>
          <cell r="O359" t="str">
            <v>F2013E</v>
          </cell>
          <cell r="P359" t="str">
            <v>F2014E</v>
          </cell>
          <cell r="Q359" t="str">
            <v>F2015E</v>
          </cell>
          <cell r="R359" t="str">
            <v>F2016E</v>
          </cell>
          <cell r="S359" t="str">
            <v>F2017E</v>
          </cell>
          <cell r="T359" t="str">
            <v>F2018E</v>
          </cell>
          <cell r="U359" t="str">
            <v>F2019E</v>
          </cell>
          <cell r="V359" t="str">
            <v>F2020E</v>
          </cell>
        </row>
        <row r="360">
          <cell r="A360" t="str">
            <v>Commercial Capacity (MW)</v>
          </cell>
          <cell r="B360">
            <v>19291</v>
          </cell>
          <cell r="C360">
            <v>19435</v>
          </cell>
          <cell r="D360">
            <v>19935</v>
          </cell>
          <cell r="E360">
            <v>20935</v>
          </cell>
          <cell r="F360">
            <v>20935</v>
          </cell>
          <cell r="G360">
            <v>22435</v>
          </cell>
          <cell r="H360">
            <v>23435</v>
          </cell>
          <cell r="I360">
            <v>26350</v>
          </cell>
          <cell r="J360">
            <v>28850</v>
          </cell>
          <cell r="K360">
            <v>30830</v>
          </cell>
          <cell r="L360">
            <v>30830</v>
          </cell>
          <cell r="M360">
            <v>30830</v>
          </cell>
          <cell r="N360">
            <v>30830</v>
          </cell>
          <cell r="O360">
            <v>30830</v>
          </cell>
          <cell r="P360">
            <v>30830</v>
          </cell>
          <cell r="Q360">
            <v>30830</v>
          </cell>
          <cell r="R360">
            <v>30830</v>
          </cell>
          <cell r="S360">
            <v>30830</v>
          </cell>
          <cell r="T360">
            <v>30830</v>
          </cell>
          <cell r="U360">
            <v>30830</v>
          </cell>
          <cell r="V360">
            <v>30830</v>
          </cell>
        </row>
        <row r="361">
          <cell r="A361" t="str">
            <v>Addition to capactiy</v>
          </cell>
          <cell r="C361">
            <v>144</v>
          </cell>
          <cell r="D361">
            <v>500</v>
          </cell>
          <cell r="E361">
            <v>1000</v>
          </cell>
          <cell r="F361">
            <v>0</v>
          </cell>
          <cell r="G361">
            <v>1500</v>
          </cell>
          <cell r="H361">
            <v>1000</v>
          </cell>
          <cell r="I361">
            <v>2915</v>
          </cell>
          <cell r="J361">
            <v>2500</v>
          </cell>
          <cell r="K361">
            <v>1980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3">
          <cell r="A363" t="str">
            <v>COAL - OWNED</v>
          </cell>
        </row>
        <row r="364">
          <cell r="A364" t="str">
            <v>Northern Region</v>
          </cell>
        </row>
        <row r="365">
          <cell r="A365" t="str">
            <v>Singrauli</v>
          </cell>
          <cell r="D365">
            <v>2000</v>
          </cell>
          <cell r="E365">
            <v>2000</v>
          </cell>
          <cell r="F365">
            <v>2000</v>
          </cell>
          <cell r="G365">
            <v>2000</v>
          </cell>
          <cell r="H365">
            <v>2000</v>
          </cell>
          <cell r="I365">
            <v>2000</v>
          </cell>
        </row>
        <row r="366">
          <cell r="A366" t="str">
            <v>Rihand</v>
          </cell>
          <cell r="D366">
            <v>1000</v>
          </cell>
          <cell r="E366">
            <v>1000</v>
          </cell>
          <cell r="F366">
            <v>1000</v>
          </cell>
          <cell r="G366">
            <v>1500</v>
          </cell>
          <cell r="H366">
            <v>2000</v>
          </cell>
          <cell r="I366">
            <v>2000</v>
          </cell>
        </row>
        <row r="367">
          <cell r="A367" t="str">
            <v>Tanda</v>
          </cell>
          <cell r="D367">
            <v>440</v>
          </cell>
          <cell r="E367">
            <v>440</v>
          </cell>
          <cell r="F367">
            <v>440</v>
          </cell>
          <cell r="G367">
            <v>440</v>
          </cell>
          <cell r="H367">
            <v>440</v>
          </cell>
          <cell r="I367">
            <v>440</v>
          </cell>
        </row>
        <row r="368">
          <cell r="A368" t="str">
            <v>Unchahar</v>
          </cell>
          <cell r="D368">
            <v>840</v>
          </cell>
          <cell r="E368">
            <v>840</v>
          </cell>
          <cell r="F368">
            <v>840</v>
          </cell>
          <cell r="G368">
            <v>840</v>
          </cell>
          <cell r="H368">
            <v>840</v>
          </cell>
          <cell r="I368">
            <v>1050</v>
          </cell>
        </row>
        <row r="369">
          <cell r="A369" t="str">
            <v>Kahalgaon</v>
          </cell>
        </row>
        <row r="370">
          <cell r="A370" t="str">
            <v>Sipat</v>
          </cell>
        </row>
        <row r="371">
          <cell r="A371" t="str">
            <v>Western Region</v>
          </cell>
        </row>
        <row r="372">
          <cell r="A372" t="str">
            <v>Korba</v>
          </cell>
          <cell r="D372">
            <v>2100</v>
          </cell>
          <cell r="E372">
            <v>2100</v>
          </cell>
          <cell r="F372">
            <v>2100</v>
          </cell>
          <cell r="G372">
            <v>2100</v>
          </cell>
          <cell r="H372">
            <v>2100</v>
          </cell>
          <cell r="I372">
            <v>2100</v>
          </cell>
        </row>
        <row r="373">
          <cell r="A373" t="str">
            <v>Vindhyachal</v>
          </cell>
          <cell r="D373">
            <v>2260</v>
          </cell>
          <cell r="E373">
            <v>2260</v>
          </cell>
          <cell r="F373">
            <v>2260</v>
          </cell>
          <cell r="G373">
            <v>2260</v>
          </cell>
          <cell r="H373">
            <v>2260</v>
          </cell>
          <cell r="I373">
            <v>3260</v>
          </cell>
        </row>
        <row r="374">
          <cell r="A374" t="str">
            <v>Southern Region</v>
          </cell>
        </row>
        <row r="375">
          <cell r="A375" t="str">
            <v>Ramagundam</v>
          </cell>
          <cell r="D375">
            <v>2100</v>
          </cell>
          <cell r="E375">
            <v>2100</v>
          </cell>
          <cell r="F375">
            <v>2100</v>
          </cell>
          <cell r="G375">
            <v>2600</v>
          </cell>
          <cell r="H375">
            <v>2600</v>
          </cell>
          <cell r="I375">
            <v>2600</v>
          </cell>
        </row>
        <row r="376">
          <cell r="A376" t="str">
            <v>Simhadri</v>
          </cell>
          <cell r="D376">
            <v>500</v>
          </cell>
          <cell r="E376">
            <v>1000</v>
          </cell>
          <cell r="F376">
            <v>1000</v>
          </cell>
          <cell r="G376">
            <v>1000</v>
          </cell>
          <cell r="H376">
            <v>1000</v>
          </cell>
          <cell r="I376">
            <v>1000</v>
          </cell>
        </row>
        <row r="377">
          <cell r="A377" t="str">
            <v>Eastern Region</v>
          </cell>
        </row>
        <row r="378">
          <cell r="A378" t="str">
            <v>Farakka</v>
          </cell>
          <cell r="D378">
            <v>1600</v>
          </cell>
          <cell r="E378">
            <v>1600</v>
          </cell>
          <cell r="F378">
            <v>1600</v>
          </cell>
          <cell r="G378">
            <v>1600</v>
          </cell>
          <cell r="H378">
            <v>1600</v>
          </cell>
          <cell r="I378">
            <v>1600</v>
          </cell>
        </row>
        <row r="379">
          <cell r="A379" t="str">
            <v>Kahalgaon</v>
          </cell>
          <cell r="D379">
            <v>840</v>
          </cell>
          <cell r="E379">
            <v>840</v>
          </cell>
          <cell r="F379">
            <v>840</v>
          </cell>
          <cell r="G379">
            <v>840</v>
          </cell>
          <cell r="H379">
            <v>840</v>
          </cell>
          <cell r="I379">
            <v>1340</v>
          </cell>
        </row>
        <row r="380">
          <cell r="A380" t="str">
            <v>Talcher STPS</v>
          </cell>
          <cell r="D380">
            <v>1000</v>
          </cell>
          <cell r="E380">
            <v>1500</v>
          </cell>
          <cell r="F380">
            <v>2000</v>
          </cell>
          <cell r="G380">
            <v>3000</v>
          </cell>
          <cell r="H380">
            <v>3000</v>
          </cell>
          <cell r="I380">
            <v>3000</v>
          </cell>
        </row>
        <row r="381">
          <cell r="A381" t="str">
            <v>Talcher TPS</v>
          </cell>
          <cell r="D381">
            <v>460</v>
          </cell>
          <cell r="E381">
            <v>460</v>
          </cell>
          <cell r="F381">
            <v>460</v>
          </cell>
          <cell r="G381">
            <v>460</v>
          </cell>
          <cell r="H381">
            <v>460</v>
          </cell>
          <cell r="I381">
            <v>460</v>
          </cell>
        </row>
        <row r="382">
          <cell r="A382" t="str">
            <v>National Capital Region</v>
          </cell>
        </row>
        <row r="383">
          <cell r="A383" t="str">
            <v>Dadri Thermal</v>
          </cell>
          <cell r="D383">
            <v>840</v>
          </cell>
          <cell r="E383">
            <v>840</v>
          </cell>
          <cell r="F383">
            <v>840</v>
          </cell>
          <cell r="G383">
            <v>840</v>
          </cell>
          <cell r="H383">
            <v>840</v>
          </cell>
          <cell r="I383">
            <v>840</v>
          </cell>
        </row>
        <row r="384">
          <cell r="A384" t="str">
            <v>Badarpur</v>
          </cell>
          <cell r="I384">
            <v>705</v>
          </cell>
        </row>
        <row r="385">
          <cell r="A385" t="str">
            <v>Total - Commercial Generation</v>
          </cell>
          <cell r="D385">
            <v>15980</v>
          </cell>
          <cell r="E385">
            <v>16980</v>
          </cell>
          <cell r="F385">
            <v>16980</v>
          </cell>
          <cell r="G385">
            <v>18480</v>
          </cell>
          <cell r="H385">
            <v>19480</v>
          </cell>
          <cell r="I385">
            <v>22395</v>
          </cell>
          <cell r="J385">
            <v>24895</v>
          </cell>
          <cell r="K385">
            <v>26875</v>
          </cell>
          <cell r="L385">
            <v>26875</v>
          </cell>
          <cell r="M385">
            <v>26875</v>
          </cell>
          <cell r="N385">
            <v>26875</v>
          </cell>
          <cell r="O385">
            <v>26875</v>
          </cell>
          <cell r="P385">
            <v>26875</v>
          </cell>
          <cell r="Q385">
            <v>26875</v>
          </cell>
          <cell r="R385">
            <v>26875</v>
          </cell>
          <cell r="S385">
            <v>26875</v>
          </cell>
          <cell r="T385">
            <v>26875</v>
          </cell>
          <cell r="U385">
            <v>26875</v>
          </cell>
          <cell r="V385">
            <v>26875</v>
          </cell>
        </row>
        <row r="386">
          <cell r="A386" t="str">
            <v>Total - Overall Generation</v>
          </cell>
          <cell r="D386">
            <v>29960</v>
          </cell>
          <cell r="E386">
            <v>31960</v>
          </cell>
          <cell r="F386">
            <v>17480</v>
          </cell>
          <cell r="G386">
            <v>19480</v>
          </cell>
          <cell r="H386">
            <v>19980</v>
          </cell>
          <cell r="I386">
            <v>22395</v>
          </cell>
          <cell r="J386">
            <v>23395</v>
          </cell>
          <cell r="K386">
            <v>26535</v>
          </cell>
          <cell r="L386">
            <v>26535</v>
          </cell>
          <cell r="M386">
            <v>26535</v>
          </cell>
          <cell r="N386">
            <v>26535</v>
          </cell>
          <cell r="O386">
            <v>26535</v>
          </cell>
          <cell r="P386">
            <v>26535</v>
          </cell>
          <cell r="Q386">
            <v>26535</v>
          </cell>
          <cell r="R386">
            <v>26535</v>
          </cell>
          <cell r="S386">
            <v>26535</v>
          </cell>
          <cell r="T386">
            <v>26535</v>
          </cell>
          <cell r="U386">
            <v>26535</v>
          </cell>
          <cell r="V386">
            <v>26535</v>
          </cell>
        </row>
        <row r="387">
          <cell r="A387" t="str">
            <v>GAS - OWNED</v>
          </cell>
        </row>
        <row r="388">
          <cell r="A388" t="str">
            <v>Western Region</v>
          </cell>
        </row>
        <row r="389">
          <cell r="A389" t="str">
            <v>Kawas</v>
          </cell>
          <cell r="D389">
            <v>645</v>
          </cell>
          <cell r="E389">
            <v>645</v>
          </cell>
          <cell r="F389">
            <v>645</v>
          </cell>
          <cell r="G389">
            <v>645</v>
          </cell>
          <cell r="H389">
            <v>645</v>
          </cell>
          <cell r="I389">
            <v>645</v>
          </cell>
        </row>
        <row r="390">
          <cell r="A390" t="str">
            <v>Jhanor Gandhar</v>
          </cell>
          <cell r="D390">
            <v>648</v>
          </cell>
          <cell r="E390">
            <v>648</v>
          </cell>
          <cell r="F390">
            <v>648</v>
          </cell>
          <cell r="G390">
            <v>648</v>
          </cell>
          <cell r="H390">
            <v>648</v>
          </cell>
          <cell r="I390">
            <v>648</v>
          </cell>
        </row>
        <row r="391">
          <cell r="A391" t="str">
            <v>Southern Region</v>
          </cell>
        </row>
        <row r="392">
          <cell r="A392" t="str">
            <v>Kayamkulam - Rajiv Gandhi CCP</v>
          </cell>
          <cell r="D392">
            <v>0</v>
          </cell>
          <cell r="E392">
            <v>0</v>
          </cell>
          <cell r="F392">
            <v>0</v>
          </cell>
          <cell r="G392">
            <v>350</v>
          </cell>
          <cell r="H392">
            <v>350</v>
          </cell>
          <cell r="I392">
            <v>350</v>
          </cell>
        </row>
        <row r="393">
          <cell r="A393" t="str">
            <v>National Capital Region</v>
          </cell>
        </row>
        <row r="394">
          <cell r="A394" t="str">
            <v>Dadri Gas</v>
          </cell>
          <cell r="D394">
            <v>817</v>
          </cell>
          <cell r="E394">
            <v>817</v>
          </cell>
          <cell r="F394">
            <v>817</v>
          </cell>
          <cell r="G394">
            <v>817</v>
          </cell>
          <cell r="H394">
            <v>817</v>
          </cell>
          <cell r="I394">
            <v>817</v>
          </cell>
        </row>
        <row r="395">
          <cell r="A395" t="str">
            <v>Anta</v>
          </cell>
          <cell r="D395">
            <v>413</v>
          </cell>
          <cell r="E395">
            <v>413</v>
          </cell>
          <cell r="F395">
            <v>413</v>
          </cell>
          <cell r="G395">
            <v>413</v>
          </cell>
          <cell r="H395">
            <v>413</v>
          </cell>
          <cell r="I395">
            <v>413</v>
          </cell>
        </row>
        <row r="396">
          <cell r="A396" t="str">
            <v>Auraiya</v>
          </cell>
          <cell r="D396">
            <v>652</v>
          </cell>
          <cell r="E396">
            <v>652</v>
          </cell>
          <cell r="F396">
            <v>652</v>
          </cell>
          <cell r="G396">
            <v>652</v>
          </cell>
          <cell r="H396">
            <v>652</v>
          </cell>
          <cell r="I396">
            <v>652</v>
          </cell>
        </row>
        <row r="397">
          <cell r="A397" t="str">
            <v>Faridabad</v>
          </cell>
          <cell r="D397">
            <v>430</v>
          </cell>
          <cell r="E397">
            <v>430</v>
          </cell>
          <cell r="F397">
            <v>430</v>
          </cell>
          <cell r="G397">
            <v>430</v>
          </cell>
          <cell r="H397">
            <v>430</v>
          </cell>
          <cell r="I397">
            <v>430</v>
          </cell>
        </row>
        <row r="398">
          <cell r="A398" t="str">
            <v>Total - Commercial Generation</v>
          </cell>
          <cell r="D398">
            <v>3605</v>
          </cell>
          <cell r="E398">
            <v>3605</v>
          </cell>
          <cell r="F398">
            <v>3605</v>
          </cell>
          <cell r="G398">
            <v>3955</v>
          </cell>
          <cell r="H398">
            <v>3955</v>
          </cell>
          <cell r="I398">
            <v>3955</v>
          </cell>
          <cell r="J398">
            <v>3955</v>
          </cell>
          <cell r="K398">
            <v>3955</v>
          </cell>
          <cell r="L398">
            <v>3955</v>
          </cell>
          <cell r="M398">
            <v>3955</v>
          </cell>
          <cell r="N398">
            <v>3955</v>
          </cell>
          <cell r="O398">
            <v>3955</v>
          </cell>
          <cell r="P398">
            <v>3955</v>
          </cell>
          <cell r="Q398">
            <v>3955</v>
          </cell>
          <cell r="R398">
            <v>3955</v>
          </cell>
          <cell r="S398">
            <v>3955</v>
          </cell>
          <cell r="T398">
            <v>3955</v>
          </cell>
          <cell r="U398">
            <v>3955</v>
          </cell>
          <cell r="V398">
            <v>3955</v>
          </cell>
        </row>
        <row r="399">
          <cell r="A399" t="str">
            <v>Total - Overall Generation</v>
          </cell>
          <cell r="D399">
            <v>56290</v>
          </cell>
          <cell r="E399">
            <v>59790</v>
          </cell>
          <cell r="F399">
            <v>3605</v>
          </cell>
          <cell r="G399">
            <v>3955</v>
          </cell>
          <cell r="H399">
            <v>3955</v>
          </cell>
          <cell r="I399">
            <v>3955</v>
          </cell>
          <cell r="J399">
            <v>3955</v>
          </cell>
          <cell r="K399">
            <v>3955</v>
          </cell>
          <cell r="L399">
            <v>3955</v>
          </cell>
          <cell r="M399">
            <v>3955</v>
          </cell>
          <cell r="N399">
            <v>3955</v>
          </cell>
          <cell r="O399">
            <v>3955</v>
          </cell>
          <cell r="P399">
            <v>3955</v>
          </cell>
          <cell r="Q399">
            <v>3955</v>
          </cell>
          <cell r="R399">
            <v>3955</v>
          </cell>
          <cell r="S399">
            <v>3955</v>
          </cell>
          <cell r="T399">
            <v>3955</v>
          </cell>
          <cell r="U399">
            <v>3955</v>
          </cell>
          <cell r="V399">
            <v>3955</v>
          </cell>
        </row>
        <row r="400">
          <cell r="A400" t="str">
            <v>NAPHTHA - OWNED</v>
          </cell>
        </row>
        <row r="401">
          <cell r="A401" t="str">
            <v>Kayamkulam - Rajiv Gandhi CCP</v>
          </cell>
          <cell r="D401">
            <v>350</v>
          </cell>
          <cell r="E401">
            <v>350</v>
          </cell>
          <cell r="F401">
            <v>350</v>
          </cell>
          <cell r="G401">
            <v>0</v>
          </cell>
        </row>
        <row r="402">
          <cell r="A402" t="str">
            <v>Total - Commercial Generation</v>
          </cell>
          <cell r="D402">
            <v>350</v>
          </cell>
          <cell r="E402">
            <v>350</v>
          </cell>
          <cell r="F402">
            <v>350</v>
          </cell>
          <cell r="G402">
            <v>0</v>
          </cell>
        </row>
        <row r="403">
          <cell r="A403" t="str">
            <v>Total - Overall Generation</v>
          </cell>
          <cell r="D403">
            <v>110980</v>
          </cell>
          <cell r="E403">
            <v>117480</v>
          </cell>
          <cell r="F403">
            <v>350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 t="str">
            <v>Owned power stations - Hydro</v>
          </cell>
        </row>
        <row r="405">
          <cell r="A405" t="str">
            <v>Northern region</v>
          </cell>
        </row>
        <row r="406">
          <cell r="A406" t="str">
            <v>Kayamkulam</v>
          </cell>
        </row>
        <row r="407">
          <cell r="A407" t="str">
            <v>Total Hydro</v>
          </cell>
        </row>
        <row r="408">
          <cell r="A408" t="str">
            <v>TOTAL CAPACITY - Commercial</v>
          </cell>
          <cell r="D408">
            <v>19935</v>
          </cell>
          <cell r="E408">
            <v>20935</v>
          </cell>
          <cell r="F408">
            <v>20935</v>
          </cell>
          <cell r="G408">
            <v>22435</v>
          </cell>
          <cell r="H408">
            <v>23435</v>
          </cell>
          <cell r="I408">
            <v>26350</v>
          </cell>
          <cell r="J408">
            <v>28850</v>
          </cell>
          <cell r="K408">
            <v>30830</v>
          </cell>
          <cell r="L408">
            <v>30830</v>
          </cell>
          <cell r="M408">
            <v>30830</v>
          </cell>
          <cell r="N408">
            <v>30830</v>
          </cell>
          <cell r="O408">
            <v>30830</v>
          </cell>
          <cell r="P408">
            <v>30830</v>
          </cell>
          <cell r="Q408">
            <v>30830</v>
          </cell>
          <cell r="R408">
            <v>30830</v>
          </cell>
          <cell r="S408">
            <v>30830</v>
          </cell>
          <cell r="T408">
            <v>30830</v>
          </cell>
          <cell r="U408">
            <v>30830</v>
          </cell>
          <cell r="V408">
            <v>30830</v>
          </cell>
        </row>
        <row r="409">
          <cell r="A409" t="str">
            <v>TOTAL CAPACITY - Commissioned</v>
          </cell>
          <cell r="D409">
            <v>19935</v>
          </cell>
          <cell r="E409">
            <v>20935</v>
          </cell>
          <cell r="F409">
            <v>21435</v>
          </cell>
          <cell r="G409">
            <v>23435</v>
          </cell>
          <cell r="H409">
            <v>23935</v>
          </cell>
          <cell r="I409">
            <v>26350</v>
          </cell>
          <cell r="J409">
            <v>27350</v>
          </cell>
          <cell r="K409">
            <v>30490</v>
          </cell>
          <cell r="L409">
            <v>30490</v>
          </cell>
          <cell r="M409">
            <v>30490</v>
          </cell>
          <cell r="N409">
            <v>30490</v>
          </cell>
          <cell r="O409">
            <v>30490</v>
          </cell>
          <cell r="P409">
            <v>30490</v>
          </cell>
          <cell r="Q409">
            <v>30490</v>
          </cell>
          <cell r="R409">
            <v>30490</v>
          </cell>
          <cell r="S409">
            <v>30490</v>
          </cell>
          <cell r="T409">
            <v>30490</v>
          </cell>
          <cell r="U409">
            <v>30490</v>
          </cell>
          <cell r="V409">
            <v>30490</v>
          </cell>
        </row>
        <row r="410">
          <cell r="I410">
            <v>0.12438660123746526</v>
          </cell>
          <cell r="J410">
            <v>9.4876660341556063E-2</v>
          </cell>
          <cell r="K410">
            <v>6.8630849220103984E-2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>JV CAPACITY</v>
          </cell>
        </row>
        <row r="412">
          <cell r="A412" t="str">
            <v>NTPC- SAIL Power Co</v>
          </cell>
        </row>
        <row r="413">
          <cell r="A413" t="str">
            <v>Durgapur</v>
          </cell>
          <cell r="F413">
            <v>120</v>
          </cell>
          <cell r="G413">
            <v>120</v>
          </cell>
          <cell r="H413">
            <v>120</v>
          </cell>
          <cell r="I413">
            <v>120</v>
          </cell>
        </row>
        <row r="414">
          <cell r="A414" t="str">
            <v>Rourkela</v>
          </cell>
          <cell r="F414">
            <v>120</v>
          </cell>
          <cell r="G414">
            <v>120</v>
          </cell>
          <cell r="H414">
            <v>120</v>
          </cell>
          <cell r="I414">
            <v>120</v>
          </cell>
        </row>
        <row r="415">
          <cell r="A415" t="str">
            <v>BREAKDOWN - CAPACITY, GENERATION, SALES</v>
          </cell>
        </row>
        <row r="416">
          <cell r="A416" t="str">
            <v>Generation Capacity - Commercial (billion units)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183.39060000000001</v>
          </cell>
          <cell r="G416">
            <v>189.9606</v>
          </cell>
          <cell r="H416">
            <v>200.18060000000003</v>
          </cell>
          <cell r="I416">
            <v>218.05829999999997</v>
          </cell>
          <cell r="J416">
            <v>241.77599999999995</v>
          </cell>
        </row>
        <row r="417">
          <cell r="A417" t="str">
            <v>Capacity Addition</v>
          </cell>
          <cell r="C417">
            <v>0</v>
          </cell>
          <cell r="D417">
            <v>0</v>
          </cell>
          <cell r="E417">
            <v>0</v>
          </cell>
          <cell r="F417">
            <v>183.39060000000001</v>
          </cell>
          <cell r="G417">
            <v>6.5699999999999932</v>
          </cell>
          <cell r="H417">
            <v>10.220000000000027</v>
          </cell>
          <cell r="I417">
            <v>17.877699999999948</v>
          </cell>
          <cell r="J417">
            <v>23.717699999999979</v>
          </cell>
        </row>
        <row r="418">
          <cell r="A418" t="str">
            <v>Generation Capacity - Commissioned (billion units)</v>
          </cell>
          <cell r="B418">
            <v>168.98916</v>
          </cell>
          <cell r="C418">
            <v>170.25060000000002</v>
          </cell>
          <cell r="D418">
            <v>174.63060000000002</v>
          </cell>
          <cell r="E418">
            <v>183.39060000000001</v>
          </cell>
          <cell r="F418">
            <v>187.7706</v>
          </cell>
          <cell r="G418">
            <v>205.29059999999998</v>
          </cell>
          <cell r="H418">
            <v>207.48059999999998</v>
          </cell>
          <cell r="I418">
            <v>220.24829999999997</v>
          </cell>
          <cell r="J418">
            <v>235.20599999999996</v>
          </cell>
        </row>
        <row r="419">
          <cell r="A419" t="str">
            <v>Capacity Addition</v>
          </cell>
          <cell r="C419">
            <v>1.2614400000000217</v>
          </cell>
          <cell r="D419">
            <v>4.3799999999999955</v>
          </cell>
          <cell r="E419">
            <v>8.7599999999999909</v>
          </cell>
          <cell r="F419">
            <v>4.3799999999999955</v>
          </cell>
          <cell r="G419">
            <v>17.519999999999982</v>
          </cell>
          <cell r="H419">
            <v>2.1899999999999977</v>
          </cell>
          <cell r="I419">
            <v>12.767699999999991</v>
          </cell>
          <cell r="J419">
            <v>14.957699999999988</v>
          </cell>
        </row>
        <row r="420">
          <cell r="A420" t="str">
            <v>PLF</v>
          </cell>
          <cell r="B420">
            <v>0.70241191801888359</v>
          </cell>
          <cell r="C420">
            <v>0.7647550140792454</v>
          </cell>
          <cell r="D420">
            <v>0.76275291959141167</v>
          </cell>
          <cell r="E420">
            <v>0.76830546385692611</v>
          </cell>
          <cell r="F420">
            <v>0.79458658597245779</v>
          </cell>
          <cell r="G420">
            <v>0.77504766414049175</v>
          </cell>
          <cell r="H420">
            <v>0.8235950734671097</v>
          </cell>
          <cell r="I420">
            <v>0.85664225331137644</v>
          </cell>
          <cell r="J420">
            <v>0.85829528192308013</v>
          </cell>
        </row>
        <row r="421">
          <cell r="A421" t="str">
            <v>New</v>
          </cell>
          <cell r="C421">
            <v>0.2</v>
          </cell>
          <cell r="D421">
            <v>0.1</v>
          </cell>
          <cell r="E421">
            <v>0.1</v>
          </cell>
          <cell r="F421">
            <v>0.1</v>
          </cell>
          <cell r="G421">
            <v>0.1</v>
          </cell>
          <cell r="H421">
            <v>0.15</v>
          </cell>
          <cell r="I421">
            <v>0.05</v>
          </cell>
          <cell r="J421">
            <v>0.1</v>
          </cell>
        </row>
        <row r="422">
          <cell r="A422" t="str">
            <v>Existing</v>
          </cell>
          <cell r="C422">
            <v>0.76900000000000002</v>
          </cell>
          <cell r="D422">
            <v>0.78</v>
          </cell>
          <cell r="E422">
            <v>0.80200000000000005</v>
          </cell>
          <cell r="F422">
            <v>0.81100000000000005</v>
          </cell>
          <cell r="G422">
            <v>0.83809999999999996</v>
          </cell>
          <cell r="H422">
            <v>0.82</v>
          </cell>
          <cell r="I422">
            <v>0.84</v>
          </cell>
          <cell r="J422">
            <v>0.84</v>
          </cell>
        </row>
        <row r="423">
          <cell r="A423" t="str">
            <v>Commissioned Generation (billion units)</v>
          </cell>
          <cell r="B423">
            <v>118.7</v>
          </cell>
          <cell r="C423">
            <v>130.19999999999999</v>
          </cell>
          <cell r="D423">
            <v>133.19999999999999</v>
          </cell>
          <cell r="E423">
            <v>140.9</v>
          </cell>
          <cell r="F423">
            <v>149.19999999999999</v>
          </cell>
          <cell r="G423">
            <v>159.11000000000001</v>
          </cell>
          <cell r="H423">
            <v>170.88</v>
          </cell>
          <cell r="I423">
            <v>188.67400000000001</v>
          </cell>
          <cell r="J423">
            <v>201.87620007999996</v>
          </cell>
        </row>
        <row r="424">
          <cell r="A424" t="str">
            <v>New</v>
          </cell>
          <cell r="C424">
            <v>0.25228800000000434</v>
          </cell>
          <cell r="D424">
            <v>0.43799999999999956</v>
          </cell>
          <cell r="E424">
            <v>0.87599999999999911</v>
          </cell>
          <cell r="F424">
            <v>0.43799999999999956</v>
          </cell>
          <cell r="G424">
            <v>1.7519999999999982</v>
          </cell>
          <cell r="H424">
            <v>0.32849999999999963</v>
          </cell>
          <cell r="I424">
            <v>0.63838499999999954</v>
          </cell>
          <cell r="J424">
            <v>1.4957699999999989</v>
          </cell>
        </row>
        <row r="425">
          <cell r="A425" t="str">
            <v>Existing</v>
          </cell>
          <cell r="C425">
            <v>129.95266404</v>
          </cell>
          <cell r="D425">
            <v>132.79546800000003</v>
          </cell>
          <cell r="E425">
            <v>140.05374120000002</v>
          </cell>
          <cell r="F425">
            <v>148.72977660000001</v>
          </cell>
          <cell r="G425">
            <v>157.37053985999998</v>
          </cell>
          <cell r="H425">
            <v>168.33829199999997</v>
          </cell>
          <cell r="I425">
            <v>174.28370399999997</v>
          </cell>
          <cell r="J425">
            <v>185.00857199999996</v>
          </cell>
        </row>
        <row r="426">
          <cell r="A426" t="str">
            <v>Growth in Generation</v>
          </cell>
          <cell r="C426">
            <v>9.688289806234196E-2</v>
          </cell>
          <cell r="D426">
            <v>2.3041474654377891E-2</v>
          </cell>
          <cell r="E426">
            <v>5.780780780780792E-2</v>
          </cell>
          <cell r="F426">
            <v>5.8907026259758632E-2</v>
          </cell>
          <cell r="G426">
            <v>6.6420911528150217E-2</v>
          </cell>
          <cell r="H426">
            <v>7.3973980265225281E-2</v>
          </cell>
          <cell r="I426">
            <v>0.10413155430711618</v>
          </cell>
          <cell r="J426">
            <v>6.9973605690238028E-2</v>
          </cell>
        </row>
        <row r="427">
          <cell r="A427" t="str">
            <v>Commercial Generation (billion units)</v>
          </cell>
          <cell r="F427">
            <v>148.048</v>
          </cell>
          <cell r="G427">
            <v>158.27099999999999</v>
          </cell>
          <cell r="H427">
            <v>169.78899999999999</v>
          </cell>
          <cell r="I427">
            <v>188.14</v>
          </cell>
          <cell r="J427">
            <v>207.5152000822346</v>
          </cell>
        </row>
        <row r="428">
          <cell r="A428" t="str">
            <v>Chhatisgarh - Sipat - I</v>
          </cell>
          <cell r="K428">
            <v>1320</v>
          </cell>
          <cell r="L428">
            <v>660</v>
          </cell>
        </row>
        <row r="429">
          <cell r="A429" t="str">
            <v>Sales (billion units)</v>
          </cell>
          <cell r="B429">
            <v>111</v>
          </cell>
          <cell r="C429">
            <v>121.8</v>
          </cell>
          <cell r="D429">
            <v>124.51900000000001</v>
          </cell>
          <cell r="E429">
            <v>129.28800000000001</v>
          </cell>
          <cell r="F429">
            <v>138.012</v>
          </cell>
          <cell r="G429">
            <v>147.792</v>
          </cell>
          <cell r="H429">
            <v>159.01900000000001</v>
          </cell>
          <cell r="I429">
            <v>176.53</v>
          </cell>
          <cell r="J429">
            <v>188.8824406124977</v>
          </cell>
        </row>
        <row r="430">
          <cell r="A430" t="str">
            <v>Auxillary Consumption (billion units)</v>
          </cell>
          <cell r="B430">
            <v>7.7000000000000028</v>
          </cell>
          <cell r="C430">
            <v>8.3999999999999915</v>
          </cell>
          <cell r="D430">
            <v>8.6809999999999832</v>
          </cell>
          <cell r="E430">
            <v>11.611999999999995</v>
          </cell>
          <cell r="F430">
            <v>11.187999999999988</v>
          </cell>
          <cell r="G430">
            <v>11.318000000000012</v>
          </cell>
          <cell r="H430">
            <v>11.86099999999999</v>
          </cell>
          <cell r="I430">
            <v>12.144000000000005</v>
          </cell>
          <cell r="J430">
            <v>12.993759467502256</v>
          </cell>
          <cell r="N430">
            <v>23000</v>
          </cell>
        </row>
        <row r="431">
          <cell r="A431" t="str">
            <v>Auxillary consumption (%)</v>
          </cell>
          <cell r="B431">
            <v>6.4869418702611648E-2</v>
          </cell>
          <cell r="C431">
            <v>6.4516129032258007E-2</v>
          </cell>
          <cell r="D431">
            <v>6.5172672672672557E-2</v>
          </cell>
          <cell r="E431">
            <v>8.2413058907026215E-2</v>
          </cell>
          <cell r="F431">
            <v>7.4986595174262663E-2</v>
          </cell>
          <cell r="G431">
            <v>7.113317830431784E-2</v>
          </cell>
          <cell r="H431">
            <v>6.9411282771535521E-2</v>
          </cell>
          <cell r="I431">
            <v>6.4364989346703871E-2</v>
          </cell>
          <cell r="J431">
            <v>6.4364989346703871E-2</v>
          </cell>
          <cell r="K431">
            <v>660</v>
          </cell>
          <cell r="L431">
            <v>660</v>
          </cell>
          <cell r="M431">
            <v>660</v>
          </cell>
        </row>
        <row r="432">
          <cell r="A432" t="str">
            <v>Realization per unit (Rs/ unit)</v>
          </cell>
          <cell r="B432">
            <v>1.4430866666666666</v>
          </cell>
          <cell r="C432">
            <v>1.5554173973727423</v>
          </cell>
          <cell r="D432">
            <v>1.4270673551827433</v>
          </cell>
          <cell r="E432">
            <v>1.4697342367427757</v>
          </cell>
          <cell r="F432">
            <v>1.3634901312929311</v>
          </cell>
          <cell r="G432">
            <v>1.5268079463029123</v>
          </cell>
          <cell r="H432">
            <v>1.7340946679327627</v>
          </cell>
          <cell r="I432">
            <v>1.918976944428709</v>
          </cell>
          <cell r="J432">
            <v>2.0454521804523766</v>
          </cell>
          <cell r="L432">
            <v>725</v>
          </cell>
          <cell r="M432">
            <v>575</v>
          </cell>
        </row>
        <row r="433">
          <cell r="A433" t="str">
            <v>Growth in realisations</v>
          </cell>
          <cell r="C433">
            <v>7.7840599113526698E-2</v>
          </cell>
          <cell r="D433">
            <v>-8.2518070330700466E-2</v>
          </cell>
          <cell r="E433">
            <v>2.9898295553518972E-2</v>
          </cell>
          <cell r="F433">
            <v>-7.2287970705032234E-2</v>
          </cell>
          <cell r="G433">
            <v>0.11977924244681915</v>
          </cell>
          <cell r="H433">
            <v>0.13576476473795185</v>
          </cell>
          <cell r="I433">
            <v>0.10661602270904091</v>
          </cell>
          <cell r="J433">
            <v>6.5907637082799786E-2</v>
          </cell>
          <cell r="L433">
            <v>725</v>
          </cell>
          <cell r="M433">
            <v>575</v>
          </cell>
        </row>
        <row r="434">
          <cell r="A434" t="str">
            <v>HP - Kol Dam</v>
          </cell>
          <cell r="L434">
            <v>600</v>
          </cell>
          <cell r="M434">
            <v>200</v>
          </cell>
        </row>
        <row r="435">
          <cell r="A435" t="str">
            <v>COAL</v>
          </cell>
        </row>
        <row r="436">
          <cell r="A436" t="str">
            <v>Effective Commercial Capacity (billion units)</v>
          </cell>
          <cell r="E436">
            <v>148.7448</v>
          </cell>
          <cell r="F436">
            <v>148.7448</v>
          </cell>
          <cell r="G436">
            <v>155.31479999999999</v>
          </cell>
          <cell r="H436">
            <v>165.53480000000002</v>
          </cell>
          <cell r="I436">
            <v>183.41249999999999</v>
          </cell>
          <cell r="J436">
            <v>207.13019999999997</v>
          </cell>
        </row>
        <row r="437">
          <cell r="A437" t="str">
            <v>Capacity Addition</v>
          </cell>
          <cell r="F437">
            <v>0</v>
          </cell>
          <cell r="G437">
            <v>6.5699999999999932</v>
          </cell>
          <cell r="H437">
            <v>10.220000000000027</v>
          </cell>
          <cell r="I437">
            <v>17.877699999999976</v>
          </cell>
          <cell r="J437">
            <v>23.717699999999979</v>
          </cell>
        </row>
        <row r="438">
          <cell r="A438" t="str">
            <v>Effective Generation Capacity (billion units)</v>
          </cell>
          <cell r="E438">
            <v>148.7448</v>
          </cell>
          <cell r="F438">
            <v>153.12479999999999</v>
          </cell>
          <cell r="G438">
            <v>170.64479999999998</v>
          </cell>
          <cell r="H438">
            <v>172.8348</v>
          </cell>
          <cell r="I438">
            <v>185.60249999999999</v>
          </cell>
          <cell r="J438">
            <v>200.56019999999998</v>
          </cell>
        </row>
        <row r="439">
          <cell r="A439" t="str">
            <v>Capacity Addition</v>
          </cell>
          <cell r="F439">
            <v>4.3799999999999955</v>
          </cell>
          <cell r="G439">
            <v>17.519999999999982</v>
          </cell>
          <cell r="H439">
            <v>2.1900000000000261</v>
          </cell>
          <cell r="I439">
            <v>12.767699999999991</v>
          </cell>
          <cell r="J439">
            <v>14.957699999999988</v>
          </cell>
          <cell r="K439">
            <v>1980</v>
          </cell>
          <cell r="L439">
            <v>3370</v>
          </cell>
          <cell r="M439">
            <v>2010</v>
          </cell>
        </row>
        <row r="440">
          <cell r="A440" t="str">
            <v>PLF</v>
          </cell>
          <cell r="F440">
            <v>0.81698065891351368</v>
          </cell>
          <cell r="G440">
            <v>0.79763344678536952</v>
          </cell>
          <cell r="H440">
            <v>0.85470634386130573</v>
          </cell>
          <cell r="I440">
            <v>0.8802198246252072</v>
          </cell>
          <cell r="J440">
            <v>0.88039999999999985</v>
          </cell>
        </row>
        <row r="441">
          <cell r="A441" t="str">
            <v>Generation (billion units)</v>
          </cell>
          <cell r="F441">
            <v>125.1</v>
          </cell>
          <cell r="G441">
            <v>136.11199999999999</v>
          </cell>
          <cell r="H441">
            <v>147.72300000000001</v>
          </cell>
          <cell r="I441">
            <v>163.37100000000001</v>
          </cell>
          <cell r="J441">
            <v>176.57320007999996</v>
          </cell>
        </row>
        <row r="442">
          <cell r="A442" t="str">
            <v>Existing</v>
          </cell>
          <cell r="F442">
            <v>124.66199999999999</v>
          </cell>
          <cell r="G442">
            <v>134.35999999999999</v>
          </cell>
          <cell r="H442">
            <v>147.50400000000002</v>
          </cell>
          <cell r="I442">
            <v>162.09423000000001</v>
          </cell>
          <cell r="J442">
            <v>175.07743007999997</v>
          </cell>
        </row>
        <row r="443">
          <cell r="A443" t="str">
            <v>New</v>
          </cell>
          <cell r="F443">
            <v>0.43799999999999956</v>
          </cell>
          <cell r="G443">
            <v>1.7519999999999982</v>
          </cell>
          <cell r="H443">
            <v>0.21900000000000264</v>
          </cell>
          <cell r="I443">
            <v>1.2767699999999991</v>
          </cell>
          <cell r="J443">
            <v>1.4957699999999989</v>
          </cell>
        </row>
        <row r="444">
          <cell r="A444" t="str">
            <v>New (% of total generation)</v>
          </cell>
          <cell r="F444">
            <v>0.1</v>
          </cell>
          <cell r="G444">
            <v>0.1</v>
          </cell>
          <cell r="H444">
            <v>0.1</v>
          </cell>
          <cell r="I444">
            <v>0.1</v>
          </cell>
          <cell r="J444">
            <v>0.1</v>
          </cell>
        </row>
        <row r="445">
          <cell r="A445" t="str">
            <v>Sales (billion units)</v>
          </cell>
          <cell r="F445">
            <v>116.21790000000001</v>
          </cell>
          <cell r="G445">
            <v>126.42992083464269</v>
          </cell>
          <cell r="H445">
            <v>137.46935707514046</v>
          </cell>
          <cell r="I445">
            <v>152.85562732543966</v>
          </cell>
          <cell r="J445">
            <v>165.20806793793736</v>
          </cell>
        </row>
        <row r="446">
          <cell r="A446" t="str">
            <v>Auxillary Consumption</v>
          </cell>
          <cell r="E446">
            <v>7.0999999999999994E-2</v>
          </cell>
          <cell r="F446">
            <v>7.0999999999999994E-2</v>
          </cell>
          <cell r="G446">
            <v>7.113317830431784E-2</v>
          </cell>
          <cell r="H446">
            <v>6.9411282771535521E-2</v>
          </cell>
          <cell r="I446">
            <v>6.4364989346703871E-2</v>
          </cell>
          <cell r="J446">
            <v>6.4364989346703871E-2</v>
          </cell>
        </row>
        <row r="447">
          <cell r="A447" t="str">
            <v>Total - Commissioned</v>
          </cell>
          <cell r="G447">
            <v>2000</v>
          </cell>
        </row>
        <row r="448">
          <cell r="A448" t="str">
            <v>GAS / LIQUID FUEL</v>
          </cell>
          <cell r="I448" t="str">
            <v>Comm</v>
          </cell>
          <cell r="J448" t="str">
            <v>COD</v>
          </cell>
        </row>
        <row r="449">
          <cell r="A449" t="str">
            <v>Effective Commercial Capacity (billion units)</v>
          </cell>
          <cell r="E449">
            <v>31.579799999999999</v>
          </cell>
          <cell r="F449">
            <v>34.645799999999994</v>
          </cell>
          <cell r="G449">
            <v>34.645799999999994</v>
          </cell>
          <cell r="H449">
            <v>34.645799999999994</v>
          </cell>
          <cell r="I449">
            <v>34.645799999999994</v>
          </cell>
          <cell r="J449">
            <v>34.645799999999994</v>
          </cell>
        </row>
        <row r="450">
          <cell r="A450" t="str">
            <v>Capacity Addition</v>
          </cell>
          <cell r="F450">
            <v>3.0659999999999954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A451" t="str">
            <v>Effective Generation Capacity (billion units)</v>
          </cell>
          <cell r="E451">
            <v>31.579799999999999</v>
          </cell>
          <cell r="F451">
            <v>34.645799999999994</v>
          </cell>
          <cell r="G451">
            <v>34.645799999999994</v>
          </cell>
          <cell r="H451">
            <v>34.645799999999994</v>
          </cell>
          <cell r="I451">
            <v>34.645799999999994</v>
          </cell>
          <cell r="J451">
            <v>34.645799999999994</v>
          </cell>
        </row>
        <row r="452">
          <cell r="A452" t="str">
            <v>Capacity Addition</v>
          </cell>
          <cell r="F452">
            <v>3.0659999999999954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A453" t="str">
            <v>PLF</v>
          </cell>
          <cell r="F453">
            <v>0.69561101201300024</v>
          </cell>
          <cell r="G453">
            <v>0.66380340474170041</v>
          </cell>
          <cell r="H453">
            <v>0.66842156913680739</v>
          </cell>
          <cell r="I453">
            <v>0.73033383555871145</v>
          </cell>
          <cell r="J453">
            <v>0.73033383555871145</v>
          </cell>
        </row>
        <row r="454">
          <cell r="A454" t="str">
            <v>Generation (billion units)</v>
          </cell>
          <cell r="F454">
            <v>24.1</v>
          </cell>
          <cell r="G454">
            <v>22.998000000000001</v>
          </cell>
          <cell r="H454">
            <v>23.157999999999998</v>
          </cell>
          <cell r="I454">
            <v>25.303000000000001</v>
          </cell>
          <cell r="J454">
            <v>25.303000000000001</v>
          </cell>
          <cell r="K454" t="str">
            <v>COD</v>
          </cell>
        </row>
        <row r="455">
          <cell r="A455" t="str">
            <v>Sales (billion units)</v>
          </cell>
          <cell r="F455">
            <v>21.794099999999986</v>
          </cell>
          <cell r="G455">
            <v>21.362079165357315</v>
          </cell>
          <cell r="H455">
            <v>21.54964292485954</v>
          </cell>
          <cell r="I455">
            <v>23.674372674560345</v>
          </cell>
          <cell r="J455">
            <v>23.674372674560352</v>
          </cell>
        </row>
        <row r="456">
          <cell r="A456" t="str">
            <v>Auxillary Consumption</v>
          </cell>
          <cell r="F456">
            <v>9.5680497925311858E-2</v>
          </cell>
          <cell r="G456">
            <v>7.1133178304317202E-2</v>
          </cell>
          <cell r="H456">
            <v>6.9451467101669273E-2</v>
          </cell>
          <cell r="I456">
            <v>6.4364989346704204E-2</v>
          </cell>
          <cell r="J456">
            <v>6.4364989346703871E-2</v>
          </cell>
          <cell r="K456">
            <v>38808</v>
          </cell>
        </row>
        <row r="457">
          <cell r="A457" t="str">
            <v>Auxillary Consumption (billion units)</v>
          </cell>
          <cell r="F457">
            <v>2.3059000000000154</v>
          </cell>
          <cell r="G457">
            <v>1.6359208346426861</v>
          </cell>
          <cell r="H457">
            <v>1.6083570751404572</v>
          </cell>
          <cell r="I457">
            <v>1.6286273254396555</v>
          </cell>
          <cell r="J457">
            <v>1.6286273254396484</v>
          </cell>
          <cell r="K457">
            <v>39081</v>
          </cell>
        </row>
        <row r="458">
          <cell r="A458" t="str">
            <v>Vindhyachal - III (U6)</v>
          </cell>
          <cell r="I458">
            <v>500</v>
          </cell>
          <cell r="J458">
            <v>38991</v>
          </cell>
          <cell r="K458">
            <v>39111</v>
          </cell>
        </row>
        <row r="459">
          <cell r="A459" t="str">
            <v>Average availability (%)</v>
          </cell>
          <cell r="I459">
            <v>500</v>
          </cell>
          <cell r="J459">
            <v>38930</v>
          </cell>
          <cell r="K459">
            <v>39080</v>
          </cell>
        </row>
        <row r="460">
          <cell r="A460" t="str">
            <v>Coal-fired:</v>
          </cell>
          <cell r="B460">
            <v>90.1</v>
          </cell>
          <cell r="C460">
            <v>88.5</v>
          </cell>
          <cell r="D460">
            <v>89.1</v>
          </cell>
          <cell r="E460">
            <v>88.7</v>
          </cell>
          <cell r="F460">
            <v>88.8</v>
          </cell>
          <cell r="G460">
            <v>89</v>
          </cell>
          <cell r="H460">
            <v>89</v>
          </cell>
          <cell r="I460">
            <v>89</v>
          </cell>
          <cell r="J460">
            <v>89</v>
          </cell>
        </row>
        <row r="461">
          <cell r="A461" t="str">
            <v>Gas-fired:</v>
          </cell>
          <cell r="B461">
            <v>87.7</v>
          </cell>
          <cell r="C461">
            <v>88.1</v>
          </cell>
          <cell r="D461">
            <v>87.7</v>
          </cell>
          <cell r="E461">
            <v>87.7</v>
          </cell>
          <cell r="F461">
            <v>89</v>
          </cell>
          <cell r="G461">
            <v>89</v>
          </cell>
          <cell r="H461">
            <v>89</v>
          </cell>
          <cell r="I461">
            <v>89</v>
          </cell>
          <cell r="J461">
            <v>89</v>
          </cell>
        </row>
        <row r="462">
          <cell r="A462" t="str">
            <v>Average PLF (%)</v>
          </cell>
          <cell r="K462" t="str">
            <v>Comm</v>
          </cell>
          <cell r="L462" t="str">
            <v>COD</v>
          </cell>
        </row>
        <row r="463">
          <cell r="A463" t="str">
            <v>Coal-fired:</v>
          </cell>
          <cell r="B463">
            <v>80.400000000000006</v>
          </cell>
          <cell r="C463">
            <v>81.8</v>
          </cell>
          <cell r="D463">
            <v>81.099999999999994</v>
          </cell>
          <cell r="E463">
            <v>83.6</v>
          </cell>
          <cell r="F463">
            <v>84.4</v>
          </cell>
          <cell r="G463">
            <v>0.79763344678536952</v>
          </cell>
          <cell r="H463">
            <v>0.85470634386130573</v>
          </cell>
          <cell r="I463">
            <v>0.8802198246252072</v>
          </cell>
          <cell r="J463">
            <v>0.88039999999999985</v>
          </cell>
          <cell r="K463">
            <v>39142</v>
          </cell>
          <cell r="L463">
            <v>39262</v>
          </cell>
        </row>
        <row r="464">
          <cell r="A464" t="str">
            <v>Gas-fired:</v>
          </cell>
          <cell r="B464">
            <v>71.3</v>
          </cell>
          <cell r="C464">
            <v>72.2</v>
          </cell>
          <cell r="D464">
            <v>71.099999999999994</v>
          </cell>
          <cell r="E464">
            <v>70</v>
          </cell>
          <cell r="F464">
            <v>68.3</v>
          </cell>
          <cell r="G464">
            <v>0.66380340474170041</v>
          </cell>
          <cell r="H464">
            <v>0.66842156913680739</v>
          </cell>
          <cell r="I464">
            <v>0.73033383555871145</v>
          </cell>
          <cell r="J464">
            <v>0.73033383555871145</v>
          </cell>
          <cell r="K464">
            <v>39234</v>
          </cell>
          <cell r="L464">
            <v>39354</v>
          </cell>
        </row>
        <row r="465">
          <cell r="A465" t="str">
            <v>Kahalgaon - II (U1)</v>
          </cell>
          <cell r="D465">
            <v>113.52767279999998</v>
          </cell>
          <cell r="E465">
            <v>124.35065279999998</v>
          </cell>
          <cell r="F465">
            <v>125.5406112</v>
          </cell>
          <cell r="J465">
            <v>500</v>
          </cell>
          <cell r="K465">
            <v>39119</v>
          </cell>
          <cell r="L465">
            <v>39239</v>
          </cell>
        </row>
        <row r="466">
          <cell r="A466" t="str">
            <v>Generation - Coal</v>
          </cell>
          <cell r="D466">
            <v>120.92657465868466</v>
          </cell>
          <cell r="E466">
            <v>134.59877047433355</v>
          </cell>
          <cell r="F466">
            <v>134.9544741899839</v>
          </cell>
          <cell r="G466">
            <v>136.11200000000002</v>
          </cell>
          <cell r="H466">
            <v>149.59480689305627</v>
          </cell>
          <cell r="I466">
            <v>172.68170123893805</v>
          </cell>
          <cell r="J466">
            <v>180.42935207999994</v>
          </cell>
          <cell r="K466">
            <v>39142</v>
          </cell>
          <cell r="L466">
            <v>39262</v>
          </cell>
        </row>
        <row r="467">
          <cell r="A467" t="str">
            <v>Generation - Gas</v>
          </cell>
          <cell r="D467">
            <v>26.238572921229721</v>
          </cell>
          <cell r="E467">
            <v>26.250746449396733</v>
          </cell>
          <cell r="F467">
            <v>25.43749530551743</v>
          </cell>
          <cell r="G467">
            <v>22.998000000000005</v>
          </cell>
          <cell r="H467">
            <v>23.158000000000001</v>
          </cell>
          <cell r="I467">
            <v>25.303000000000004</v>
          </cell>
          <cell r="J467">
            <v>25.303000000000004</v>
          </cell>
          <cell r="K467">
            <v>39234</v>
          </cell>
          <cell r="L467">
            <v>39354</v>
          </cell>
        </row>
        <row r="468">
          <cell r="A468" t="str">
            <v>Total</v>
          </cell>
          <cell r="D468">
            <v>147.16514757991439</v>
          </cell>
          <cell r="E468">
            <v>160.84951692373028</v>
          </cell>
          <cell r="F468">
            <v>160.39196949550131</v>
          </cell>
          <cell r="G468">
            <v>159.11000000000001</v>
          </cell>
          <cell r="H468">
            <v>172.75280689305629</v>
          </cell>
          <cell r="I468">
            <v>197.98470123893804</v>
          </cell>
          <cell r="J468">
            <v>205.73235207999994</v>
          </cell>
        </row>
        <row r="469">
          <cell r="A469" t="str">
            <v>Total - Commissioned</v>
          </cell>
          <cell r="J469">
            <v>1000</v>
          </cell>
        </row>
        <row r="470">
          <cell r="A470" t="str">
            <v>F2009</v>
          </cell>
          <cell r="L470" t="str">
            <v>Comm</v>
          </cell>
          <cell r="M470" t="str">
            <v>COD</v>
          </cell>
        </row>
        <row r="471">
          <cell r="A471" t="str">
            <v>Barh (U1)</v>
          </cell>
          <cell r="K471">
            <v>660</v>
          </cell>
          <cell r="L471">
            <v>39692</v>
          </cell>
          <cell r="M471">
            <v>39873</v>
          </cell>
        </row>
        <row r="472">
          <cell r="A472" t="str">
            <v>Sipat - I (U1)</v>
          </cell>
          <cell r="K472">
            <v>660</v>
          </cell>
          <cell r="L472">
            <v>39539</v>
          </cell>
          <cell r="M472">
            <v>39689</v>
          </cell>
        </row>
        <row r="473">
          <cell r="A473" t="str">
            <v>Sipat - I (U2)</v>
          </cell>
          <cell r="K473">
            <v>660</v>
          </cell>
          <cell r="L473">
            <v>39722</v>
          </cell>
          <cell r="M473">
            <v>39842</v>
          </cell>
        </row>
        <row r="474">
          <cell r="A474" t="str">
            <v>Total - Commercial</v>
          </cell>
          <cell r="K474">
            <v>1980</v>
          </cell>
        </row>
        <row r="475">
          <cell r="A475" t="str">
            <v>Total - Commissioned</v>
          </cell>
          <cell r="K475">
            <v>3140</v>
          </cell>
        </row>
        <row r="476">
          <cell r="A476" t="str">
            <v>F2010</v>
          </cell>
          <cell r="M476" t="str">
            <v>Comm</v>
          </cell>
          <cell r="N476" t="str">
            <v>COD</v>
          </cell>
        </row>
        <row r="477">
          <cell r="A477" t="str">
            <v>Sipat - I (U3)</v>
          </cell>
          <cell r="L477">
            <v>660</v>
          </cell>
          <cell r="M477">
            <v>39814</v>
          </cell>
          <cell r="N477">
            <v>39934</v>
          </cell>
        </row>
        <row r="478">
          <cell r="A478" t="str">
            <v>Kol Dam - (U1)</v>
          </cell>
          <cell r="L478">
            <v>600</v>
          </cell>
        </row>
        <row r="479">
          <cell r="A479" t="str">
            <v>Kawas - II (U1)</v>
          </cell>
          <cell r="L479">
            <v>725</v>
          </cell>
          <cell r="M479">
            <v>40087</v>
          </cell>
          <cell r="N479">
            <v>40177</v>
          </cell>
        </row>
        <row r="480">
          <cell r="A480" t="str">
            <v>Gandhar - II (U1)</v>
          </cell>
          <cell r="L480">
            <v>725</v>
          </cell>
          <cell r="M480">
            <v>40087</v>
          </cell>
          <cell r="N480">
            <v>40177</v>
          </cell>
        </row>
        <row r="481">
          <cell r="A481" t="str">
            <v>Korba - III</v>
          </cell>
          <cell r="L481">
            <v>500</v>
          </cell>
          <cell r="M481">
            <v>39873</v>
          </cell>
          <cell r="N481">
            <v>39993</v>
          </cell>
        </row>
        <row r="482">
          <cell r="A482" t="str">
            <v>Barh (U2)</v>
          </cell>
          <cell r="L482">
            <v>660</v>
          </cell>
          <cell r="M482">
            <v>39904</v>
          </cell>
          <cell r="N482">
            <v>40084</v>
          </cell>
        </row>
        <row r="483">
          <cell r="A483" t="str">
            <v>Dadri - II</v>
          </cell>
          <cell r="L483">
            <v>500</v>
          </cell>
          <cell r="M483">
            <v>40087</v>
          </cell>
          <cell r="N483">
            <v>40207</v>
          </cell>
        </row>
        <row r="484">
          <cell r="A484" t="str">
            <v>Total - Commercial</v>
          </cell>
          <cell r="L484">
            <v>4370</v>
          </cell>
        </row>
        <row r="485">
          <cell r="A485" t="str">
            <v>Total - Commissioned</v>
          </cell>
          <cell r="L485">
            <v>3210</v>
          </cell>
        </row>
        <row r="487">
          <cell r="A487" t="str">
            <v>CAPEX per MW (Rs Million)</v>
          </cell>
        </row>
        <row r="488">
          <cell r="A488" t="str">
            <v>Project Cost</v>
          </cell>
          <cell r="G488" t="str">
            <v>Capacity (MW)</v>
          </cell>
          <cell r="H488" t="str">
            <v>Cost (Rs Mio)</v>
          </cell>
          <cell r="I488" t="str">
            <v>Unit Cost</v>
          </cell>
        </row>
        <row r="489">
          <cell r="A489" t="str">
            <v>UP - Rihand - II</v>
          </cell>
          <cell r="G489">
            <v>1000</v>
          </cell>
          <cell r="H489">
            <v>34520</v>
          </cell>
          <cell r="I489">
            <v>34.520000000000003</v>
          </cell>
        </row>
        <row r="490">
          <cell r="A490" t="str">
            <v>MP - Vindhyachal - III</v>
          </cell>
          <cell r="G490">
            <v>1000</v>
          </cell>
          <cell r="H490">
            <v>42015</v>
          </cell>
          <cell r="I490">
            <v>42.015000000000001</v>
          </cell>
        </row>
        <row r="491">
          <cell r="A491" t="str">
            <v>Bihar - Kahalgaon - II (Phase I, II)</v>
          </cell>
          <cell r="G491">
            <v>1500</v>
          </cell>
          <cell r="H491">
            <v>58684</v>
          </cell>
          <cell r="I491">
            <v>39.122666666666667</v>
          </cell>
          <cell r="L491">
            <v>20308.400000000001</v>
          </cell>
          <cell r="M491" t="str">
            <v>Capital cost for 840 MW stage I</v>
          </cell>
        </row>
        <row r="492">
          <cell r="A492" t="str">
            <v>Chhatisgarh - Sipat - I</v>
          </cell>
          <cell r="G492">
            <v>1980</v>
          </cell>
          <cell r="H492">
            <v>83234</v>
          </cell>
          <cell r="I492">
            <v>42.037373737373734</v>
          </cell>
        </row>
        <row r="493">
          <cell r="A493" t="str">
            <v>Chhatisgarh - Sipat - II</v>
          </cell>
          <cell r="G493">
            <v>1000</v>
          </cell>
          <cell r="H493">
            <v>40397</v>
          </cell>
          <cell r="I493">
            <v>40.396999999999998</v>
          </cell>
        </row>
        <row r="494">
          <cell r="A494" t="str">
            <v>UP - Unchahar - III</v>
          </cell>
          <cell r="G494">
            <v>210</v>
          </cell>
          <cell r="H494">
            <v>9393</v>
          </cell>
          <cell r="I494">
            <v>44.728571428571428</v>
          </cell>
        </row>
        <row r="495">
          <cell r="A495" t="str">
            <v>Bihar - Barh</v>
          </cell>
          <cell r="G495">
            <v>1980</v>
          </cell>
          <cell r="H495">
            <v>86390</v>
          </cell>
          <cell r="I495">
            <v>43.631313131313128</v>
          </cell>
        </row>
        <row r="496">
          <cell r="A496" t="str">
            <v>Gujarat - Kawas - II</v>
          </cell>
          <cell r="G496">
            <v>1300</v>
          </cell>
          <cell r="H496">
            <v>46359</v>
          </cell>
          <cell r="I496">
            <v>35.660769230769233</v>
          </cell>
        </row>
        <row r="497">
          <cell r="A497" t="str">
            <v>Gujarat - Gandhar - II</v>
          </cell>
          <cell r="G497">
            <v>1300</v>
          </cell>
          <cell r="H497">
            <v>43714</v>
          </cell>
          <cell r="I497">
            <v>33.626153846153848</v>
          </cell>
        </row>
        <row r="498">
          <cell r="A498" t="str">
            <v>HP - Kol Dam</v>
          </cell>
          <cell r="G498">
            <v>800</v>
          </cell>
          <cell r="H498">
            <v>45272</v>
          </cell>
          <cell r="I498">
            <v>56.59</v>
          </cell>
        </row>
        <row r="499">
          <cell r="A499" t="str">
            <v xml:space="preserve">Korba - III </v>
          </cell>
          <cell r="G499">
            <v>500</v>
          </cell>
          <cell r="H499">
            <v>24484.91</v>
          </cell>
          <cell r="I499">
            <v>48.969819999999999</v>
          </cell>
        </row>
        <row r="500">
          <cell r="A500" t="str">
            <v>Dadri - II</v>
          </cell>
          <cell r="G500">
            <v>500</v>
          </cell>
          <cell r="H500">
            <v>24484.91</v>
          </cell>
          <cell r="I500">
            <v>48.969819999999999</v>
          </cell>
        </row>
        <row r="502">
          <cell r="A502" t="str">
            <v>Source: NTPC Prospectus Pg23-25, NTPC Profile</v>
          </cell>
        </row>
        <row r="504">
          <cell r="A504" t="str">
            <v>F2005</v>
          </cell>
        </row>
        <row r="505">
          <cell r="A505" t="str">
            <v>Ramagundam</v>
          </cell>
          <cell r="G505">
            <v>40</v>
          </cell>
        </row>
        <row r="506">
          <cell r="A506" t="str">
            <v>Average</v>
          </cell>
          <cell r="G506">
            <v>40</v>
          </cell>
        </row>
        <row r="507">
          <cell r="A507" t="str">
            <v>F2006</v>
          </cell>
        </row>
        <row r="508">
          <cell r="A508" t="str">
            <v>Talcher - (U6)</v>
          </cell>
          <cell r="H508">
            <v>40</v>
          </cell>
        </row>
        <row r="509">
          <cell r="A509" t="str">
            <v>Rihand - II (U1)</v>
          </cell>
          <cell r="H509">
            <v>34.520000000000003</v>
          </cell>
        </row>
        <row r="510">
          <cell r="A510" t="str">
            <v>Average</v>
          </cell>
          <cell r="H510">
            <v>37.26</v>
          </cell>
        </row>
        <row r="511">
          <cell r="A511" t="str">
            <v>F2007</v>
          </cell>
        </row>
        <row r="512">
          <cell r="A512" t="str">
            <v>Badarpur</v>
          </cell>
        </row>
        <row r="513">
          <cell r="A513" t="str">
            <v>Rihand - II (U2)</v>
          </cell>
          <cell r="I513">
            <v>34.520000000000003</v>
          </cell>
        </row>
        <row r="514">
          <cell r="A514" t="str">
            <v>Unchahar - III</v>
          </cell>
          <cell r="I514">
            <v>44.728571428571428</v>
          </cell>
        </row>
        <row r="515">
          <cell r="A515" t="str">
            <v>Vindhyachal - III (U6)</v>
          </cell>
          <cell r="I515">
            <v>42.015000000000001</v>
          </cell>
        </row>
        <row r="516">
          <cell r="A516" t="str">
            <v>Vindhyachal - III (U5)</v>
          </cell>
          <cell r="I516">
            <v>42.015000000000001</v>
          </cell>
        </row>
        <row r="517">
          <cell r="A517" t="str">
            <v>Average</v>
          </cell>
          <cell r="I517">
            <v>40.156725146198831</v>
          </cell>
        </row>
        <row r="518">
          <cell r="A518" t="str">
            <v>F2008</v>
          </cell>
        </row>
        <row r="519">
          <cell r="A519" t="str">
            <v>Sipat - II (U1)</v>
          </cell>
          <cell r="J519">
            <v>40.396999999999998</v>
          </cell>
        </row>
        <row r="520">
          <cell r="A520" t="str">
            <v>Sipat - II (U2)</v>
          </cell>
          <cell r="J520">
            <v>40.396999999999998</v>
          </cell>
        </row>
        <row r="521">
          <cell r="A521" t="str">
            <v>Kahalgaon - II (U1)</v>
          </cell>
          <cell r="J521">
            <v>39.122666666666667</v>
          </cell>
        </row>
        <row r="522">
          <cell r="A522" t="str">
            <v>Kahalgaon - II (Phase 2)</v>
          </cell>
          <cell r="J522">
            <v>39.122666666666667</v>
          </cell>
        </row>
        <row r="523">
          <cell r="A523" t="str">
            <v>Kahalgaon - II (U2)</v>
          </cell>
          <cell r="J523">
            <v>39.122666666666667</v>
          </cell>
        </row>
        <row r="524">
          <cell r="A524" t="str">
            <v>Average</v>
          </cell>
          <cell r="J524">
            <v>39.632399999999997</v>
          </cell>
        </row>
        <row r="525">
          <cell r="A525" t="str">
            <v>F2009</v>
          </cell>
        </row>
        <row r="526">
          <cell r="A526" t="str">
            <v>Barh (U1)</v>
          </cell>
          <cell r="K526">
            <v>43.631313131313128</v>
          </cell>
        </row>
        <row r="527">
          <cell r="A527" t="str">
            <v>Sipat - I (U1)</v>
          </cell>
          <cell r="K527">
            <v>42.037373737373734</v>
          </cell>
        </row>
        <row r="528">
          <cell r="A528" t="str">
            <v>Price</v>
          </cell>
          <cell r="B528">
            <v>102.3</v>
          </cell>
          <cell r="K528">
            <v>42.037373737373734</v>
          </cell>
        </row>
        <row r="529">
          <cell r="A529" t="str">
            <v>Mkt cap (Rs mn)</v>
          </cell>
          <cell r="B529">
            <v>843511.00812000001</v>
          </cell>
          <cell r="K529">
            <v>42.568686868686868</v>
          </cell>
        </row>
        <row r="530">
          <cell r="A530" t="str">
            <v>Rs/$</v>
          </cell>
          <cell r="B530">
            <v>45.22</v>
          </cell>
        </row>
        <row r="531">
          <cell r="A531" t="str">
            <v>Mkt cap (USD mn)</v>
          </cell>
          <cell r="B531">
            <v>18653.494208757187</v>
          </cell>
          <cell r="L531">
            <v>42.037373737373734</v>
          </cell>
        </row>
        <row r="532">
          <cell r="A532" t="str">
            <v>Kol Dam - (U1)</v>
          </cell>
          <cell r="L532">
            <v>56.59</v>
          </cell>
        </row>
        <row r="533">
          <cell r="A533" t="str">
            <v>Key Ratios</v>
          </cell>
          <cell r="L533">
            <v>35.660769230769233</v>
          </cell>
        </row>
        <row r="534">
          <cell r="A534" t="str">
            <v>EPS (Rs)</v>
          </cell>
          <cell r="B534">
            <v>4.0017811833102561</v>
          </cell>
          <cell r="C534">
            <v>4.4166422934510878</v>
          </cell>
          <cell r="D534">
            <v>4.4529962884686425</v>
          </cell>
          <cell r="E534">
            <v>4.2098909873493531</v>
          </cell>
          <cell r="F534">
            <v>5.4931563842704234</v>
          </cell>
          <cell r="G534">
            <v>5.8743948833736273</v>
          </cell>
          <cell r="H534">
            <v>7.1970476277843121</v>
          </cell>
          <cell r="I534">
            <v>8.3479834077022996</v>
          </cell>
          <cell r="J534">
            <v>9.0594048286716262</v>
          </cell>
          <cell r="L534">
            <v>33.626153846153848</v>
          </cell>
        </row>
        <row r="535">
          <cell r="A535" t="str">
            <v>P/E (x)</v>
          </cell>
          <cell r="B535">
            <v>25.563616628178025</v>
          </cell>
          <cell r="C535">
            <v>23.162391971767438</v>
          </cell>
          <cell r="D535">
            <v>22.97329559086166</v>
          </cell>
          <cell r="E535">
            <v>24.299916626679803</v>
          </cell>
          <cell r="F535">
            <v>18.623172697747076</v>
          </cell>
          <cell r="G535">
            <v>17.414559632267991</v>
          </cell>
          <cell r="H535">
            <v>14.214161874526061</v>
          </cell>
          <cell r="I535">
            <v>12.254456556012379</v>
          </cell>
          <cell r="J535">
            <v>11.292132533501119</v>
          </cell>
          <cell r="L535">
            <v>48.969819999999999</v>
          </cell>
        </row>
        <row r="536">
          <cell r="A536" t="str">
            <v>BVPS (Rs)</v>
          </cell>
          <cell r="B536">
            <v>0</v>
          </cell>
          <cell r="C536">
            <v>0</v>
          </cell>
          <cell r="D536">
            <v>38.737163057170555</v>
          </cell>
          <cell r="E536">
            <v>41.956854698416372</v>
          </cell>
          <cell r="F536">
            <v>45.503840270117202</v>
          </cell>
          <cell r="G536">
            <v>50.66579391210518</v>
          </cell>
          <cell r="H536">
            <v>54.576186151504089</v>
          </cell>
          <cell r="I536">
            <v>59.077933803219132</v>
          </cell>
          <cell r="J536">
            <v>0</v>
          </cell>
          <cell r="L536">
            <v>43.631313131313128</v>
          </cell>
        </row>
        <row r="537">
          <cell r="A537" t="str">
            <v>P/BV (x)</v>
          </cell>
          <cell r="B537" t="e">
            <v>#DIV/0!</v>
          </cell>
          <cell r="C537" t="e">
            <v>#DIV/0!</v>
          </cell>
          <cell r="D537">
            <v>2.6408748583116353</v>
          </cell>
          <cell r="E537">
            <v>2.4382189927087463</v>
          </cell>
          <cell r="F537">
            <v>2.2481619000227848</v>
          </cell>
          <cell r="G537">
            <v>2.0191137274483379</v>
          </cell>
          <cell r="H537">
            <v>1.8744439143478087</v>
          </cell>
          <cell r="I537">
            <v>1.7316109994765205</v>
          </cell>
          <cell r="J537" t="e">
            <v>#DIV/0!</v>
          </cell>
          <cell r="L537">
            <v>48.969819999999999</v>
          </cell>
        </row>
        <row r="538">
          <cell r="A538" t="str">
            <v>ROE - Beg period (%)</v>
          </cell>
          <cell r="C538" t="e">
            <v>#DIV/0!</v>
          </cell>
          <cell r="D538" t="e">
            <v>#DIV/0!</v>
          </cell>
          <cell r="E538">
            <v>0.10867835058380892</v>
          </cell>
          <cell r="F538">
            <v>0.13092393182842083</v>
          </cell>
          <cell r="G538">
            <v>0.13625028869792039</v>
          </cell>
          <cell r="H538">
            <v>0.1420494395147488</v>
          </cell>
          <cell r="I538">
            <v>0.15296018275311885</v>
          </cell>
          <cell r="J538">
            <v>0.15334667693097254</v>
          </cell>
          <cell r="L538">
            <v>43.409192806430795</v>
          </cell>
        </row>
        <row r="539">
          <cell r="A539" t="str">
            <v>Avg ROE (%)</v>
          </cell>
          <cell r="C539" t="e">
            <v>#DIV/0!</v>
          </cell>
          <cell r="D539">
            <v>0.11495411478369369</v>
          </cell>
          <cell r="E539">
            <v>0.1043420839473042</v>
          </cell>
          <cell r="F539">
            <v>0.12561428619442688</v>
          </cell>
          <cell r="G539">
            <v>0.12527962993854466</v>
          </cell>
          <cell r="H539">
            <v>0.13677142188762217</v>
          </cell>
          <cell r="I539">
            <v>0.14690155378490308</v>
          </cell>
          <cell r="J539">
            <v>0.15334667693097254</v>
          </cell>
        </row>
        <row r="540">
          <cell r="A540" t="str">
            <v>ROA (%)</v>
          </cell>
        </row>
        <row r="541">
          <cell r="A541" t="str">
            <v>Net debt</v>
          </cell>
          <cell r="B541">
            <v>0</v>
          </cell>
          <cell r="C541">
            <v>0</v>
          </cell>
          <cell r="D541">
            <v>115812</v>
          </cell>
          <cell r="E541">
            <v>132157</v>
          </cell>
          <cell r="F541">
            <v>-91916</v>
          </cell>
          <cell r="G541">
            <v>-105885</v>
          </cell>
          <cell r="H541">
            <v>-56773</v>
          </cell>
          <cell r="I541">
            <v>-27308</v>
          </cell>
          <cell r="J541">
            <v>0</v>
          </cell>
          <cell r="K541">
            <v>261.39839999999998</v>
          </cell>
          <cell r="L541">
            <v>270.07080000000002</v>
          </cell>
          <cell r="M541">
            <v>270.07080000000002</v>
          </cell>
          <cell r="N541">
            <v>270.07080000000002</v>
          </cell>
          <cell r="O541">
            <v>270.07080000000002</v>
          </cell>
          <cell r="P541">
            <v>270.07080000000002</v>
          </cell>
          <cell r="Q541">
            <v>270.07080000000002</v>
          </cell>
          <cell r="R541">
            <v>270.07080000000002</v>
          </cell>
          <cell r="S541">
            <v>270.07080000000002</v>
          </cell>
          <cell r="T541">
            <v>270.07080000000002</v>
          </cell>
          <cell r="U541">
            <v>270.07080000000002</v>
          </cell>
          <cell r="V541">
            <v>270.07080000000002</v>
          </cell>
        </row>
        <row r="542">
          <cell r="A542" t="str">
            <v>EV/EBITDA</v>
          </cell>
          <cell r="B542">
            <v>14.045319931418282</v>
          </cell>
          <cell r="C542">
            <v>12.709317895067606</v>
          </cell>
          <cell r="D542">
            <v>17.37950894418999</v>
          </cell>
          <cell r="E542">
            <v>16.773778115117242</v>
          </cell>
          <cell r="F542">
            <v>17.40294278522747</v>
          </cell>
          <cell r="G542">
            <v>10.792082563793498</v>
          </cell>
          <cell r="H542">
            <v>9.8774388966729436</v>
          </cell>
          <cell r="I542">
            <v>8.0323083021207502</v>
          </cell>
          <cell r="J542">
            <v>7.390726517072487</v>
          </cell>
          <cell r="K542">
            <v>19.622400000000027</v>
          </cell>
          <cell r="L542">
            <v>8.6724000000000387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>DPS (Rs)</v>
          </cell>
          <cell r="B543">
            <v>0.83199473913086552</v>
          </cell>
          <cell r="C543">
            <v>0.95615395404731773</v>
          </cell>
          <cell r="D543">
            <v>0.9061062705088303</v>
          </cell>
          <cell r="E543">
            <v>0.90623426969946586</v>
          </cell>
          <cell r="F543">
            <v>1.3853352402482089</v>
          </cell>
          <cell r="G543">
            <v>2.4001073850976784</v>
          </cell>
          <cell r="H543">
            <v>2.8117276208238797</v>
          </cell>
          <cell r="I543">
            <v>3.2097646313287092</v>
          </cell>
          <cell r="J543">
            <v>3.25</v>
          </cell>
          <cell r="K543">
            <v>253.33920000000001</v>
          </cell>
          <cell r="L543">
            <v>267.0924</v>
          </cell>
          <cell r="M543">
            <v>267.0924</v>
          </cell>
          <cell r="N543">
            <v>267.0924</v>
          </cell>
          <cell r="O543">
            <v>267.0924</v>
          </cell>
          <cell r="P543">
            <v>267.0924</v>
          </cell>
          <cell r="Q543">
            <v>267.0924</v>
          </cell>
          <cell r="R543">
            <v>267.0924</v>
          </cell>
          <cell r="S543">
            <v>267.0924</v>
          </cell>
          <cell r="T543">
            <v>267.0924</v>
          </cell>
          <cell r="U543">
            <v>267.0924</v>
          </cell>
          <cell r="V543">
            <v>267.0924</v>
          </cell>
        </row>
        <row r="544">
          <cell r="A544" t="str">
            <v>Yield (%)</v>
          </cell>
          <cell r="B544">
            <v>0.81328909005949701</v>
          </cell>
          <cell r="C544">
            <v>0.93465684657606818</v>
          </cell>
          <cell r="D544">
            <v>0.88573437977402769</v>
          </cell>
          <cell r="E544">
            <v>0.88585950117249845</v>
          </cell>
          <cell r="F544">
            <v>1.3541888956482979</v>
          </cell>
          <cell r="G544">
            <v>2.3461460264884444</v>
          </cell>
          <cell r="H544">
            <v>2.7485118483126878</v>
          </cell>
          <cell r="I544">
            <v>3.1375998351209278</v>
          </cell>
          <cell r="J544">
            <v>3.1769305962854348</v>
          </cell>
          <cell r="K544">
            <v>18.133200000000045</v>
          </cell>
          <cell r="L544">
            <v>13.753199999999993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>ev</v>
          </cell>
          <cell r="B545">
            <v>0.70241191801888359</v>
          </cell>
          <cell r="C545">
            <v>0.7647550140792454</v>
          </cell>
          <cell r="D545">
            <v>915035.80362000002</v>
          </cell>
          <cell r="E545">
            <v>931380.80362000002</v>
          </cell>
          <cell r="F545">
            <v>707307.80362000002</v>
          </cell>
          <cell r="G545">
            <v>843511.00812000001</v>
          </cell>
          <cell r="H545">
            <v>786738.00812000001</v>
          </cell>
          <cell r="I545">
            <v>816203.00812000001</v>
          </cell>
          <cell r="J545">
            <v>843511.00812000001</v>
          </cell>
          <cell r="K545">
            <v>0.86203557467616521</v>
          </cell>
          <cell r="L545">
            <v>0.86528564511756956</v>
          </cell>
          <cell r="M545">
            <v>0.86746135846620853</v>
          </cell>
          <cell r="N545">
            <v>0.8696370718148474</v>
          </cell>
          <cell r="O545">
            <v>0.87181278516348615</v>
          </cell>
          <cell r="P545">
            <v>0.87398849851212512</v>
          </cell>
          <cell r="Q545">
            <v>0.87616421186076388</v>
          </cell>
          <cell r="R545">
            <v>0.87833992520940274</v>
          </cell>
          <cell r="S545">
            <v>0.8805156385580416</v>
          </cell>
          <cell r="T545">
            <v>0.88269135190668047</v>
          </cell>
          <cell r="U545">
            <v>0.88486706525531933</v>
          </cell>
          <cell r="V545">
            <v>0.88704277860395808</v>
          </cell>
        </row>
        <row r="546">
          <cell r="A546" t="str">
            <v>Details of Other Income</v>
          </cell>
          <cell r="C546">
            <v>0.2</v>
          </cell>
          <cell r="D546">
            <v>0.1</v>
          </cell>
          <cell r="E546">
            <v>0.1</v>
          </cell>
          <cell r="F546">
            <v>0.1</v>
          </cell>
          <cell r="G546" t="str">
            <v>Nature of</v>
          </cell>
          <cell r="H546">
            <v>0.15</v>
          </cell>
          <cell r="I546">
            <v>0.05</v>
          </cell>
          <cell r="J546">
            <v>0.1</v>
          </cell>
        </row>
        <row r="547">
          <cell r="A547" t="str">
            <v>Existing</v>
          </cell>
          <cell r="C547">
            <v>0.76900000000000002</v>
          </cell>
          <cell r="D547">
            <v>0.78</v>
          </cell>
          <cell r="E547">
            <v>0.80200000000000005</v>
          </cell>
          <cell r="F547">
            <v>0.81100000000000005</v>
          </cell>
          <cell r="G547" t="str">
            <v>Income</v>
          </cell>
          <cell r="H547">
            <v>0.82</v>
          </cell>
          <cell r="I547">
            <v>0.84</v>
          </cell>
          <cell r="J547">
            <v>0.84</v>
          </cell>
        </row>
        <row r="548">
          <cell r="A548" t="str">
            <v>Dividend from Investments</v>
          </cell>
          <cell r="B548">
            <v>1</v>
          </cell>
          <cell r="C548">
            <v>0</v>
          </cell>
          <cell r="D548">
            <v>57</v>
          </cell>
          <cell r="E548">
            <v>36</v>
          </cell>
          <cell r="F548">
            <v>95</v>
          </cell>
          <cell r="G548" t="str">
            <v>Recurring</v>
          </cell>
          <cell r="H548">
            <v>170.88</v>
          </cell>
          <cell r="I548">
            <v>188.67400000000001</v>
          </cell>
          <cell r="J548">
            <v>201.87620007999996</v>
          </cell>
          <cell r="K548">
            <v>218.38740285999995</v>
          </cell>
          <cell r="L548">
            <v>231.11121963999994</v>
          </cell>
          <cell r="M548">
            <v>231.69233613999995</v>
          </cell>
          <cell r="N548">
            <v>232.27345263999993</v>
          </cell>
          <cell r="O548">
            <v>232.85456913999991</v>
          </cell>
          <cell r="P548">
            <v>233.43568563999992</v>
          </cell>
          <cell r="Q548">
            <v>234.0168021399999</v>
          </cell>
          <cell r="R548">
            <v>234.59791863999988</v>
          </cell>
          <cell r="S548">
            <v>235.17903513999985</v>
          </cell>
          <cell r="T548">
            <v>235.76015163999986</v>
          </cell>
          <cell r="U548">
            <v>236.34126813999984</v>
          </cell>
          <cell r="V548">
            <v>236.92238463999982</v>
          </cell>
        </row>
        <row r="549">
          <cell r="A549" t="str">
            <v>Interest Income on:</v>
          </cell>
          <cell r="C549">
            <v>0.25228800000000434</v>
          </cell>
          <cell r="D549">
            <v>0.43799999999999956</v>
          </cell>
          <cell r="E549">
            <v>0.87599999999999911</v>
          </cell>
          <cell r="F549">
            <v>0.43799999999999956</v>
          </cell>
          <cell r="G549">
            <v>1.7519999999999982</v>
          </cell>
          <cell r="H549">
            <v>0.32849999999999963</v>
          </cell>
          <cell r="I549">
            <v>0.63838499999999954</v>
          </cell>
          <cell r="J549">
            <v>1.4957699999999989</v>
          </cell>
        </row>
        <row r="550">
          <cell r="A550" t="str">
            <v>(a) Govt. Securities (8.5% Tax Free Bonds)</v>
          </cell>
          <cell r="C550">
            <v>129.95266404</v>
          </cell>
          <cell r="D550">
            <v>6955</v>
          </cell>
          <cell r="E550">
            <v>13949</v>
          </cell>
          <cell r="F550">
            <v>13950</v>
          </cell>
          <cell r="G550" t="str">
            <v>Recurring</v>
          </cell>
          <cell r="H550">
            <v>168.33829199999997</v>
          </cell>
          <cell r="I550">
            <v>174.28370399999997</v>
          </cell>
          <cell r="J550">
            <v>185.00857199999996</v>
          </cell>
        </row>
        <row r="551">
          <cell r="A551" t="str">
            <v>(b) Interest from Bonds</v>
          </cell>
          <cell r="B551">
            <v>632</v>
          </cell>
          <cell r="C551">
            <v>2382</v>
          </cell>
          <cell r="D551">
            <v>2800</v>
          </cell>
          <cell r="E551">
            <v>1822</v>
          </cell>
          <cell r="F551">
            <v>1002</v>
          </cell>
          <cell r="G551" t="str">
            <v>Recurring</v>
          </cell>
          <cell r="H551">
            <v>7.3973980265225281E-2</v>
          </cell>
          <cell r="I551">
            <v>0.10413155430711618</v>
          </cell>
          <cell r="J551">
            <v>6.9973605690238028E-2</v>
          </cell>
          <cell r="K551">
            <v>8.1788753570043893E-2</v>
          </cell>
          <cell r="L551">
            <v>5.8262594881247631E-2</v>
          </cell>
          <cell r="M551">
            <v>2.5144452134568951E-3</v>
          </cell>
          <cell r="N551">
            <v>2.5081386362681979E-3</v>
          </cell>
          <cell r="O551">
            <v>2.5018636154716667E-3</v>
          </cell>
          <cell r="P551">
            <v>2.4956199148087332E-3</v>
          </cell>
          <cell r="Q551">
            <v>2.489407300373836E-3</v>
          </cell>
          <cell r="R551">
            <v>2.4832255405846659E-3</v>
          </cell>
          <cell r="S551">
            <v>2.4770744061533012E-3</v>
          </cell>
          <cell r="T551">
            <v>2.4709536700584511E-3</v>
          </cell>
          <cell r="U551">
            <v>2.4648631075168126E-3</v>
          </cell>
          <cell r="V551">
            <v>2.4588024959557586E-3</v>
          </cell>
        </row>
        <row r="552">
          <cell r="A552" t="str">
            <v>(c) Loan to State Govt. in settlement of dues from customers</v>
          </cell>
          <cell r="D552">
            <v>451</v>
          </cell>
          <cell r="E552">
            <v>901</v>
          </cell>
          <cell r="F552">
            <v>901</v>
          </cell>
          <cell r="G552" t="str">
            <v>Recurring</v>
          </cell>
          <cell r="H552">
            <v>169.78899999999999</v>
          </cell>
          <cell r="I552">
            <v>188.14</v>
          </cell>
          <cell r="J552">
            <v>207.5152000822346</v>
          </cell>
          <cell r="K552">
            <v>225.33471996343008</v>
          </cell>
          <cell r="L552">
            <v>233.68838640541813</v>
          </cell>
          <cell r="M552">
            <v>234.27598305005571</v>
          </cell>
          <cell r="N552">
            <v>234.86357969469327</v>
          </cell>
          <cell r="O552">
            <v>235.45117633933086</v>
          </cell>
          <cell r="P552">
            <v>236.03877298396844</v>
          </cell>
          <cell r="Q552">
            <v>236.626369628606</v>
          </cell>
          <cell r="R552">
            <v>237.21396627324359</v>
          </cell>
          <cell r="S552">
            <v>237.80156291788114</v>
          </cell>
          <cell r="T552">
            <v>238.38915956251873</v>
          </cell>
          <cell r="U552">
            <v>238.97675620715628</v>
          </cell>
          <cell r="V552">
            <v>239.56435285179387</v>
          </cell>
        </row>
        <row r="553">
          <cell r="A553" t="str">
            <v>(d) Public Deposits with Govt. of India</v>
          </cell>
          <cell r="D553">
            <v>601</v>
          </cell>
          <cell r="E553">
            <v>1087</v>
          </cell>
          <cell r="F553">
            <v>2751</v>
          </cell>
          <cell r="G553" t="str">
            <v>Recurring</v>
          </cell>
        </row>
        <row r="554">
          <cell r="A554" t="str">
            <v>(e) Deposits with Banks/Financial Institutions</v>
          </cell>
          <cell r="B554">
            <v>4</v>
          </cell>
          <cell r="C554">
            <v>34</v>
          </cell>
          <cell r="D554">
            <v>28</v>
          </cell>
          <cell r="E554">
            <v>159</v>
          </cell>
          <cell r="F554">
            <v>61</v>
          </cell>
          <cell r="G554" t="str">
            <v>Recurring</v>
          </cell>
          <cell r="H554">
            <v>159.01900000000001</v>
          </cell>
          <cell r="I554">
            <v>176.53</v>
          </cell>
          <cell r="J554">
            <v>188.8824406124977</v>
          </cell>
          <cell r="K554">
            <v>204.33090000146171</v>
          </cell>
          <cell r="L554">
            <v>216.23574844996762</v>
          </cell>
          <cell r="M554">
            <v>216.77946139263594</v>
          </cell>
          <cell r="N554">
            <v>217.3231743353042</v>
          </cell>
          <cell r="O554">
            <v>217.86688727797249</v>
          </cell>
          <cell r="P554">
            <v>218.41060022064082</v>
          </cell>
          <cell r="Q554">
            <v>218.95431316330911</v>
          </cell>
          <cell r="R554">
            <v>219.49802610597737</v>
          </cell>
          <cell r="S554">
            <v>220.04173904864567</v>
          </cell>
          <cell r="T554">
            <v>220.58545199131399</v>
          </cell>
          <cell r="U554">
            <v>221.12916493398228</v>
          </cell>
          <cell r="V554">
            <v>221.67287787665055</v>
          </cell>
        </row>
        <row r="555">
          <cell r="A555" t="str">
            <v>(f) Loans and Advances to Employees</v>
          </cell>
          <cell r="B555">
            <v>196</v>
          </cell>
          <cell r="C555">
            <v>186</v>
          </cell>
          <cell r="D555">
            <v>262</v>
          </cell>
          <cell r="E555">
            <v>284</v>
          </cell>
          <cell r="F555">
            <v>296</v>
          </cell>
          <cell r="G555" t="str">
            <v>Recurring</v>
          </cell>
          <cell r="H555">
            <v>11.86099999999999</v>
          </cell>
          <cell r="I555">
            <v>12.144000000000005</v>
          </cell>
          <cell r="J555">
            <v>12.993759467502256</v>
          </cell>
          <cell r="K555">
            <v>14.056502858538224</v>
          </cell>
          <cell r="L555">
            <v>14.875471190032336</v>
          </cell>
          <cell r="M555">
            <v>14.912874747364029</v>
          </cell>
          <cell r="N555">
            <v>14.950278304695722</v>
          </cell>
          <cell r="O555">
            <v>14.987681862027415</v>
          </cell>
          <cell r="P555">
            <v>15.025085419359108</v>
          </cell>
          <cell r="Q555">
            <v>15.062488976690801</v>
          </cell>
          <cell r="R555">
            <v>15.099892534022494</v>
          </cell>
          <cell r="S555">
            <v>15.137296091354186</v>
          </cell>
          <cell r="T555">
            <v>15.174699648685881</v>
          </cell>
          <cell r="U555">
            <v>15.212103206017574</v>
          </cell>
          <cell r="V555">
            <v>15.249506763349265</v>
          </cell>
        </row>
        <row r="556">
          <cell r="A556" t="str">
            <v>(g) Interest on Income Tax Refunds</v>
          </cell>
          <cell r="B556">
            <v>6.4869418702611648E-2</v>
          </cell>
          <cell r="C556">
            <v>6.4516129032258007E-2</v>
          </cell>
          <cell r="D556">
            <v>279</v>
          </cell>
          <cell r="E556">
            <v>27</v>
          </cell>
          <cell r="F556">
            <v>12</v>
          </cell>
          <cell r="G556" t="str">
            <v>Recurring</v>
          </cell>
          <cell r="H556">
            <v>6.9411282771535521E-2</v>
          </cell>
          <cell r="I556">
            <v>6.4364989346703871E-2</v>
          </cell>
          <cell r="J556">
            <v>6.4364989346703871E-2</v>
          </cell>
          <cell r="K556">
            <v>6.4364989346703871E-2</v>
          </cell>
          <cell r="L556">
            <v>6.4364989346703871E-2</v>
          </cell>
          <cell r="M556">
            <v>6.4364989346703871E-2</v>
          </cell>
          <cell r="N556">
            <v>6.4364989346703871E-2</v>
          </cell>
          <cell r="O556">
            <v>6.4364989346703871E-2</v>
          </cell>
          <cell r="P556">
            <v>6.4364989346703871E-2</v>
          </cell>
          <cell r="Q556">
            <v>6.4364989346703871E-2</v>
          </cell>
          <cell r="R556">
            <v>6.4364989346703871E-2</v>
          </cell>
          <cell r="S556">
            <v>6.4364989346703871E-2</v>
          </cell>
          <cell r="T556">
            <v>6.4364989346703871E-2</v>
          </cell>
          <cell r="U556">
            <v>6.4364989346703871E-2</v>
          </cell>
          <cell r="V556">
            <v>6.4364989346703871E-2</v>
          </cell>
        </row>
        <row r="557">
          <cell r="A557" t="str">
            <v>(h) Others</v>
          </cell>
          <cell r="B557">
            <v>3120</v>
          </cell>
          <cell r="C557">
            <v>1683</v>
          </cell>
          <cell r="D557">
            <v>18</v>
          </cell>
          <cell r="E557">
            <v>157</v>
          </cell>
          <cell r="F557">
            <v>3</v>
          </cell>
          <cell r="G557" t="str">
            <v>Recurring</v>
          </cell>
          <cell r="H557">
            <v>1.7340946679327627</v>
          </cell>
          <cell r="I557">
            <v>1.918976944428709</v>
          </cell>
          <cell r="J557">
            <v>2.0454521804523766</v>
          </cell>
          <cell r="K557">
            <v>1.9603496037659325</v>
          </cell>
          <cell r="L557">
            <v>1.9607339826046877</v>
          </cell>
          <cell r="M557">
            <v>1.9659755988164123</v>
          </cell>
          <cell r="N557">
            <v>1.9701241692847216</v>
          </cell>
          <cell r="O557">
            <v>1.9744957017024676</v>
          </cell>
          <cell r="P557">
            <v>1.9789109838003447</v>
          </cell>
          <cell r="Q557">
            <v>1.9834132649363745</v>
          </cell>
          <cell r="R557">
            <v>1.9880136920059586</v>
          </cell>
          <cell r="S557">
            <v>1.9927317390276482</v>
          </cell>
          <cell r="T557">
            <v>1.9975853235025531</v>
          </cell>
          <cell r="U557">
            <v>2.0025941134225995</v>
          </cell>
          <cell r="V557">
            <v>2.054410622679915</v>
          </cell>
        </row>
        <row r="558">
          <cell r="A558" t="str">
            <v>Surcharge on late payment from customers</v>
          </cell>
          <cell r="B558">
            <v>5438</v>
          </cell>
          <cell r="C558">
            <v>6319</v>
          </cell>
          <cell r="D558">
            <v>3494</v>
          </cell>
          <cell r="E558">
            <v>5</v>
          </cell>
          <cell r="F558">
            <v>1900</v>
          </cell>
          <cell r="G558" t="str">
            <v>Non-Recurring</v>
          </cell>
          <cell r="H558">
            <v>0.13576476473795185</v>
          </cell>
          <cell r="I558">
            <v>0.10661602270904091</v>
          </cell>
          <cell r="J558">
            <v>6.5907637082799786E-2</v>
          </cell>
          <cell r="K558">
            <v>-4.160575226335661E-2</v>
          </cell>
          <cell r="L558">
            <v>1.9607667837240328E-4</v>
          </cell>
          <cell r="M558">
            <v>2.6732928883914653E-3</v>
          </cell>
          <cell r="N558">
            <v>2.1101841095112484E-3</v>
          </cell>
          <cell r="O558">
            <v>2.2189121304638793E-3</v>
          </cell>
          <cell r="P558">
            <v>2.23615685466938E-3</v>
          </cell>
          <cell r="Q558">
            <v>2.2751307021315892E-3</v>
          </cell>
          <cell r="R558">
            <v>2.3194495826523998E-3</v>
          </cell>
          <cell r="S558">
            <v>2.3732467440549243E-3</v>
          </cell>
          <cell r="T558">
            <v>2.4356436844195084E-3</v>
          </cell>
          <cell r="U558">
            <v>2.5074222668315382E-3</v>
          </cell>
          <cell r="V558">
            <v>2.5874693683562766E-2</v>
          </cell>
        </row>
        <row r="559">
          <cell r="A559" t="str">
            <v>Miscellaneous Income</v>
          </cell>
          <cell r="B559">
            <v>338</v>
          </cell>
          <cell r="C559">
            <v>479</v>
          </cell>
          <cell r="D559">
            <v>530</v>
          </cell>
          <cell r="E559">
            <v>997</v>
          </cell>
          <cell r="F559">
            <v>1057</v>
          </cell>
          <cell r="G559" t="str">
            <v>Recurring</v>
          </cell>
        </row>
        <row r="560">
          <cell r="A560" t="str">
            <v>TOTAL</v>
          </cell>
          <cell r="B560">
            <v>9729</v>
          </cell>
          <cell r="C560">
            <v>11083</v>
          </cell>
          <cell r="D560">
            <v>15475</v>
          </cell>
          <cell r="E560">
            <v>19424</v>
          </cell>
          <cell r="F560">
            <v>22028</v>
          </cell>
        </row>
        <row r="561">
          <cell r="A561" t="str">
            <v>Effective Commercial Capacity (billion units)</v>
          </cell>
          <cell r="E561">
            <v>148.7448</v>
          </cell>
          <cell r="F561">
            <v>148.7448</v>
          </cell>
          <cell r="G561">
            <v>155.31479999999999</v>
          </cell>
          <cell r="H561">
            <v>165.53480000000002</v>
          </cell>
          <cell r="I561">
            <v>183.41249999999999</v>
          </cell>
          <cell r="J561">
            <v>207.13019999999997</v>
          </cell>
          <cell r="K561">
            <v>226.7526</v>
          </cell>
          <cell r="L561">
            <v>235.42500000000001</v>
          </cell>
          <cell r="M561">
            <v>235.42500000000001</v>
          </cell>
          <cell r="N561">
            <v>235.42500000000001</v>
          </cell>
          <cell r="O561">
            <v>235.42500000000001</v>
          </cell>
          <cell r="P561">
            <v>235.42500000000001</v>
          </cell>
          <cell r="Q561">
            <v>235.42500000000001</v>
          </cell>
          <cell r="R561">
            <v>235.42500000000001</v>
          </cell>
          <cell r="S561">
            <v>235.42500000000001</v>
          </cell>
          <cell r="T561">
            <v>235.42500000000001</v>
          </cell>
          <cell r="U561">
            <v>235.42500000000001</v>
          </cell>
          <cell r="V561">
            <v>235.42500000000001</v>
          </cell>
        </row>
        <row r="562">
          <cell r="A562" t="str">
            <v>Capacity Addition</v>
          </cell>
          <cell r="F562">
            <v>0</v>
          </cell>
          <cell r="G562">
            <v>6.5699999999999932</v>
          </cell>
          <cell r="H562">
            <v>10.220000000000027</v>
          </cell>
          <cell r="I562">
            <v>17.877699999999976</v>
          </cell>
          <cell r="J562">
            <v>23.717699999999979</v>
          </cell>
          <cell r="K562">
            <v>19.622400000000027</v>
          </cell>
          <cell r="L562">
            <v>8.6724000000000103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>Effective Generation Capacity (billion units)</v>
          </cell>
          <cell r="E563">
            <v>148.7448</v>
          </cell>
          <cell r="F563">
            <v>153.12479999999999</v>
          </cell>
          <cell r="G563">
            <v>170.64479999999998</v>
          </cell>
          <cell r="H563">
            <v>172.8348</v>
          </cell>
          <cell r="I563">
            <v>185.60249999999999</v>
          </cell>
          <cell r="J563">
            <v>200.56019999999998</v>
          </cell>
          <cell r="K563">
            <v>218.6934</v>
          </cell>
          <cell r="L563">
            <v>232.44660000000002</v>
          </cell>
          <cell r="M563">
            <v>232.44660000000002</v>
          </cell>
          <cell r="N563">
            <v>232.44660000000002</v>
          </cell>
          <cell r="O563">
            <v>232.44660000000002</v>
          </cell>
          <cell r="P563">
            <v>232.44660000000002</v>
          </cell>
          <cell r="Q563">
            <v>232.44660000000002</v>
          </cell>
          <cell r="R563">
            <v>232.44660000000002</v>
          </cell>
          <cell r="S563">
            <v>232.44660000000002</v>
          </cell>
          <cell r="T563">
            <v>232.44660000000002</v>
          </cell>
          <cell r="U563">
            <v>232.44660000000002</v>
          </cell>
          <cell r="V563">
            <v>232.44660000000002</v>
          </cell>
        </row>
        <row r="564">
          <cell r="A564" t="str">
            <v>Capacity Addition</v>
          </cell>
          <cell r="F564">
            <v>4.3799999999999955</v>
          </cell>
          <cell r="G564">
            <v>17.519999999999982</v>
          </cell>
          <cell r="H564">
            <v>2.1900000000000261</v>
          </cell>
          <cell r="I564">
            <v>12.767699999999991</v>
          </cell>
          <cell r="J564">
            <v>14.957699999999988</v>
          </cell>
          <cell r="K564">
            <v>18.133200000000016</v>
          </cell>
          <cell r="L564">
            <v>13.753200000000021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>Capital base</v>
          </cell>
          <cell r="F565">
            <v>0.81698065891351368</v>
          </cell>
          <cell r="G565">
            <v>0.79763344678536952</v>
          </cell>
          <cell r="H565">
            <v>0.85470634386130573</v>
          </cell>
          <cell r="I565">
            <v>0.8802198246252072</v>
          </cell>
          <cell r="J565">
            <v>0.88039999999999985</v>
          </cell>
          <cell r="K565">
            <v>0.8828999999999998</v>
          </cell>
          <cell r="L565">
            <v>0.88539999999999974</v>
          </cell>
          <cell r="M565">
            <v>0.88789999999999969</v>
          </cell>
          <cell r="N565">
            <v>0.89039999999999964</v>
          </cell>
          <cell r="O565">
            <v>0.89289999999999958</v>
          </cell>
          <cell r="P565">
            <v>0.89539999999999953</v>
          </cell>
          <cell r="Q565">
            <v>0.89789999999999948</v>
          </cell>
          <cell r="R565">
            <v>0.90039999999999942</v>
          </cell>
          <cell r="S565">
            <v>0.90289999999999937</v>
          </cell>
          <cell r="T565">
            <v>0.90539999999999932</v>
          </cell>
          <cell r="U565">
            <v>0.90789999999999926</v>
          </cell>
          <cell r="V565">
            <v>0.91039999999999921</v>
          </cell>
        </row>
        <row r="566">
          <cell r="A566" t="str">
            <v>Dep</v>
          </cell>
          <cell r="F566">
            <v>125.1</v>
          </cell>
          <cell r="G566">
            <v>136.11199999999999</v>
          </cell>
          <cell r="H566">
            <v>147.72300000000001</v>
          </cell>
          <cell r="I566">
            <v>163.37100000000001</v>
          </cell>
          <cell r="J566">
            <v>176.57320007999996</v>
          </cell>
          <cell r="K566">
            <v>193.08440285999995</v>
          </cell>
          <cell r="L566">
            <v>205.80821963999995</v>
          </cell>
          <cell r="M566">
            <v>206.38933613999995</v>
          </cell>
          <cell r="N566">
            <v>206.97045263999993</v>
          </cell>
          <cell r="O566">
            <v>207.55156913999991</v>
          </cell>
          <cell r="P566">
            <v>208.13268563999992</v>
          </cell>
          <cell r="Q566">
            <v>208.7138021399999</v>
          </cell>
          <cell r="R566">
            <v>209.29491863999988</v>
          </cell>
          <cell r="S566">
            <v>209.87603513999986</v>
          </cell>
          <cell r="T566">
            <v>210.45715163999986</v>
          </cell>
          <cell r="U566">
            <v>211.03826813999984</v>
          </cell>
          <cell r="V566">
            <v>211.61938463999982</v>
          </cell>
        </row>
        <row r="567">
          <cell r="A567" t="str">
            <v>70% 30</v>
          </cell>
          <cell r="F567">
            <v>124.66199999999999</v>
          </cell>
          <cell r="G567">
            <v>134.35999999999999</v>
          </cell>
          <cell r="H567">
            <v>147.50400000000002</v>
          </cell>
          <cell r="I567">
            <v>162.09423000000001</v>
          </cell>
          <cell r="J567">
            <v>175.07743007999997</v>
          </cell>
        </row>
        <row r="568">
          <cell r="A568">
            <v>0.14000000000000001</v>
          </cell>
          <cell r="F568">
            <v>0.43799999999999956</v>
          </cell>
          <cell r="G568">
            <v>1.7519999999999982</v>
          </cell>
          <cell r="H568">
            <v>0.21900000000000264</v>
          </cell>
          <cell r="I568">
            <v>1.2767699999999991</v>
          </cell>
          <cell r="J568">
            <v>1.4957699999999989</v>
          </cell>
        </row>
        <row r="569">
          <cell r="A569" t="str">
            <v>New (% of total generation)</v>
          </cell>
          <cell r="F569">
            <v>0.1</v>
          </cell>
          <cell r="G569">
            <v>0.1</v>
          </cell>
          <cell r="H569">
            <v>0.1</v>
          </cell>
          <cell r="I569">
            <v>0.1</v>
          </cell>
          <cell r="J569">
            <v>0.1</v>
          </cell>
          <cell r="K569">
            <v>0.1</v>
          </cell>
          <cell r="L569">
            <v>0.1</v>
          </cell>
          <cell r="M569">
            <v>0.1</v>
          </cell>
          <cell r="N569">
            <v>0.1</v>
          </cell>
          <cell r="O569">
            <v>0.1</v>
          </cell>
          <cell r="P569">
            <v>0.1</v>
          </cell>
          <cell r="Q569">
            <v>0.1</v>
          </cell>
          <cell r="R569">
            <v>0.1</v>
          </cell>
          <cell r="S569">
            <v>0.1</v>
          </cell>
          <cell r="T569">
            <v>0.1</v>
          </cell>
          <cell r="U569">
            <v>0.1</v>
          </cell>
          <cell r="V569">
            <v>0.1</v>
          </cell>
        </row>
        <row r="570">
          <cell r="A570" t="str">
            <v>Write back from Reserves:</v>
          </cell>
          <cell r="F570">
            <v>116.21790000000001</v>
          </cell>
          <cell r="G570">
            <v>126.42992083464269</v>
          </cell>
          <cell r="H570">
            <v>137.46935707514046</v>
          </cell>
          <cell r="I570">
            <v>152.85562732543966</v>
          </cell>
          <cell r="J570">
            <v>165.20806793793736</v>
          </cell>
          <cell r="K570">
            <v>180.65652732690137</v>
          </cell>
          <cell r="L570">
            <v>192.56137577540727</v>
          </cell>
          <cell r="M570">
            <v>193.10508871807556</v>
          </cell>
          <cell r="N570">
            <v>193.64880166074386</v>
          </cell>
          <cell r="O570">
            <v>194.19251460341215</v>
          </cell>
          <cell r="P570">
            <v>194.73622754608044</v>
          </cell>
          <cell r="Q570">
            <v>195.27994048874874</v>
          </cell>
          <cell r="R570">
            <v>195.82365343141703</v>
          </cell>
          <cell r="S570">
            <v>196.36736637408532</v>
          </cell>
          <cell r="T570">
            <v>196.91107931675361</v>
          </cell>
          <cell r="U570">
            <v>197.45479225942191</v>
          </cell>
          <cell r="V570">
            <v>197.9985052020902</v>
          </cell>
        </row>
        <row r="571">
          <cell r="A571" t="str">
            <v>Bonds Redemption Reserve</v>
          </cell>
          <cell r="B571">
            <v>2500</v>
          </cell>
          <cell r="C571">
            <v>1578</v>
          </cell>
          <cell r="D571">
            <v>1250</v>
          </cell>
          <cell r="E571">
            <v>0</v>
          </cell>
          <cell r="F571">
            <v>584</v>
          </cell>
          <cell r="G571">
            <v>7.113317830431784E-2</v>
          </cell>
          <cell r="H571">
            <v>6.9411282771535521E-2</v>
          </cell>
          <cell r="I571">
            <v>6.4364989346703871E-2</v>
          </cell>
          <cell r="J571">
            <v>6.4364989346703871E-2</v>
          </cell>
          <cell r="K571">
            <v>6.4364989346703871E-2</v>
          </cell>
          <cell r="L571">
            <v>6.4364989346703871E-2</v>
          </cell>
          <cell r="M571">
            <v>6.4364989346703871E-2</v>
          </cell>
          <cell r="N571">
            <v>6.4364989346703871E-2</v>
          </cell>
          <cell r="O571">
            <v>6.4364989346703871E-2</v>
          </cell>
          <cell r="P571">
            <v>6.4364989346703871E-2</v>
          </cell>
          <cell r="Q571">
            <v>6.4364989346703871E-2</v>
          </cell>
          <cell r="R571">
            <v>6.4364989346703871E-2</v>
          </cell>
          <cell r="S571">
            <v>6.4364989346703871E-2</v>
          </cell>
          <cell r="T571">
            <v>6.4364989346703871E-2</v>
          </cell>
          <cell r="U571">
            <v>6.4364989346703871E-2</v>
          </cell>
          <cell r="V571">
            <v>6.4364989346703871E-2</v>
          </cell>
        </row>
        <row r="572">
          <cell r="A572" t="str">
            <v>Investment Allowance Reserve</v>
          </cell>
          <cell r="B572">
            <v>0</v>
          </cell>
          <cell r="C572">
            <v>7187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Balance available for appropriation</v>
          </cell>
          <cell r="B573">
            <v>40143</v>
          </cell>
          <cell r="C573">
            <v>43875</v>
          </cell>
          <cell r="D573">
            <v>43732</v>
          </cell>
          <cell r="E573">
            <v>34138</v>
          </cell>
          <cell r="F573">
            <v>41134</v>
          </cell>
        </row>
        <row r="574">
          <cell r="A574" t="str">
            <v>Effective Commercial Capacity (billion units)</v>
          </cell>
          <cell r="E574">
            <v>31.579799999999999</v>
          </cell>
          <cell r="F574">
            <v>34.645799999999994</v>
          </cell>
          <cell r="G574">
            <v>34.645799999999994</v>
          </cell>
          <cell r="H574">
            <v>34.645799999999994</v>
          </cell>
          <cell r="I574">
            <v>34.645799999999994</v>
          </cell>
          <cell r="J574">
            <v>34.645799999999994</v>
          </cell>
          <cell r="K574">
            <v>34.645799999999994</v>
          </cell>
          <cell r="L574">
            <v>34.645799999999994</v>
          </cell>
          <cell r="M574">
            <v>34.645799999999994</v>
          </cell>
          <cell r="N574">
            <v>34.645799999999994</v>
          </cell>
          <cell r="O574">
            <v>34.645799999999994</v>
          </cell>
          <cell r="P574">
            <v>34.645799999999994</v>
          </cell>
          <cell r="Q574">
            <v>34.645799999999994</v>
          </cell>
          <cell r="R574">
            <v>34.645799999999994</v>
          </cell>
          <cell r="S574">
            <v>34.645799999999994</v>
          </cell>
          <cell r="T574">
            <v>34.645799999999994</v>
          </cell>
          <cell r="U574">
            <v>34.645799999999994</v>
          </cell>
          <cell r="V574">
            <v>34.645799999999994</v>
          </cell>
        </row>
        <row r="575">
          <cell r="A575" t="str">
            <v>Transfer to Bonds redemption reserve</v>
          </cell>
          <cell r="B575">
            <v>400</v>
          </cell>
          <cell r="C575">
            <v>175</v>
          </cell>
          <cell r="D575">
            <v>373</v>
          </cell>
          <cell r="E575">
            <v>1815</v>
          </cell>
          <cell r="F575">
            <v>2067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>Transfer to Foreign Project Reserve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34.645799999999994</v>
          </cell>
          <cell r="H576">
            <v>34.645799999999994</v>
          </cell>
          <cell r="I576">
            <v>34.645799999999994</v>
          </cell>
          <cell r="J576">
            <v>34.645799999999994</v>
          </cell>
          <cell r="K576">
            <v>34.645799999999994</v>
          </cell>
          <cell r="L576">
            <v>34.645799999999994</v>
          </cell>
          <cell r="M576">
            <v>34.645799999999994</v>
          </cell>
          <cell r="N576">
            <v>34.645799999999994</v>
          </cell>
          <cell r="O576">
            <v>34.645799999999994</v>
          </cell>
          <cell r="P576">
            <v>34.645799999999994</v>
          </cell>
          <cell r="Q576">
            <v>34.645799999999994</v>
          </cell>
          <cell r="R576">
            <v>34.645799999999994</v>
          </cell>
          <cell r="S576">
            <v>34.645799999999994</v>
          </cell>
          <cell r="T576">
            <v>34.645799999999994</v>
          </cell>
          <cell r="U576">
            <v>34.645799999999994</v>
          </cell>
          <cell r="V576">
            <v>34.645799999999994</v>
          </cell>
        </row>
        <row r="577">
          <cell r="A577" t="str">
            <v>Transfer to Capital Reserve</v>
          </cell>
          <cell r="B577">
            <v>34</v>
          </cell>
          <cell r="C577">
            <v>5</v>
          </cell>
          <cell r="D577">
            <v>506</v>
          </cell>
          <cell r="E577">
            <v>100</v>
          </cell>
          <cell r="F577">
            <v>30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>Transfer to General Reserve *</v>
          </cell>
          <cell r="B578">
            <v>31992</v>
          </cell>
          <cell r="C578">
            <v>32655</v>
          </cell>
          <cell r="D578">
            <v>34278</v>
          </cell>
          <cell r="E578">
            <v>24067</v>
          </cell>
          <cell r="F578">
            <v>26261</v>
          </cell>
          <cell r="G578">
            <v>0.66380340474170041</v>
          </cell>
          <cell r="H578">
            <v>0.66842156913680739</v>
          </cell>
          <cell r="I578">
            <v>0.73033383555871145</v>
          </cell>
          <cell r="J578">
            <v>0.73033383555871145</v>
          </cell>
          <cell r="K578">
            <v>0.73033383555871145</v>
          </cell>
          <cell r="L578">
            <v>0.73033383555871145</v>
          </cell>
          <cell r="M578">
            <v>0.73033383555871145</v>
          </cell>
          <cell r="N578">
            <v>0.73033383555871145</v>
          </cell>
          <cell r="O578">
            <v>0.73033383555871145</v>
          </cell>
          <cell r="P578">
            <v>0.73033383555871145</v>
          </cell>
          <cell r="Q578">
            <v>0.73033383555871145</v>
          </cell>
          <cell r="R578">
            <v>0.73033383555871145</v>
          </cell>
          <cell r="S578">
            <v>0.73033383555871145</v>
          </cell>
          <cell r="T578">
            <v>0.73033383555871145</v>
          </cell>
          <cell r="U578">
            <v>0.73033383555871145</v>
          </cell>
          <cell r="V578">
            <v>0.73033383555871145</v>
          </cell>
        </row>
        <row r="579">
          <cell r="A579" t="str">
            <v>Interim dividend</v>
          </cell>
          <cell r="B579">
            <v>3000</v>
          </cell>
          <cell r="C579">
            <v>0</v>
          </cell>
          <cell r="D579">
            <v>0</v>
          </cell>
          <cell r="E579">
            <v>4000</v>
          </cell>
          <cell r="F579">
            <v>0</v>
          </cell>
          <cell r="G579">
            <v>22.998000000000001</v>
          </cell>
          <cell r="H579">
            <v>23.157999999999998</v>
          </cell>
          <cell r="I579">
            <v>25.303000000000001</v>
          </cell>
          <cell r="J579">
            <v>25.303000000000001</v>
          </cell>
          <cell r="K579">
            <v>25.303000000000001</v>
          </cell>
          <cell r="L579">
            <v>25.303000000000001</v>
          </cell>
          <cell r="M579">
            <v>25.303000000000001</v>
          </cell>
          <cell r="N579">
            <v>25.303000000000001</v>
          </cell>
          <cell r="O579">
            <v>25.303000000000001</v>
          </cell>
          <cell r="P579">
            <v>25.303000000000001</v>
          </cell>
          <cell r="Q579">
            <v>25.303000000000001</v>
          </cell>
          <cell r="R579">
            <v>25.303000000000001</v>
          </cell>
          <cell r="S579">
            <v>25.303000000000001</v>
          </cell>
          <cell r="T579">
            <v>25.303000000000001</v>
          </cell>
          <cell r="U579">
            <v>25.303000000000001</v>
          </cell>
          <cell r="V579">
            <v>25.303000000000001</v>
          </cell>
        </row>
        <row r="580">
          <cell r="A580" t="str">
            <v>Proposed dividend</v>
          </cell>
          <cell r="B580">
            <v>3500</v>
          </cell>
          <cell r="C580">
            <v>7470</v>
          </cell>
          <cell r="D580">
            <v>7079</v>
          </cell>
          <cell r="E580">
            <v>3080</v>
          </cell>
          <cell r="F580">
            <v>10823</v>
          </cell>
          <cell r="G580">
            <v>21.362079165357315</v>
          </cell>
          <cell r="H580">
            <v>21.54964292485954</v>
          </cell>
          <cell r="I580">
            <v>23.674372674560345</v>
          </cell>
          <cell r="J580">
            <v>23.674372674560352</v>
          </cell>
          <cell r="K580">
            <v>23.674372674560352</v>
          </cell>
          <cell r="L580">
            <v>23.674372674560352</v>
          </cell>
          <cell r="M580">
            <v>23.674372674560352</v>
          </cell>
          <cell r="N580">
            <v>23.674372674560352</v>
          </cell>
          <cell r="O580">
            <v>23.674372674560352</v>
          </cell>
          <cell r="P580">
            <v>23.674372674560352</v>
          </cell>
          <cell r="Q580">
            <v>23.674372674560352</v>
          </cell>
          <cell r="R580">
            <v>23.674372674560352</v>
          </cell>
          <cell r="S580">
            <v>23.674372674560352</v>
          </cell>
          <cell r="T580">
            <v>23.674372674560352</v>
          </cell>
          <cell r="U580">
            <v>23.674372674560352</v>
          </cell>
          <cell r="V580">
            <v>23.674372674560352</v>
          </cell>
        </row>
        <row r="581">
          <cell r="A581" t="str">
            <v>Tax on proposed dividend</v>
          </cell>
          <cell r="B581">
            <v>1100</v>
          </cell>
          <cell r="C581">
            <v>762</v>
          </cell>
          <cell r="D581">
            <v>0</v>
          </cell>
          <cell r="E581">
            <v>395</v>
          </cell>
          <cell r="F581">
            <v>1387</v>
          </cell>
          <cell r="G581">
            <v>7.1133178304317202E-2</v>
          </cell>
          <cell r="H581">
            <v>6.9451467101669273E-2</v>
          </cell>
          <cell r="I581">
            <v>6.4364989346704204E-2</v>
          </cell>
          <cell r="J581">
            <v>6.4364989346703871E-2</v>
          </cell>
          <cell r="K581">
            <v>6.4364989346703871E-2</v>
          </cell>
          <cell r="L581">
            <v>6.4364989346703871E-2</v>
          </cell>
          <cell r="M581">
            <v>6.4364989346703871E-2</v>
          </cell>
          <cell r="N581">
            <v>6.4364989346703871E-2</v>
          </cell>
          <cell r="O581">
            <v>6.4364989346703871E-2</v>
          </cell>
          <cell r="P581">
            <v>6.4364989346703871E-2</v>
          </cell>
          <cell r="Q581">
            <v>6.4364989346703871E-2</v>
          </cell>
          <cell r="R581">
            <v>6.4364989346703871E-2</v>
          </cell>
          <cell r="S581">
            <v>6.4364989346703871E-2</v>
          </cell>
          <cell r="T581">
            <v>6.4364989346703871E-2</v>
          </cell>
          <cell r="U581">
            <v>6.4364989346703871E-2</v>
          </cell>
          <cell r="V581">
            <v>6.4364989346703871E-2</v>
          </cell>
        </row>
        <row r="582">
          <cell r="A582" t="str">
            <v>Balance carried to Balance Sheet</v>
          </cell>
          <cell r="B582">
            <v>117</v>
          </cell>
          <cell r="C582">
            <v>2808</v>
          </cell>
          <cell r="D582">
            <v>1496</v>
          </cell>
          <cell r="E582">
            <v>681</v>
          </cell>
          <cell r="F582">
            <v>566</v>
          </cell>
          <cell r="G582">
            <v>1.6359208346426861</v>
          </cell>
          <cell r="H582">
            <v>1.6083570751404572</v>
          </cell>
          <cell r="I582">
            <v>1.6286273254396555</v>
          </cell>
          <cell r="J582">
            <v>1.6286273254396484</v>
          </cell>
          <cell r="K582">
            <v>1.6286273254396484</v>
          </cell>
          <cell r="L582">
            <v>1.6286273254396484</v>
          </cell>
          <cell r="M582">
            <v>1.6286273254396484</v>
          </cell>
          <cell r="N582">
            <v>1.6286273254396484</v>
          </cell>
          <cell r="O582">
            <v>1.6286273254396484</v>
          </cell>
          <cell r="P582">
            <v>1.6286273254396484</v>
          </cell>
          <cell r="Q582">
            <v>1.6286273254396484</v>
          </cell>
          <cell r="R582">
            <v>1.6286273254396484</v>
          </cell>
          <cell r="S582">
            <v>1.6286273254396484</v>
          </cell>
          <cell r="T582">
            <v>1.6286273254396484</v>
          </cell>
          <cell r="U582">
            <v>1.6286273254396484</v>
          </cell>
          <cell r="V582">
            <v>1.6286273254396484</v>
          </cell>
        </row>
        <row r="584">
          <cell r="A584" t="str">
            <v>* The impact of adjustments on profit for the year have been adjusted in General Reserve</v>
          </cell>
        </row>
        <row r="585">
          <cell r="A585" t="str">
            <v>Coal-fired:</v>
          </cell>
          <cell r="B585">
            <v>90.1</v>
          </cell>
          <cell r="C585">
            <v>88.5</v>
          </cell>
          <cell r="D585">
            <v>89.1</v>
          </cell>
          <cell r="E585">
            <v>88.7</v>
          </cell>
          <cell r="F585">
            <v>88.8</v>
          </cell>
          <cell r="G585">
            <v>89</v>
          </cell>
          <cell r="H585">
            <v>89</v>
          </cell>
          <cell r="I585">
            <v>89</v>
          </cell>
          <cell r="J585">
            <v>89</v>
          </cell>
          <cell r="K585">
            <v>89</v>
          </cell>
          <cell r="L585">
            <v>89</v>
          </cell>
          <cell r="M585">
            <v>89</v>
          </cell>
          <cell r="N585">
            <v>89</v>
          </cell>
          <cell r="O585">
            <v>89</v>
          </cell>
          <cell r="P585">
            <v>89</v>
          </cell>
          <cell r="Q585">
            <v>89</v>
          </cell>
          <cell r="R585">
            <v>89</v>
          </cell>
          <cell r="S585">
            <v>89</v>
          </cell>
          <cell r="T585">
            <v>89</v>
          </cell>
          <cell r="U585">
            <v>89</v>
          </cell>
          <cell r="V585">
            <v>89</v>
          </cell>
        </row>
        <row r="586">
          <cell r="A586" t="str">
            <v>Gas-fired:</v>
          </cell>
          <cell r="B586">
            <v>87.7</v>
          </cell>
          <cell r="C586">
            <v>88.1</v>
          </cell>
          <cell r="D586">
            <v>87.7</v>
          </cell>
          <cell r="E586">
            <v>87.7</v>
          </cell>
          <cell r="F586">
            <v>89</v>
          </cell>
          <cell r="G586">
            <v>89</v>
          </cell>
          <cell r="H586">
            <v>89</v>
          </cell>
          <cell r="I586">
            <v>89</v>
          </cell>
          <cell r="J586">
            <v>89</v>
          </cell>
          <cell r="K586">
            <v>89</v>
          </cell>
          <cell r="L586">
            <v>89</v>
          </cell>
          <cell r="M586">
            <v>89</v>
          </cell>
          <cell r="N586">
            <v>89</v>
          </cell>
          <cell r="O586">
            <v>89</v>
          </cell>
          <cell r="P586">
            <v>89</v>
          </cell>
          <cell r="Q586">
            <v>89</v>
          </cell>
          <cell r="R586">
            <v>89</v>
          </cell>
          <cell r="S586">
            <v>89</v>
          </cell>
          <cell r="T586">
            <v>89</v>
          </cell>
          <cell r="U586">
            <v>89</v>
          </cell>
          <cell r="V586">
            <v>89</v>
          </cell>
        </row>
        <row r="587">
          <cell r="A587" t="str">
            <v>Average PLF (%)</v>
          </cell>
        </row>
        <row r="588">
          <cell r="A588" t="str">
            <v>Coal-fired:</v>
          </cell>
          <cell r="B588">
            <v>80.400000000000006</v>
          </cell>
          <cell r="C588">
            <v>81.8</v>
          </cell>
          <cell r="D588">
            <v>81.099999999999994</v>
          </cell>
          <cell r="E588">
            <v>83.6</v>
          </cell>
          <cell r="F588">
            <v>84.4</v>
          </cell>
          <cell r="G588">
            <v>0.79763344678536952</v>
          </cell>
          <cell r="H588">
            <v>0.85470634386130573</v>
          </cell>
          <cell r="I588">
            <v>0.8802198246252072</v>
          </cell>
          <cell r="J588">
            <v>0.88039999999999985</v>
          </cell>
          <cell r="K588">
            <v>0.8828999999999998</v>
          </cell>
          <cell r="L588">
            <v>0.88539999999999974</v>
          </cell>
          <cell r="M588">
            <v>0.88789999999999969</v>
          </cell>
          <cell r="N588">
            <v>0.89039999999999964</v>
          </cell>
          <cell r="O588">
            <v>0.89289999999999958</v>
          </cell>
          <cell r="P588">
            <v>0.89539999999999953</v>
          </cell>
          <cell r="Q588">
            <v>0.89789999999999948</v>
          </cell>
          <cell r="R588">
            <v>0.90039999999999942</v>
          </cell>
          <cell r="S588">
            <v>0.90289999999999937</v>
          </cell>
          <cell r="T588">
            <v>0.90539999999999932</v>
          </cell>
          <cell r="U588">
            <v>0.90789999999999926</v>
          </cell>
          <cell r="V588">
            <v>0.91039999999999921</v>
          </cell>
        </row>
        <row r="589">
          <cell r="A589" t="str">
            <v>Adjustments for</v>
          </cell>
          <cell r="B589" t="str">
            <v>Rsbn</v>
          </cell>
          <cell r="C589">
            <v>72.2</v>
          </cell>
          <cell r="D589">
            <v>71.099999999999994</v>
          </cell>
          <cell r="E589">
            <v>70</v>
          </cell>
          <cell r="F589">
            <v>68.3</v>
          </cell>
          <cell r="G589">
            <v>0.66380340474170041</v>
          </cell>
          <cell r="H589">
            <v>0.66842156913680739</v>
          </cell>
          <cell r="I589">
            <v>0.73033383555871145</v>
          </cell>
          <cell r="J589">
            <v>0.73033383555871145</v>
          </cell>
          <cell r="K589">
            <v>0.73033383555871145</v>
          </cell>
          <cell r="L589">
            <v>0.73033383555871145</v>
          </cell>
          <cell r="M589">
            <v>0.73033383555871145</v>
          </cell>
          <cell r="N589">
            <v>0.73033383555871145</v>
          </cell>
          <cell r="O589">
            <v>0.73033383555871145</v>
          </cell>
          <cell r="P589">
            <v>0.73033383555871145</v>
          </cell>
          <cell r="Q589">
            <v>0.73033383555871145</v>
          </cell>
          <cell r="R589">
            <v>0.73033383555871145</v>
          </cell>
          <cell r="S589">
            <v>0.73033383555871145</v>
          </cell>
          <cell r="T589">
            <v>0.73033383555871145</v>
          </cell>
          <cell r="U589">
            <v>0.73033383555871145</v>
          </cell>
          <cell r="V589">
            <v>0.73033383555871145</v>
          </cell>
        </row>
        <row r="590">
          <cell r="A590" t="str">
            <v>Adjustment for tariff orders of previous years</v>
          </cell>
          <cell r="B590">
            <v>13.96</v>
          </cell>
          <cell r="C590" t="str">
            <v>Upwards</v>
          </cell>
          <cell r="D590">
            <v>113.52767279999998</v>
          </cell>
          <cell r="E590">
            <v>124.35065279999998</v>
          </cell>
          <cell r="F590">
            <v>125.5406112</v>
          </cell>
        </row>
        <row r="591">
          <cell r="A591" t="str">
            <v>Rebates and surcharge on dues writ off</v>
          </cell>
          <cell r="B591">
            <v>26.53</v>
          </cell>
          <cell r="C591" t="str">
            <v>Downward</v>
          </cell>
          <cell r="D591">
            <v>120.92657465868466</v>
          </cell>
          <cell r="E591">
            <v>134.59877047433355</v>
          </cell>
          <cell r="F591">
            <v>134.9544741899839</v>
          </cell>
          <cell r="G591">
            <v>136.11200000000002</v>
          </cell>
          <cell r="H591">
            <v>149.59480689305627</v>
          </cell>
          <cell r="I591">
            <v>172.68170123893805</v>
          </cell>
          <cell r="J591">
            <v>180.42935207999994</v>
          </cell>
          <cell r="K591">
            <v>205.22710313999997</v>
          </cell>
          <cell r="L591">
            <v>205.80821963999995</v>
          </cell>
          <cell r="M591">
            <v>206.3893361399999</v>
          </cell>
          <cell r="N591">
            <v>206.97045263999991</v>
          </cell>
          <cell r="O591">
            <v>207.55156913999991</v>
          </cell>
          <cell r="P591">
            <v>208.13268563999989</v>
          </cell>
          <cell r="Q591">
            <v>208.71380213999987</v>
          </cell>
          <cell r="R591">
            <v>209.29491863999985</v>
          </cell>
          <cell r="S591">
            <v>209.87603513999986</v>
          </cell>
          <cell r="T591">
            <v>210.45715163999986</v>
          </cell>
          <cell r="U591">
            <v>211.03826813999981</v>
          </cell>
          <cell r="V591">
            <v>211.61938463999979</v>
          </cell>
        </row>
        <row r="592">
          <cell r="A592" t="str">
            <v>Provisions written back and water charges</v>
          </cell>
          <cell r="B592">
            <v>4.95</v>
          </cell>
          <cell r="C592" t="str">
            <v>Downwards</v>
          </cell>
          <cell r="D592">
            <v>1.4079999999999999</v>
          </cell>
          <cell r="E592">
            <v>26.250746449396733</v>
          </cell>
          <cell r="F592">
            <v>25.43749530551743</v>
          </cell>
          <cell r="G592">
            <v>22.998000000000005</v>
          </cell>
          <cell r="H592">
            <v>23.158000000000001</v>
          </cell>
          <cell r="I592">
            <v>25.303000000000004</v>
          </cell>
          <cell r="J592">
            <v>25.303000000000004</v>
          </cell>
          <cell r="K592">
            <v>25.303000000000004</v>
          </cell>
          <cell r="L592">
            <v>25.303000000000004</v>
          </cell>
          <cell r="M592">
            <v>25.303000000000004</v>
          </cell>
          <cell r="N592">
            <v>25.303000000000004</v>
          </cell>
          <cell r="O592">
            <v>25.303000000000004</v>
          </cell>
          <cell r="P592">
            <v>25.303000000000004</v>
          </cell>
          <cell r="Q592">
            <v>25.303000000000004</v>
          </cell>
          <cell r="R592">
            <v>25.303000000000004</v>
          </cell>
          <cell r="S592">
            <v>25.303000000000004</v>
          </cell>
          <cell r="T592">
            <v>25.303000000000004</v>
          </cell>
          <cell r="U592">
            <v>25.303000000000004</v>
          </cell>
          <cell r="V592">
            <v>25.303000000000004</v>
          </cell>
        </row>
        <row r="593">
          <cell r="A593" t="str">
            <v>Tax write of previous years rellocated</v>
          </cell>
          <cell r="B593">
            <v>4.6109999999999998</v>
          </cell>
          <cell r="C593" t="str">
            <v>Upwards</v>
          </cell>
          <cell r="D593" t="str">
            <v xml:space="preserve"> incomes</v>
          </cell>
          <cell r="E593">
            <v>160.84951692373028</v>
          </cell>
          <cell r="F593">
            <v>160.39196949550131</v>
          </cell>
          <cell r="G593">
            <v>159.11000000000001</v>
          </cell>
          <cell r="H593">
            <v>172.75280689305629</v>
          </cell>
          <cell r="I593">
            <v>197.98470123893804</v>
          </cell>
          <cell r="J593">
            <v>205.73235207999994</v>
          </cell>
          <cell r="K593">
            <v>230.53010313999997</v>
          </cell>
          <cell r="L593">
            <v>231.11121963999994</v>
          </cell>
          <cell r="M593">
            <v>231.6923361399999</v>
          </cell>
          <cell r="N593">
            <v>232.2734526399999</v>
          </cell>
          <cell r="O593">
            <v>232.85456913999991</v>
          </cell>
          <cell r="P593">
            <v>233.43568563999989</v>
          </cell>
          <cell r="Q593">
            <v>234.01680213999987</v>
          </cell>
          <cell r="R593">
            <v>234.59791863999985</v>
          </cell>
          <cell r="S593">
            <v>235.17903513999985</v>
          </cell>
          <cell r="T593">
            <v>235.76015163999986</v>
          </cell>
          <cell r="U593">
            <v>236.34126813999981</v>
          </cell>
          <cell r="V593">
            <v>236.92238463999979</v>
          </cell>
        </row>
        <row r="596">
          <cell r="B596">
            <v>34.853999999999999</v>
          </cell>
        </row>
        <row r="597">
          <cell r="B597">
            <v>13.949</v>
          </cell>
        </row>
        <row r="598">
          <cell r="B598">
            <v>20.905000000000001</v>
          </cell>
          <cell r="C598">
            <v>22.640999999999998</v>
          </cell>
          <cell r="D598">
            <v>2.2530000000000001</v>
          </cell>
        </row>
        <row r="599">
          <cell r="B599">
            <v>43.545999999999999</v>
          </cell>
        </row>
        <row r="600">
          <cell r="B600">
            <v>12.574999999999999</v>
          </cell>
        </row>
        <row r="601">
          <cell r="B601">
            <v>30.971</v>
          </cell>
        </row>
        <row r="602">
          <cell r="A602" t="str">
            <v>INCENTIVES</v>
          </cell>
        </row>
        <row r="603">
          <cell r="A603" t="str">
            <v>Sales</v>
          </cell>
          <cell r="B603">
            <v>13.96</v>
          </cell>
          <cell r="C603" t="str">
            <v>F2001</v>
          </cell>
          <cell r="D603" t="str">
            <v>F2002</v>
          </cell>
          <cell r="E603" t="str">
            <v>F2003</v>
          </cell>
          <cell r="F603" t="str">
            <v>F2004</v>
          </cell>
          <cell r="G603" t="str">
            <v>F2005</v>
          </cell>
          <cell r="H603" t="str">
            <v>F2006E</v>
          </cell>
          <cell r="I603" t="str">
            <v>F2007E</v>
          </cell>
          <cell r="J603" t="str">
            <v>F2008E</v>
          </cell>
          <cell r="K603" t="str">
            <v>F2009E</v>
          </cell>
          <cell r="L603" t="str">
            <v>F2009E</v>
          </cell>
          <cell r="M603" t="str">
            <v>F2009E</v>
          </cell>
          <cell r="N603" t="str">
            <v>F2009E</v>
          </cell>
          <cell r="O603" t="str">
            <v>F2009E</v>
          </cell>
          <cell r="P603" t="str">
            <v>F2009E</v>
          </cell>
          <cell r="Q603" t="str">
            <v>F2009E</v>
          </cell>
          <cell r="R603" t="str">
            <v>F2009E</v>
          </cell>
          <cell r="S603" t="str">
            <v>F2009E</v>
          </cell>
          <cell r="T603" t="str">
            <v>F2009E</v>
          </cell>
          <cell r="U603" t="str">
            <v>F2009E</v>
          </cell>
          <cell r="V603" t="str">
            <v>F2009E</v>
          </cell>
        </row>
        <row r="604">
          <cell r="A604" t="str">
            <v>Other income</v>
          </cell>
          <cell r="B604">
            <v>43.532000000000004</v>
          </cell>
        </row>
        <row r="605">
          <cell r="A605" t="str">
            <v>Capital Base (Rs billion)</v>
          </cell>
          <cell r="F605">
            <v>163</v>
          </cell>
          <cell r="G605">
            <v>181.5</v>
          </cell>
          <cell r="H605">
            <v>192.678</v>
          </cell>
          <cell r="I605">
            <v>227.79505614035088</v>
          </cell>
          <cell r="J605">
            <v>257.51935614035085</v>
          </cell>
          <cell r="K605">
            <v>282.80515614035085</v>
          </cell>
          <cell r="L605">
            <v>282.80515614035085</v>
          </cell>
          <cell r="M605">
            <v>282.80515614035085</v>
          </cell>
          <cell r="N605">
            <v>282.80515614035085</v>
          </cell>
          <cell r="O605">
            <v>282.80515614035085</v>
          </cell>
          <cell r="P605">
            <v>282.80515614035085</v>
          </cell>
          <cell r="Q605">
            <v>282.80515614035085</v>
          </cell>
          <cell r="R605">
            <v>282.80515614035085</v>
          </cell>
          <cell r="S605">
            <v>282.80515614035085</v>
          </cell>
          <cell r="T605">
            <v>282.80515614035085</v>
          </cell>
          <cell r="U605">
            <v>282.80515614035085</v>
          </cell>
          <cell r="V605">
            <v>282.80515614035085</v>
          </cell>
        </row>
        <row r="606">
          <cell r="A606" t="str">
            <v>Commercial Capacity Addition (MW)</v>
          </cell>
          <cell r="G606">
            <v>1500</v>
          </cell>
          <cell r="H606">
            <v>1000</v>
          </cell>
          <cell r="I606">
            <v>2915</v>
          </cell>
          <cell r="J606">
            <v>2500</v>
          </cell>
          <cell r="K606">
            <v>1980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 t="str">
            <v>What depreciation rates are you going to use - similar to F2004? - Rs4.65bn extra on account of new rates</v>
          </cell>
          <cell r="G607">
            <v>41.111111111111114</v>
          </cell>
          <cell r="H607">
            <v>37.26</v>
          </cell>
          <cell r="I607">
            <v>40.156725146198831</v>
          </cell>
          <cell r="J607">
            <v>39.632399999999997</v>
          </cell>
          <cell r="K607">
            <v>42.568686868686868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 t="str">
            <v>Will provisions continue to be 2% of sales why should there be provisions given the one time settlement - why did you make nil provision inQ1</v>
          </cell>
          <cell r="G608">
            <v>18.5</v>
          </cell>
          <cell r="H608">
            <v>11.178000000000001</v>
          </cell>
          <cell r="I608">
            <v>35.117056140350876</v>
          </cell>
          <cell r="J608">
            <v>29.724299999999996</v>
          </cell>
          <cell r="K608">
            <v>25.285799999999998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>Split of Q1 other income</v>
          </cell>
        </row>
        <row r="610">
          <cell r="A610" t="str">
            <v>How many months after commissioning does the plant get to sufficient cap util to get regulated return</v>
          </cell>
          <cell r="F610">
            <v>22.820000000000004</v>
          </cell>
          <cell r="G610">
            <v>22.820000000000004</v>
          </cell>
          <cell r="H610">
            <v>25.410000000000004</v>
          </cell>
          <cell r="I610">
            <v>26.974920000000001</v>
          </cell>
          <cell r="J610">
            <v>31.891307859649125</v>
          </cell>
          <cell r="K610">
            <v>36.05270985964912</v>
          </cell>
          <cell r="L610">
            <v>39.592721859649124</v>
          </cell>
          <cell r="M610">
            <v>39.592721859649124</v>
          </cell>
          <cell r="N610">
            <v>39.592721859649124</v>
          </cell>
          <cell r="O610">
            <v>39.592721859649124</v>
          </cell>
          <cell r="P610">
            <v>39.592721859649124</v>
          </cell>
          <cell r="Q610">
            <v>39.592721859649124</v>
          </cell>
          <cell r="R610">
            <v>39.592721859649124</v>
          </cell>
          <cell r="S610">
            <v>39.592721859649124</v>
          </cell>
          <cell r="T610">
            <v>39.592721859649124</v>
          </cell>
          <cell r="U610">
            <v>39.592721859649124</v>
          </cell>
          <cell r="V610">
            <v>39.592721859649124</v>
          </cell>
        </row>
        <row r="611">
          <cell r="A611" t="str">
            <v>What are the rebates to customers for prompt payment in  Finance charge</v>
          </cell>
          <cell r="B611">
            <v>4.9000000000000004</v>
          </cell>
          <cell r="G611">
            <v>0.77700000000000002</v>
          </cell>
          <cell r="H611">
            <v>0.78245999999999993</v>
          </cell>
          <cell r="I611">
            <v>2.4581939298245619</v>
          </cell>
          <cell r="J611">
            <v>2.0807009999999981</v>
          </cell>
          <cell r="K611">
            <v>1.7700059999999997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>What were the UI income and expense booked in Q1</v>
          </cell>
          <cell r="F612">
            <v>22.820000000000004</v>
          </cell>
          <cell r="G612">
            <v>23.597000000000005</v>
          </cell>
          <cell r="H612">
            <v>26.192460000000004</v>
          </cell>
          <cell r="I612">
            <v>29.433113929824565</v>
          </cell>
          <cell r="J612">
            <v>33.972008859649122</v>
          </cell>
          <cell r="K612">
            <v>37.822715859649122</v>
          </cell>
          <cell r="L612">
            <v>39.592721859649124</v>
          </cell>
          <cell r="M612">
            <v>39.592721859649124</v>
          </cell>
          <cell r="N612">
            <v>39.592721859649124</v>
          </cell>
          <cell r="O612">
            <v>39.592721859649124</v>
          </cell>
          <cell r="P612">
            <v>39.592721859649124</v>
          </cell>
          <cell r="Q612">
            <v>39.592721859649124</v>
          </cell>
          <cell r="R612">
            <v>39.592721859649124</v>
          </cell>
          <cell r="S612">
            <v>39.592721859649124</v>
          </cell>
          <cell r="T612">
            <v>39.592721859649124</v>
          </cell>
          <cell r="U612">
            <v>39.592721859649124</v>
          </cell>
          <cell r="V612">
            <v>39.592721859649124</v>
          </cell>
        </row>
        <row r="613">
          <cell r="H613">
            <v>0.10999110056363093</v>
          </cell>
          <cell r="I613">
            <v>0.12372468755605848</v>
          </cell>
          <cell r="J613">
            <v>0.15421049028812739</v>
          </cell>
          <cell r="K613">
            <v>0.11334940526798665</v>
          </cell>
          <cell r="L613">
            <v>4.6797432700709907E-2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>INCENTIVES - UI Charges &amp; PLF-related</v>
          </cell>
        </row>
        <row r="615">
          <cell r="A615" t="str">
            <v>UI Charges</v>
          </cell>
          <cell r="F615">
            <v>2.1760000000000002</v>
          </cell>
          <cell r="G615">
            <v>5.4</v>
          </cell>
          <cell r="H615">
            <v>6</v>
          </cell>
          <cell r="I615">
            <v>6.4499999999999993</v>
          </cell>
          <cell r="J615">
            <v>6.6112499999999983</v>
          </cell>
          <cell r="K615">
            <v>6.6112499999999983</v>
          </cell>
          <cell r="L615">
            <v>6.6112499999999983</v>
          </cell>
          <cell r="M615">
            <v>6.6112499999999983</v>
          </cell>
          <cell r="N615">
            <v>6.6112499999999983</v>
          </cell>
          <cell r="O615">
            <v>6.6112499999999983</v>
          </cell>
          <cell r="P615">
            <v>6.6112499999999983</v>
          </cell>
          <cell r="Q615">
            <v>6.6112499999999983</v>
          </cell>
          <cell r="R615">
            <v>6.6112499999999983</v>
          </cell>
          <cell r="S615">
            <v>6.6112499999999983</v>
          </cell>
          <cell r="T615">
            <v>6.6112499999999983</v>
          </cell>
          <cell r="U615">
            <v>6.6112499999999983</v>
          </cell>
          <cell r="V615">
            <v>6.6112499999999983</v>
          </cell>
        </row>
        <row r="616">
          <cell r="A616" t="str">
            <v>Dear Ms Sulochana,</v>
          </cell>
          <cell r="G616">
            <v>136.11199999999999</v>
          </cell>
          <cell r="H616">
            <v>147.72300000000001</v>
          </cell>
          <cell r="I616">
            <v>163.37100000000001</v>
          </cell>
          <cell r="J616">
            <v>176.57320007999996</v>
          </cell>
          <cell r="K616">
            <v>193.08440285999995</v>
          </cell>
          <cell r="L616">
            <v>205.80821963999995</v>
          </cell>
          <cell r="M616">
            <v>206.38933613999995</v>
          </cell>
          <cell r="N616">
            <v>206.97045263999993</v>
          </cell>
          <cell r="O616">
            <v>207.55156913999991</v>
          </cell>
          <cell r="P616">
            <v>208.13268563999992</v>
          </cell>
          <cell r="Q616">
            <v>208.7138021399999</v>
          </cell>
          <cell r="R616">
            <v>209.29491863999988</v>
          </cell>
          <cell r="S616">
            <v>209.87603513999986</v>
          </cell>
          <cell r="T616">
            <v>210.45715163999986</v>
          </cell>
          <cell r="U616">
            <v>211.03826813999984</v>
          </cell>
          <cell r="V616">
            <v>211.61938463999982</v>
          </cell>
        </row>
        <row r="617">
          <cell r="A617" t="str">
            <v>As discussed please find the difference between the calculated non recurring items</v>
          </cell>
          <cell r="G617">
            <v>0.87509999999999999</v>
          </cell>
          <cell r="H617">
            <v>0.87539999999999996</v>
          </cell>
          <cell r="I617">
            <v>0.8778999999999999</v>
          </cell>
          <cell r="J617">
            <v>0.88039999999999985</v>
          </cell>
          <cell r="K617">
            <v>0.8828999999999998</v>
          </cell>
          <cell r="L617">
            <v>0.88539999999999974</v>
          </cell>
          <cell r="M617">
            <v>0.88789999999999969</v>
          </cell>
          <cell r="N617">
            <v>0.89039999999999964</v>
          </cell>
          <cell r="O617">
            <v>0.89289999999999958</v>
          </cell>
          <cell r="P617">
            <v>0.89539999999999953</v>
          </cell>
          <cell r="Q617">
            <v>0.89789999999999948</v>
          </cell>
          <cell r="R617">
            <v>0.90039999999999942</v>
          </cell>
          <cell r="S617">
            <v>0.90289999999999937</v>
          </cell>
          <cell r="T617">
            <v>0.90539999999999932</v>
          </cell>
          <cell r="U617">
            <v>0.90789999999999926</v>
          </cell>
          <cell r="V617">
            <v>0.91039999999999921</v>
          </cell>
        </row>
        <row r="618">
          <cell r="A618" t="str">
            <v>from the propectus and the reported non recurring items in F2004.</v>
          </cell>
          <cell r="G618">
            <v>2.9202408867557956</v>
          </cell>
          <cell r="H618">
            <v>3.1809213502398919</v>
          </cell>
          <cell r="I618">
            <v>3.6241601833921777</v>
          </cell>
          <cell r="J618">
            <v>4.0312600199999906</v>
          </cell>
          <cell r="K618">
            <v>4.5324207149999864</v>
          </cell>
          <cell r="L618">
            <v>4.9627349099999876</v>
          </cell>
          <cell r="M618">
            <v>5.1080140349999823</v>
          </cell>
          <cell r="N618">
            <v>5.2532931599999699</v>
          </cell>
          <cell r="O618">
            <v>5.3985722849999718</v>
          </cell>
          <cell r="P618">
            <v>5.5438514099999665</v>
          </cell>
          <cell r="Q618">
            <v>5.6891305349999683</v>
          </cell>
          <cell r="R618">
            <v>5.8344096599999631</v>
          </cell>
          <cell r="S618">
            <v>5.9796887849999649</v>
          </cell>
          <cell r="T618">
            <v>6.1249679099999597</v>
          </cell>
          <cell r="U618">
            <v>6.2702470349999544</v>
          </cell>
          <cell r="V618">
            <v>6.4155261599999491</v>
          </cell>
        </row>
        <row r="619">
          <cell r="A619" t="str">
            <v>Would appreciate it if you could explain the difference and help us</v>
          </cell>
          <cell r="G619">
            <v>0.75</v>
          </cell>
          <cell r="H619">
            <v>0.84</v>
          </cell>
          <cell r="I619">
            <v>0.85</v>
          </cell>
          <cell r="J619">
            <v>0.85</v>
          </cell>
          <cell r="K619">
            <v>0.85</v>
          </cell>
          <cell r="L619">
            <v>0.85</v>
          </cell>
          <cell r="M619">
            <v>0.85</v>
          </cell>
          <cell r="N619">
            <v>0.85</v>
          </cell>
          <cell r="O619">
            <v>0.85</v>
          </cell>
          <cell r="P619">
            <v>0.85</v>
          </cell>
          <cell r="Q619">
            <v>0.85</v>
          </cell>
          <cell r="R619">
            <v>0.85</v>
          </cell>
          <cell r="S619">
            <v>0.85</v>
          </cell>
          <cell r="T619">
            <v>0.85</v>
          </cell>
          <cell r="U619">
            <v>0.85</v>
          </cell>
          <cell r="V619">
            <v>0.85</v>
          </cell>
        </row>
        <row r="620">
          <cell r="A620" t="str">
            <v>calculated the true F2004 profits for NTPC</v>
          </cell>
          <cell r="G620">
            <v>2.1901806650668467</v>
          </cell>
          <cell r="H620">
            <v>2.671973934201509</v>
          </cell>
          <cell r="I620">
            <v>3.0805361558833511</v>
          </cell>
          <cell r="J620">
            <v>3.4265710169999921</v>
          </cell>
          <cell r="K620">
            <v>3.8525576077499886</v>
          </cell>
          <cell r="L620">
            <v>4.2183246734999891</v>
          </cell>
          <cell r="M620">
            <v>4.3418119297499844</v>
          </cell>
          <cell r="N620">
            <v>4.4652991859999744</v>
          </cell>
          <cell r="O620">
            <v>4.588786442249976</v>
          </cell>
          <cell r="P620">
            <v>4.7122736984999714</v>
          </cell>
          <cell r="Q620">
            <v>4.8357609547499729</v>
          </cell>
          <cell r="R620">
            <v>4.9592482109999683</v>
          </cell>
          <cell r="S620">
            <v>5.0827354672499698</v>
          </cell>
          <cell r="T620">
            <v>5.2062227234999652</v>
          </cell>
          <cell r="U620">
            <v>5.3297099797499614</v>
          </cell>
          <cell r="V620">
            <v>5.4531972359999568</v>
          </cell>
        </row>
        <row r="621">
          <cell r="A621" t="str">
            <v>UI plus PLF incentives (Rs billion)</v>
          </cell>
          <cell r="F621">
            <v>2.1760000000000002</v>
          </cell>
          <cell r="G621">
            <v>7.5901806650668471</v>
          </cell>
          <cell r="H621">
            <v>8.6719739342015085</v>
          </cell>
          <cell r="I621">
            <v>9.5305361558833503</v>
          </cell>
          <cell r="J621">
            <v>10.03782101699999</v>
          </cell>
          <cell r="K621">
            <v>10.463807607749986</v>
          </cell>
          <cell r="L621">
            <v>10.829574673499987</v>
          </cell>
          <cell r="M621">
            <v>10.953061929749982</v>
          </cell>
          <cell r="N621">
            <v>11.076549185999973</v>
          </cell>
          <cell r="O621">
            <v>11.200036442249974</v>
          </cell>
          <cell r="P621">
            <v>11.323523698499969</v>
          </cell>
          <cell r="Q621">
            <v>11.44701095474997</v>
          </cell>
          <cell r="R621">
            <v>11.570498210999967</v>
          </cell>
          <cell r="S621">
            <v>11.693985467249968</v>
          </cell>
          <cell r="T621">
            <v>11.817472723499964</v>
          </cell>
          <cell r="U621">
            <v>11.940959979749959</v>
          </cell>
          <cell r="V621">
            <v>12.064447235999955</v>
          </cell>
        </row>
        <row r="622">
          <cell r="A622" t="str">
            <v>Non recurring income</v>
          </cell>
        </row>
        <row r="623">
          <cell r="A623" t="str">
            <v>INCENTIVES - Interest on Working Capital</v>
          </cell>
          <cell r="B623" t="str">
            <v>Rs bn</v>
          </cell>
        </row>
        <row r="624">
          <cell r="A624" t="str">
            <v>Provision written back</v>
          </cell>
          <cell r="B624">
            <v>9.6479999999999997</v>
          </cell>
        </row>
        <row r="625">
          <cell r="A625" t="str">
            <v>Other income - prior year interest</v>
          </cell>
          <cell r="B625">
            <v>20.905000000000001</v>
          </cell>
          <cell r="F625">
            <v>31016.547945205479</v>
          </cell>
          <cell r="G625">
            <v>36846.575342465752</v>
          </cell>
          <cell r="H625">
            <v>45077.917808219179</v>
          </cell>
          <cell r="I625">
            <v>55686.082191780821</v>
          </cell>
          <cell r="J625">
            <v>63509.589041095889</v>
          </cell>
          <cell r="K625">
            <v>65845.479263835907</v>
          </cell>
          <cell r="L625">
            <v>69695.470724352403</v>
          </cell>
          <cell r="M625">
            <v>70057.501055751258</v>
          </cell>
          <cell r="N625">
            <v>70381.419995122182</v>
          </cell>
          <cell r="O625">
            <v>70714.065612107297</v>
          </cell>
          <cell r="P625">
            <v>71049.063411789393</v>
          </cell>
          <cell r="Q625">
            <v>71387.981776954577</v>
          </cell>
          <cell r="R625">
            <v>71731.24623566537</v>
          </cell>
          <cell r="S625">
            <v>72079.587503519273</v>
          </cell>
          <cell r="T625">
            <v>72433.68681797685</v>
          </cell>
          <cell r="U625">
            <v>72794.295452522972</v>
          </cell>
          <cell r="V625">
            <v>74861.443573120821</v>
          </cell>
        </row>
        <row r="626">
          <cell r="A626" t="str">
            <v>Other income - late payment surcharge</v>
          </cell>
          <cell r="B626">
            <v>22.640999999999998</v>
          </cell>
          <cell r="F626">
            <v>60</v>
          </cell>
          <cell r="G626">
            <v>60</v>
          </cell>
          <cell r="H626">
            <v>60</v>
          </cell>
          <cell r="I626">
            <v>60</v>
          </cell>
          <cell r="J626">
            <v>60</v>
          </cell>
          <cell r="K626">
            <v>60</v>
          </cell>
          <cell r="L626">
            <v>60</v>
          </cell>
          <cell r="M626">
            <v>60</v>
          </cell>
          <cell r="N626">
            <v>60</v>
          </cell>
          <cell r="O626">
            <v>60</v>
          </cell>
          <cell r="P626">
            <v>60</v>
          </cell>
          <cell r="Q626">
            <v>60</v>
          </cell>
          <cell r="R626">
            <v>60</v>
          </cell>
          <cell r="S626">
            <v>60</v>
          </cell>
          <cell r="T626">
            <v>60</v>
          </cell>
          <cell r="U626">
            <v>60</v>
          </cell>
          <cell r="V626">
            <v>60</v>
          </cell>
        </row>
        <row r="627">
          <cell r="A627" t="str">
            <v>Converting dues into long term advance of DVB (incl prior period)</v>
          </cell>
          <cell r="B627">
            <v>2.2530000000000001</v>
          </cell>
          <cell r="F627">
            <v>16732.876712328769</v>
          </cell>
          <cell r="G627">
            <v>18799.31506849315</v>
          </cell>
          <cell r="H627">
            <v>22460.68493150685</v>
          </cell>
          <cell r="I627">
            <v>27150.821917808218</v>
          </cell>
          <cell r="J627">
            <v>30436.575342465752</v>
          </cell>
          <cell r="K627">
            <v>32998.014344062904</v>
          </cell>
          <cell r="L627">
            <v>34920.564285676643</v>
          </cell>
          <cell r="M627">
            <v>35008.370131395983</v>
          </cell>
          <cell r="N627">
            <v>35096.175977115308</v>
          </cell>
          <cell r="O627">
            <v>35183.981822834641</v>
          </cell>
          <cell r="P627">
            <v>35271.787668553981</v>
          </cell>
          <cell r="Q627">
            <v>35359.593514273314</v>
          </cell>
          <cell r="R627">
            <v>35447.399359992647</v>
          </cell>
          <cell r="S627">
            <v>35535.20520571198</v>
          </cell>
          <cell r="T627">
            <v>35623.01105143132</v>
          </cell>
          <cell r="U627">
            <v>35710.816897150653</v>
          </cell>
          <cell r="V627">
            <v>35798.622742869979</v>
          </cell>
        </row>
        <row r="628">
          <cell r="A628" t="str">
            <v>Earned interest from public deposits</v>
          </cell>
          <cell r="B628">
            <v>2.7509999999999999</v>
          </cell>
          <cell r="F628">
            <v>50</v>
          </cell>
          <cell r="G628">
            <v>50</v>
          </cell>
          <cell r="H628">
            <v>50</v>
          </cell>
          <cell r="I628">
            <v>50</v>
          </cell>
          <cell r="J628">
            <v>50</v>
          </cell>
          <cell r="K628">
            <v>50</v>
          </cell>
          <cell r="L628">
            <v>50</v>
          </cell>
          <cell r="M628">
            <v>50</v>
          </cell>
          <cell r="N628">
            <v>50</v>
          </cell>
          <cell r="O628">
            <v>50</v>
          </cell>
          <cell r="P628">
            <v>50</v>
          </cell>
          <cell r="Q628">
            <v>50</v>
          </cell>
          <cell r="R628">
            <v>50</v>
          </cell>
          <cell r="S628">
            <v>50</v>
          </cell>
          <cell r="T628">
            <v>50</v>
          </cell>
          <cell r="U628">
            <v>50</v>
          </cell>
          <cell r="V628">
            <v>50</v>
          </cell>
        </row>
        <row r="629">
          <cell r="A629" t="str">
            <v>Total Non recurring income (1)</v>
          </cell>
          <cell r="B629">
            <v>58.197999999999993</v>
          </cell>
          <cell r="F629">
            <v>0.35</v>
          </cell>
          <cell r="G629">
            <v>0.09</v>
          </cell>
          <cell r="H629">
            <v>0.1</v>
          </cell>
          <cell r="I629">
            <v>0.1</v>
          </cell>
          <cell r="J629">
            <v>0.1</v>
          </cell>
          <cell r="K629">
            <v>0.1</v>
          </cell>
          <cell r="L629">
            <v>0.1</v>
          </cell>
          <cell r="M629">
            <v>0.1</v>
          </cell>
          <cell r="N629">
            <v>0.1</v>
          </cell>
          <cell r="O629">
            <v>0.1</v>
          </cell>
          <cell r="P629">
            <v>0.1</v>
          </cell>
          <cell r="Q629">
            <v>0.1</v>
          </cell>
          <cell r="R629">
            <v>0.1</v>
          </cell>
          <cell r="S629">
            <v>0.1</v>
          </cell>
          <cell r="T629">
            <v>0.1</v>
          </cell>
          <cell r="U629">
            <v>0.1</v>
          </cell>
          <cell r="V629">
            <v>0.1</v>
          </cell>
        </row>
        <row r="630">
          <cell r="A630" t="str">
            <v>Other Working Capital</v>
          </cell>
          <cell r="F630">
            <v>16712.298630136986</v>
          </cell>
          <cell r="G630">
            <v>5008.1301369863013</v>
          </cell>
          <cell r="H630">
            <v>6753.8602739726039</v>
          </cell>
          <cell r="I630">
            <v>8283.690410958905</v>
          </cell>
          <cell r="J630">
            <v>9394.6164383561645</v>
          </cell>
          <cell r="K630">
            <v>9884.3493607898818</v>
          </cell>
          <cell r="L630">
            <v>10461.603501002905</v>
          </cell>
          <cell r="M630">
            <v>10506.587118714726</v>
          </cell>
          <cell r="N630">
            <v>10547.75959722375</v>
          </cell>
          <cell r="O630">
            <v>10589.804743494195</v>
          </cell>
          <cell r="P630">
            <v>10632.085108034338</v>
          </cell>
          <cell r="Q630">
            <v>10674.757529122791</v>
          </cell>
          <cell r="R630">
            <v>10717.864559565802</v>
          </cell>
          <cell r="S630">
            <v>10761.479270923126</v>
          </cell>
          <cell r="T630">
            <v>10805.669786940818</v>
          </cell>
          <cell r="U630">
            <v>10850.511234967364</v>
          </cell>
          <cell r="V630">
            <v>11066.006631599081</v>
          </cell>
        </row>
        <row r="631">
          <cell r="A631" t="str">
            <v>Non recurring expense</v>
          </cell>
          <cell r="F631">
            <v>64461.72328767123</v>
          </cell>
          <cell r="G631">
            <v>60654.020547945205</v>
          </cell>
          <cell r="H631">
            <v>74292.463013698638</v>
          </cell>
          <cell r="I631">
            <v>91120.594520547951</v>
          </cell>
          <cell r="J631">
            <v>103340.78082191781</v>
          </cell>
          <cell r="K631">
            <v>108727.8429686887</v>
          </cell>
          <cell r="L631">
            <v>115077.63851103195</v>
          </cell>
          <cell r="M631">
            <v>115572.45830586198</v>
          </cell>
          <cell r="N631">
            <v>116025.35556946124</v>
          </cell>
          <cell r="O631">
            <v>116487.85217843614</v>
          </cell>
          <cell r="P631">
            <v>116952.93618837772</v>
          </cell>
          <cell r="Q631">
            <v>117422.33282035068</v>
          </cell>
          <cell r="R631">
            <v>117896.51015522382</v>
          </cell>
          <cell r="S631">
            <v>118376.27198015439</v>
          </cell>
          <cell r="T631">
            <v>118862.36765634899</v>
          </cell>
          <cell r="U631">
            <v>119355.623584641</v>
          </cell>
          <cell r="V631">
            <v>121726.07294758988</v>
          </cell>
        </row>
        <row r="632">
          <cell r="A632" t="str">
            <v>Interest rate</v>
          </cell>
          <cell r="F632">
            <v>0.10249999999999999</v>
          </cell>
          <cell r="G632">
            <v>0.10249999999999999</v>
          </cell>
          <cell r="H632">
            <v>0.10249999999999999</v>
          </cell>
          <cell r="I632">
            <v>0.10249999999999999</v>
          </cell>
          <cell r="J632">
            <v>0.10249999999999999</v>
          </cell>
          <cell r="K632">
            <v>0.10249999999999999</v>
          </cell>
          <cell r="L632">
            <v>0.10249999999999999</v>
          </cell>
          <cell r="M632">
            <v>0.10249999999999999</v>
          </cell>
          <cell r="N632">
            <v>0.10249999999999999</v>
          </cell>
          <cell r="O632">
            <v>0.10249999999999999</v>
          </cell>
          <cell r="P632">
            <v>0.10249999999999999</v>
          </cell>
          <cell r="Q632">
            <v>0.10249999999999999</v>
          </cell>
          <cell r="R632">
            <v>0.10249999999999999</v>
          </cell>
          <cell r="S632">
            <v>0.10249999999999999</v>
          </cell>
          <cell r="T632">
            <v>0.10249999999999999</v>
          </cell>
          <cell r="U632">
            <v>0.10249999999999999</v>
          </cell>
          <cell r="V632">
            <v>0.10249999999999999</v>
          </cell>
        </row>
        <row r="633">
          <cell r="A633" t="str">
            <v>Interest on previously issued to SEB returned</v>
          </cell>
          <cell r="B633">
            <v>3.8170000000000002</v>
          </cell>
          <cell r="F633">
            <v>6607.3266369863004</v>
          </cell>
          <cell r="G633">
            <v>6217.0371061643827</v>
          </cell>
          <cell r="H633">
            <v>7614.9774589041099</v>
          </cell>
          <cell r="I633">
            <v>9339.8609383561652</v>
          </cell>
          <cell r="J633">
            <v>10592.430034246576</v>
          </cell>
          <cell r="K633">
            <v>11144.60390429059</v>
          </cell>
          <cell r="L633">
            <v>11795.457947380775</v>
          </cell>
          <cell r="M633">
            <v>11846.176976350851</v>
          </cell>
          <cell r="N633">
            <v>11892.598945869777</v>
          </cell>
          <cell r="O633">
            <v>11940.004848289704</v>
          </cell>
          <cell r="P633">
            <v>11987.675959308715</v>
          </cell>
          <cell r="Q633">
            <v>12035.789114085945</v>
          </cell>
          <cell r="R633">
            <v>12084.39229091044</v>
          </cell>
          <cell r="S633">
            <v>12133.567877965825</v>
          </cell>
          <cell r="T633">
            <v>12183.39268477577</v>
          </cell>
          <cell r="U633">
            <v>12233.951417425702</v>
          </cell>
          <cell r="V633">
            <v>12476.922477127962</v>
          </cell>
        </row>
        <row r="634">
          <cell r="A634" t="str">
            <v>Additional depreciation charge</v>
          </cell>
          <cell r="B634">
            <v>4.6529999999999996</v>
          </cell>
          <cell r="F634">
            <v>2830.2599999999998</v>
          </cell>
          <cell r="G634">
            <v>3828</v>
          </cell>
          <cell r="H634">
            <v>4244</v>
          </cell>
          <cell r="I634">
            <v>7113.8970000000008</v>
          </cell>
          <cell r="J634">
            <v>8113.35</v>
          </cell>
          <cell r="K634">
            <v>8411.7599759550394</v>
          </cell>
          <cell r="L634">
            <v>8903.5963850360185</v>
          </cell>
          <cell r="M634">
            <v>8949.8457598722234</v>
          </cell>
          <cell r="N634">
            <v>8991.2264043768591</v>
          </cell>
          <cell r="O634">
            <v>9033.7218819467089</v>
          </cell>
          <cell r="P634">
            <v>9076.5178508560948</v>
          </cell>
          <cell r="Q634">
            <v>9119.8146720059467</v>
          </cell>
          <cell r="R634">
            <v>9163.666706606251</v>
          </cell>
          <cell r="S634">
            <v>9208.167303574588</v>
          </cell>
          <cell r="T634">
            <v>9253.403490996543</v>
          </cell>
          <cell r="U634">
            <v>9299.4712440598087</v>
          </cell>
          <cell r="V634">
            <v>9563.5494164661868</v>
          </cell>
        </row>
        <row r="635">
          <cell r="A635" t="str">
            <v>Rebates to SEBs on OTS</v>
          </cell>
          <cell r="B635">
            <v>12.574999999999999</v>
          </cell>
          <cell r="F635">
            <v>5000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 t="str">
            <v>Total non recurring expense (2)</v>
          </cell>
          <cell r="B636">
            <v>21.044999999999998</v>
          </cell>
          <cell r="F636">
            <v>3264.5666369863006</v>
          </cell>
          <cell r="G636">
            <v>2389.0371061643827</v>
          </cell>
          <cell r="H636">
            <v>3370.9774589041099</v>
          </cell>
          <cell r="I636">
            <v>2225.9639383561644</v>
          </cell>
          <cell r="J636">
            <v>2479.0800342465755</v>
          </cell>
          <cell r="K636">
            <v>2732.843928335551</v>
          </cell>
          <cell r="L636">
            <v>2891.8615623447567</v>
          </cell>
          <cell r="M636">
            <v>2896.3312164786275</v>
          </cell>
          <cell r="N636">
            <v>2901.3725414929177</v>
          </cell>
          <cell r="O636">
            <v>2906.2829663429948</v>
          </cell>
          <cell r="P636">
            <v>2911.1581084526206</v>
          </cell>
          <cell r="Q636">
            <v>2915.974442079998</v>
          </cell>
          <cell r="R636">
            <v>2920.7255843041894</v>
          </cell>
          <cell r="S636">
            <v>2925.4005743912367</v>
          </cell>
          <cell r="T636">
            <v>2929.9891937792272</v>
          </cell>
          <cell r="U636">
            <v>2934.4801733658933</v>
          </cell>
          <cell r="V636">
            <v>2913.3730606617755</v>
          </cell>
        </row>
        <row r="637">
          <cell r="A637" t="str">
            <v>Breakdown of incentive</v>
          </cell>
        </row>
        <row r="638">
          <cell r="A638" t="str">
            <v>Net non recurring income (1-2)</v>
          </cell>
          <cell r="B638">
            <v>37.152999999999992</v>
          </cell>
          <cell r="F638">
            <v>10091.5</v>
          </cell>
          <cell r="G638">
            <v>12449</v>
          </cell>
          <cell r="H638">
            <v>17031.5</v>
          </cell>
          <cell r="I638">
            <v>19162.5</v>
          </cell>
          <cell r="J638">
            <v>22536.630358040315</v>
          </cell>
          <cell r="K638">
            <v>24584.018261820278</v>
          </cell>
          <cell r="L638">
            <v>25955.125166978967</v>
          </cell>
          <cell r="M638">
            <v>26748.186020418325</v>
          </cell>
          <cell r="N638">
            <v>26856.884615418294</v>
          </cell>
          <cell r="O638">
            <v>26961.940600350994</v>
          </cell>
          <cell r="P638">
            <v>27068.36995129758</v>
          </cell>
          <cell r="Q638">
            <v>27175.57688937155</v>
          </cell>
          <cell r="R638">
            <v>27283.808585249069</v>
          </cell>
          <cell r="S638">
            <v>27393.208370076296</v>
          </cell>
          <cell r="T638">
            <v>27503.951273440071</v>
          </cell>
          <cell r="U638">
            <v>27616.214873339559</v>
          </cell>
          <cell r="V638">
            <v>27940.832717663368</v>
          </cell>
        </row>
        <row r="639">
          <cell r="A639" t="str">
            <v>Non recurring mentioned in the prospectus</v>
          </cell>
          <cell r="B639">
            <v>12.7</v>
          </cell>
          <cell r="F639">
            <v>5572.9478869863005</v>
          </cell>
          <cell r="G639">
            <v>4941.0146061643836</v>
          </cell>
          <cell r="H639">
            <v>5869.2487089041097</v>
          </cell>
          <cell r="I639">
            <v>7375.7046883561643</v>
          </cell>
          <cell r="J639">
            <v>8282.4254225474433</v>
          </cell>
          <cell r="K639">
            <v>8624.7420324540126</v>
          </cell>
          <cell r="L639">
            <v>9135.0576177654311</v>
          </cell>
          <cell r="M639">
            <v>9104.4879092579722</v>
          </cell>
          <cell r="N639">
            <v>9139.7682727894007</v>
          </cell>
          <cell r="O639">
            <v>9176.4059367537266</v>
          </cell>
          <cell r="P639">
            <v>9213.1680393007136</v>
          </cell>
          <cell r="Q639">
            <v>9250.2924829253589</v>
          </cell>
          <cell r="R639">
            <v>9287.8019109224097</v>
          </cell>
          <cell r="S639">
            <v>9325.7640200330043</v>
          </cell>
          <cell r="T639">
            <v>9364.2376792481627</v>
          </cell>
          <cell r="U639">
            <v>9403.2893929083966</v>
          </cell>
          <cell r="V639">
            <v>9612.9871235674673</v>
          </cell>
        </row>
        <row r="640">
          <cell r="A640" t="str">
            <v>Difference</v>
          </cell>
          <cell r="B640">
            <v>24.452999999999992</v>
          </cell>
          <cell r="F640">
            <v>2742.6878869863008</v>
          </cell>
          <cell r="G640">
            <v>1113.0146061643836</v>
          </cell>
          <cell r="H640">
            <v>1625.2487089041097</v>
          </cell>
          <cell r="I640">
            <v>261.80768835616345</v>
          </cell>
          <cell r="J640">
            <v>169.07542254744294</v>
          </cell>
          <cell r="K640">
            <v>212.98205649897318</v>
          </cell>
          <cell r="L640">
            <v>231.46123272941259</v>
          </cell>
          <cell r="M640">
            <v>154.64214938574878</v>
          </cell>
          <cell r="N640">
            <v>148.54186841254159</v>
          </cell>
          <cell r="O640">
            <v>142.68405480701767</v>
          </cell>
          <cell r="P640">
            <v>136.65018844461883</v>
          </cell>
          <cell r="Q640">
            <v>130.47781091941215</v>
          </cell>
          <cell r="R640">
            <v>124.13520431615871</v>
          </cell>
          <cell r="S640">
            <v>117.59671645841627</v>
          </cell>
          <cell r="T640">
            <v>110.83418825161971</v>
          </cell>
          <cell r="U640">
            <v>103.81814884858795</v>
          </cell>
          <cell r="V640">
            <v>49.437707101280466</v>
          </cell>
        </row>
        <row r="641">
          <cell r="A641" t="str">
            <v>As % of net earned due to funding of interest on wcap</v>
          </cell>
          <cell r="F641">
            <v>0.8401384293745725</v>
          </cell>
          <cell r="G641">
            <v>0.46588418542872156</v>
          </cell>
          <cell r="H641">
            <v>0.4821298061816382</v>
          </cell>
          <cell r="I641">
            <v>0.11761542217503482</v>
          </cell>
          <cell r="J641">
            <v>6.8200872989898104E-2</v>
          </cell>
          <cell r="K641">
            <v>7.7934218742118477E-2</v>
          </cell>
          <cell r="L641">
            <v>8.0038835794664032E-2</v>
          </cell>
          <cell r="M641">
            <v>5.3392425737054827E-2</v>
          </cell>
          <cell r="N641">
            <v>5.119710284984931E-2</v>
          </cell>
          <cell r="O641">
            <v>4.9095031853198544E-2</v>
          </cell>
          <cell r="P641">
            <v>4.6940146619948803E-2</v>
          </cell>
          <cell r="Q641">
            <v>4.4745869180643723E-2</v>
          </cell>
          <cell r="R641">
            <v>4.2501495170670645E-2</v>
          </cell>
          <cell r="S641">
            <v>4.0198500502068045E-2</v>
          </cell>
          <cell r="T641">
            <v>3.7827507516729426E-2</v>
          </cell>
          <cell r="U641">
            <v>3.5378718790083682E-2</v>
          </cell>
          <cell r="V641">
            <v>1.6969233281113213E-2</v>
          </cell>
        </row>
        <row r="642">
          <cell r="A642" t="str">
            <v>Sales  adjustment</v>
          </cell>
          <cell r="B642" t="str">
            <v>cannot understand</v>
          </cell>
        </row>
        <row r="643">
          <cell r="A643" t="str">
            <v>INCENTIVES - O&amp;M Charges</v>
          </cell>
          <cell r="B643">
            <v>22</v>
          </cell>
        </row>
        <row r="644">
          <cell r="A644" t="str">
            <v>Normative O&amp;M Cost per MW</v>
          </cell>
          <cell r="B644">
            <v>61.281999999999996</v>
          </cell>
          <cell r="G644">
            <v>0.93600000000000005</v>
          </cell>
          <cell r="H644">
            <v>0.97299999999999998</v>
          </cell>
          <cell r="I644">
            <v>1.012</v>
          </cell>
          <cell r="J644">
            <v>1.052</v>
          </cell>
          <cell r="K644">
            <v>1.095</v>
          </cell>
          <cell r="L644">
            <v>1.095</v>
          </cell>
          <cell r="M644">
            <v>1.095</v>
          </cell>
          <cell r="N644">
            <v>1.095</v>
          </cell>
          <cell r="O644">
            <v>1.095</v>
          </cell>
          <cell r="P644">
            <v>1.095</v>
          </cell>
          <cell r="Q644">
            <v>1.095</v>
          </cell>
          <cell r="R644">
            <v>1.095</v>
          </cell>
          <cell r="S644">
            <v>1.095</v>
          </cell>
          <cell r="T644">
            <v>1.095</v>
          </cell>
          <cell r="U644">
            <v>1.095</v>
          </cell>
          <cell r="V644">
            <v>1.095</v>
          </cell>
        </row>
        <row r="645">
          <cell r="A645" t="str">
            <v>Total Normative O&amp;M cost</v>
          </cell>
          <cell r="B645">
            <v>39.281999999999996</v>
          </cell>
          <cell r="G645">
            <v>20999.16</v>
          </cell>
          <cell r="H645">
            <v>22802.255000000001</v>
          </cell>
          <cell r="I645">
            <v>26666.2</v>
          </cell>
          <cell r="J645">
            <v>30350.2</v>
          </cell>
          <cell r="K645">
            <v>33758.85</v>
          </cell>
          <cell r="L645">
            <v>33758.85</v>
          </cell>
          <cell r="M645">
            <v>33758.85</v>
          </cell>
          <cell r="N645">
            <v>33758.85</v>
          </cell>
          <cell r="O645">
            <v>33758.85</v>
          </cell>
          <cell r="P645">
            <v>33758.85</v>
          </cell>
          <cell r="Q645">
            <v>33758.85</v>
          </cell>
          <cell r="R645">
            <v>33758.85</v>
          </cell>
          <cell r="S645">
            <v>33758.85</v>
          </cell>
          <cell r="T645">
            <v>33758.85</v>
          </cell>
          <cell r="U645">
            <v>33758.85</v>
          </cell>
          <cell r="V645">
            <v>33758.85</v>
          </cell>
        </row>
        <row r="646">
          <cell r="A646" t="str">
            <v>Savings - Assumed</v>
          </cell>
          <cell r="H646">
            <v>5.0000000000000001E-3</v>
          </cell>
          <cell r="I646">
            <v>0.01</v>
          </cell>
          <cell r="J646">
            <v>1.4999999999999999E-2</v>
          </cell>
          <cell r="K646">
            <v>1.4999999999999999E-2</v>
          </cell>
          <cell r="L646">
            <v>1.4999999999999999E-2</v>
          </cell>
          <cell r="M646">
            <v>1.4999999999999999E-2</v>
          </cell>
          <cell r="N646">
            <v>1.4999999999999999E-2</v>
          </cell>
          <cell r="O646">
            <v>1.4999999999999999E-2</v>
          </cell>
          <cell r="P646">
            <v>1.4999999999999999E-2</v>
          </cell>
          <cell r="Q646">
            <v>1.4999999999999999E-2</v>
          </cell>
          <cell r="R646">
            <v>1.4999999999999999E-2</v>
          </cell>
          <cell r="S646">
            <v>1.4999999999999999E-2</v>
          </cell>
          <cell r="T646">
            <v>1.4999999999999999E-2</v>
          </cell>
          <cell r="U646">
            <v>1.4999999999999999E-2</v>
          </cell>
          <cell r="V646">
            <v>1.4999999999999999E-2</v>
          </cell>
        </row>
        <row r="647">
          <cell r="A647" t="str">
            <v>Quarterly numbers</v>
          </cell>
          <cell r="B647">
            <v>51.434999999999995</v>
          </cell>
          <cell r="C647">
            <v>47.834000000000003</v>
          </cell>
          <cell r="D647">
            <v>7.5281180750093935E-2</v>
          </cell>
          <cell r="H647">
            <v>0.11401127500000001</v>
          </cell>
          <cell r="I647">
            <v>0.26666200000000001</v>
          </cell>
          <cell r="J647">
            <v>0.45525299999999996</v>
          </cell>
          <cell r="K647">
            <v>0.50638274999999999</v>
          </cell>
          <cell r="L647">
            <v>0.50638274999999999</v>
          </cell>
          <cell r="M647">
            <v>0.50638274999999999</v>
          </cell>
          <cell r="N647">
            <v>0.50638274999999999</v>
          </cell>
          <cell r="O647">
            <v>0.50638274999999999</v>
          </cell>
          <cell r="P647">
            <v>0.50638274999999999</v>
          </cell>
          <cell r="Q647">
            <v>0.50638274999999999</v>
          </cell>
          <cell r="R647">
            <v>0.50638274999999999</v>
          </cell>
          <cell r="S647">
            <v>0.50638274999999999</v>
          </cell>
          <cell r="T647">
            <v>0.50638274999999999</v>
          </cell>
          <cell r="U647">
            <v>0.50638274999999999</v>
          </cell>
          <cell r="V647">
            <v>0.50638274999999999</v>
          </cell>
        </row>
        <row r="648">
          <cell r="B648">
            <v>0.38300000000000001</v>
          </cell>
        </row>
        <row r="649">
          <cell r="A649" t="str">
            <v>Sales</v>
          </cell>
          <cell r="B649">
            <v>51.817999999999998</v>
          </cell>
          <cell r="C649">
            <v>47.834000000000003</v>
          </cell>
          <cell r="D649">
            <v>8.3288037797382586E-2</v>
          </cell>
          <cell r="E649" t="str">
            <v>How did the sales grow despite potential fall in tariff</v>
          </cell>
        </row>
        <row r="650">
          <cell r="A650" t="str">
            <v>Fuel, emply, gen admin, , provi</v>
          </cell>
          <cell r="B650">
            <v>36.887</v>
          </cell>
          <cell r="C650">
            <v>32.346000000000004</v>
          </cell>
          <cell r="D650">
            <v>0.1403883014901377</v>
          </cell>
          <cell r="G650">
            <v>7.4999999999999997E-2</v>
          </cell>
          <cell r="H650">
            <v>7.4999999999999997E-2</v>
          </cell>
          <cell r="I650">
            <v>7.4999999999999997E-2</v>
          </cell>
          <cell r="J650">
            <v>7.4999999999999997E-2</v>
          </cell>
          <cell r="K650">
            <v>7.4999999999999997E-2</v>
          </cell>
          <cell r="L650">
            <v>7.4999999999999997E-2</v>
          </cell>
          <cell r="M650">
            <v>7.4999999999999997E-2</v>
          </cell>
          <cell r="N650">
            <v>7.4999999999999997E-2</v>
          </cell>
          <cell r="O650">
            <v>7.4999999999999997E-2</v>
          </cell>
          <cell r="P650">
            <v>7.4999999999999997E-2</v>
          </cell>
          <cell r="Q650">
            <v>7.4999999999999997E-2</v>
          </cell>
          <cell r="R650">
            <v>7.4999999999999997E-2</v>
          </cell>
          <cell r="S650">
            <v>7.4999999999999997E-2</v>
          </cell>
          <cell r="T650">
            <v>7.4999999999999997E-2</v>
          </cell>
          <cell r="U650">
            <v>7.4999999999999997E-2</v>
          </cell>
          <cell r="V650">
            <v>7.4999999999999997E-2</v>
          </cell>
        </row>
        <row r="651">
          <cell r="A651" t="str">
            <v>OP</v>
          </cell>
          <cell r="B651">
            <v>14.930999999999997</v>
          </cell>
          <cell r="C651">
            <v>15.488</v>
          </cell>
          <cell r="D651">
            <v>-3.5963326446281085E-2</v>
          </cell>
          <cell r="G651">
            <v>7.113317830431784E-2</v>
          </cell>
          <cell r="H651">
            <v>6.9411282771535521E-2</v>
          </cell>
          <cell r="I651">
            <v>6.4364989346703871E-2</v>
          </cell>
          <cell r="J651">
            <v>6.4364989346703871E-2</v>
          </cell>
          <cell r="K651">
            <v>6.4364989346703871E-2</v>
          </cell>
          <cell r="L651">
            <v>6.4364989346703871E-2</v>
          </cell>
          <cell r="M651">
            <v>6.4364989346703871E-2</v>
          </cell>
          <cell r="N651">
            <v>6.4364989346703871E-2</v>
          </cell>
          <cell r="O651">
            <v>6.4364989346703871E-2</v>
          </cell>
          <cell r="P651">
            <v>6.4364989346703871E-2</v>
          </cell>
          <cell r="Q651">
            <v>6.4364989346703871E-2</v>
          </cell>
          <cell r="R651">
            <v>6.4364989346703871E-2</v>
          </cell>
          <cell r="S651">
            <v>6.4364989346703871E-2</v>
          </cell>
          <cell r="T651">
            <v>6.4364989346703871E-2</v>
          </cell>
          <cell r="U651">
            <v>6.4364989346703871E-2</v>
          </cell>
          <cell r="V651">
            <v>6.4364989346703871E-2</v>
          </cell>
        </row>
        <row r="652">
          <cell r="A652" t="str">
            <v>Potential savings (Rs billion)</v>
          </cell>
          <cell r="G652">
            <v>0.53066327540694092</v>
          </cell>
          <cell r="H652">
            <v>0.91634284293072088</v>
          </cell>
          <cell r="I652">
            <v>2.1078697464939453</v>
          </cell>
          <cell r="J652">
            <v>2.3681332426305697</v>
          </cell>
          <cell r="K652">
            <v>2.5618199088331099</v>
          </cell>
          <cell r="L652">
            <v>2.7110781843401681</v>
          </cell>
          <cell r="M652">
            <v>2.7178950419040899</v>
          </cell>
          <cell r="N652">
            <v>2.7247118994680117</v>
          </cell>
          <cell r="O652">
            <v>2.7315287570319327</v>
          </cell>
          <cell r="P652">
            <v>2.7383456145958549</v>
          </cell>
          <cell r="Q652">
            <v>2.7451624721597763</v>
          </cell>
          <cell r="R652">
            <v>2.7519793297236981</v>
          </cell>
          <cell r="S652">
            <v>2.758796187287619</v>
          </cell>
          <cell r="T652">
            <v>2.7656130448515412</v>
          </cell>
          <cell r="U652">
            <v>2.7724299024154626</v>
          </cell>
          <cell r="V652">
            <v>2.7792467599793844</v>
          </cell>
        </row>
        <row r="653">
          <cell r="A653" t="str">
            <v>Other income</v>
          </cell>
          <cell r="B653">
            <v>5.3789999999999996</v>
          </cell>
          <cell r="C653">
            <v>1.694</v>
          </cell>
          <cell r="D653">
            <v>2.1753246753246751</v>
          </cell>
        </row>
        <row r="654">
          <cell r="A654" t="str">
            <v>Interest</v>
          </cell>
          <cell r="B654">
            <v>4.5110000000000001</v>
          </cell>
          <cell r="C654">
            <v>2.5779999999999998</v>
          </cell>
          <cell r="D654">
            <v>0.74980605120248267</v>
          </cell>
        </row>
        <row r="655">
          <cell r="A655" t="str">
            <v>GP</v>
          </cell>
          <cell r="B655">
            <v>15.798999999999996</v>
          </cell>
          <cell r="C655">
            <v>14.603999999999999</v>
          </cell>
          <cell r="D655">
            <v>8.1826896740618826E-2</v>
          </cell>
          <cell r="G655">
            <v>2</v>
          </cell>
          <cell r="H655">
            <v>2</v>
          </cell>
          <cell r="I655">
            <v>2</v>
          </cell>
          <cell r="J655">
            <v>2</v>
          </cell>
          <cell r="K655">
            <v>2</v>
          </cell>
          <cell r="L655">
            <v>2</v>
          </cell>
          <cell r="M655">
            <v>2</v>
          </cell>
          <cell r="N655">
            <v>2</v>
          </cell>
          <cell r="O655">
            <v>2</v>
          </cell>
          <cell r="P655">
            <v>2</v>
          </cell>
          <cell r="Q655">
            <v>2</v>
          </cell>
          <cell r="R655">
            <v>2</v>
          </cell>
          <cell r="S655">
            <v>2</v>
          </cell>
          <cell r="T655">
            <v>2</v>
          </cell>
          <cell r="U655">
            <v>2</v>
          </cell>
          <cell r="V655">
            <v>2</v>
          </cell>
        </row>
        <row r="656">
          <cell r="A656" t="str">
            <v>Depreciation</v>
          </cell>
          <cell r="B656">
            <v>4.7850000000000001</v>
          </cell>
          <cell r="C656">
            <v>4.8040000000000003</v>
          </cell>
          <cell r="D656">
            <v>-3.9550374687760126E-3</v>
          </cell>
          <cell r="G656">
            <v>13.08</v>
          </cell>
          <cell r="H656">
            <v>16.471999999999998</v>
          </cell>
          <cell r="I656">
            <v>18.033727274951715</v>
          </cell>
          <cell r="J656">
            <v>18.935413638699302</v>
          </cell>
          <cell r="K656">
            <v>18.935413638699302</v>
          </cell>
          <cell r="L656">
            <v>18.935413638699302</v>
          </cell>
          <cell r="M656">
            <v>18.935413638699302</v>
          </cell>
          <cell r="N656">
            <v>18.935413638699302</v>
          </cell>
          <cell r="O656">
            <v>18.935413638699302</v>
          </cell>
          <cell r="P656">
            <v>18.935413638699302</v>
          </cell>
          <cell r="Q656">
            <v>18.935413638699302</v>
          </cell>
          <cell r="R656">
            <v>18.935413638699302</v>
          </cell>
          <cell r="S656">
            <v>18.935413638699302</v>
          </cell>
          <cell r="T656">
            <v>18.935413638699302</v>
          </cell>
          <cell r="U656">
            <v>18.935413638699302</v>
          </cell>
          <cell r="V656">
            <v>18.935413638699302</v>
          </cell>
        </row>
        <row r="657">
          <cell r="A657" t="str">
            <v>PBT</v>
          </cell>
          <cell r="B657">
            <v>11.013999999999996</v>
          </cell>
          <cell r="C657">
            <v>9.7999999999999989</v>
          </cell>
          <cell r="D657">
            <v>0.12387755102040776</v>
          </cell>
          <cell r="G657">
            <v>3560.6899199999998</v>
          </cell>
          <cell r="H657">
            <v>5629.4707199999993</v>
          </cell>
          <cell r="I657">
            <v>6804.9909197484803</v>
          </cell>
          <cell r="J657">
            <v>7645.2187046472409</v>
          </cell>
          <cell r="K657">
            <v>8270.5116132707244</v>
          </cell>
          <cell r="L657">
            <v>8752.3730808553701</v>
          </cell>
          <cell r="M657">
            <v>8774.3804434549165</v>
          </cell>
          <cell r="N657">
            <v>8796.387806054463</v>
          </cell>
          <cell r="O657">
            <v>8818.3951686540076</v>
          </cell>
          <cell r="P657">
            <v>8840.4025312535541</v>
          </cell>
          <cell r="Q657">
            <v>8862.4098938531006</v>
          </cell>
          <cell r="R657">
            <v>8884.4172564526452</v>
          </cell>
          <cell r="S657">
            <v>8906.4246190521917</v>
          </cell>
          <cell r="T657">
            <v>8928.4319816517382</v>
          </cell>
          <cell r="U657">
            <v>8950.4393442512828</v>
          </cell>
          <cell r="V657">
            <v>8972.4467068508293</v>
          </cell>
        </row>
        <row r="658">
          <cell r="A658" t="str">
            <v>Key Ratios</v>
          </cell>
          <cell r="G658">
            <v>0.3</v>
          </cell>
          <cell r="H658">
            <v>0.3</v>
          </cell>
          <cell r="I658">
            <v>0.3</v>
          </cell>
          <cell r="J658">
            <v>0.3</v>
          </cell>
          <cell r="K658">
            <v>0.3</v>
          </cell>
          <cell r="L658">
            <v>0.3</v>
          </cell>
          <cell r="M658">
            <v>0.3</v>
          </cell>
          <cell r="N658">
            <v>0.3</v>
          </cell>
          <cell r="O658">
            <v>0.3</v>
          </cell>
          <cell r="P658">
            <v>0.3</v>
          </cell>
          <cell r="Q658">
            <v>0.3</v>
          </cell>
          <cell r="R658">
            <v>0.3</v>
          </cell>
          <cell r="S658">
            <v>0.3</v>
          </cell>
          <cell r="T658">
            <v>0.3</v>
          </cell>
          <cell r="U658">
            <v>0.3</v>
          </cell>
          <cell r="V658">
            <v>0.3</v>
          </cell>
        </row>
        <row r="659">
          <cell r="A659" t="str">
            <v>Taxr</v>
          </cell>
          <cell r="B659">
            <v>2.21</v>
          </cell>
          <cell r="C659">
            <v>0.52700000000000002</v>
          </cell>
          <cell r="D659">
            <v>3.193548387096774</v>
          </cell>
          <cell r="E659">
            <v>4.2098909873493531</v>
          </cell>
          <cell r="F659">
            <v>5.4931563842704234</v>
          </cell>
          <cell r="G659">
            <v>5.8743948833736273</v>
          </cell>
          <cell r="H659">
            <v>7.1970476277843121</v>
          </cell>
          <cell r="I659">
            <v>8.3479834077022996</v>
          </cell>
          <cell r="J659">
            <v>9.0594048286716262</v>
          </cell>
          <cell r="K659">
            <v>2.4811534839812173</v>
          </cell>
          <cell r="L659">
            <v>2.6257119242566107</v>
          </cell>
          <cell r="M659">
            <v>2.6323141330364748</v>
          </cell>
          <cell r="N659">
            <v>2.6389163418163388</v>
          </cell>
          <cell r="O659">
            <v>2.645518550596202</v>
          </cell>
          <cell r="P659">
            <v>2.6521207593760661</v>
          </cell>
          <cell r="Q659">
            <v>2.6587229681559301</v>
          </cell>
          <cell r="R659">
            <v>2.6653251769357933</v>
          </cell>
          <cell r="S659">
            <v>2.6719273857156574</v>
          </cell>
          <cell r="T659">
            <v>2.6785295944955214</v>
          </cell>
          <cell r="U659">
            <v>2.6851318032753846</v>
          </cell>
          <cell r="V659">
            <v>2.6917340120552486</v>
          </cell>
        </row>
        <row r="660">
          <cell r="A660" t="str">
            <v>Income tax recoverable</v>
          </cell>
          <cell r="B660">
            <v>1.643</v>
          </cell>
          <cell r="C660">
            <v>0</v>
          </cell>
          <cell r="D660" t="e">
            <v>#DIV/0!</v>
          </cell>
          <cell r="E660">
            <v>24.299916626679803</v>
          </cell>
          <cell r="F660">
            <v>18.623172697747076</v>
          </cell>
          <cell r="G660">
            <v>17.414559632267991</v>
          </cell>
          <cell r="H660">
            <v>14.214161874526061</v>
          </cell>
          <cell r="I660">
            <v>12.254456556012379</v>
          </cell>
          <cell r="J660">
            <v>11.292132533501119</v>
          </cell>
          <cell r="K660">
            <v>1.2850097922100064E-2</v>
          </cell>
          <cell r="L660">
            <v>1.2758051786510325E-2</v>
          </cell>
          <cell r="M660">
            <v>1.2754118901040985E-2</v>
          </cell>
          <cell r="N660">
            <v>1.2750208100508021E-2</v>
          </cell>
          <cell r="O660">
            <v>1.2746319199406863E-2</v>
          </cell>
          <cell r="P660">
            <v>1.274245201430471E-2</v>
          </cell>
          <cell r="Q660">
            <v>1.2738606363811659E-2</v>
          </cell>
          <cell r="R660">
            <v>1.273478206855235E-2</v>
          </cell>
          <cell r="S660">
            <v>1.2730978951138096E-2</v>
          </cell>
          <cell r="T660">
            <v>1.2727196836139425E-2</v>
          </cell>
          <cell r="U660">
            <v>1.2723435550059128E-2</v>
          </cell>
          <cell r="V660">
            <v>1.2719694921305726E-2</v>
          </cell>
        </row>
        <row r="661">
          <cell r="A661" t="str">
            <v>Net</v>
          </cell>
          <cell r="B661">
            <v>0.56699999999999995</v>
          </cell>
          <cell r="C661">
            <v>0.52700000000000002</v>
          </cell>
          <cell r="D661">
            <v>7.5901328273244584E-2</v>
          </cell>
          <cell r="E661" t="str">
            <v>What is this</v>
          </cell>
          <cell r="F661">
            <v>45.503840270117202</v>
          </cell>
          <cell r="G661">
            <v>50.66579391210518</v>
          </cell>
          <cell r="H661">
            <v>54.576186151504089</v>
          </cell>
          <cell r="I661">
            <v>59.077933803219132</v>
          </cell>
          <cell r="J661">
            <v>64.431526131890763</v>
          </cell>
        </row>
        <row r="662">
          <cell r="A662" t="str">
            <v>P/BV (x)</v>
          </cell>
          <cell r="B662" t="e">
            <v>#DIV/0!</v>
          </cell>
          <cell r="C662" t="e">
            <v>#DIV/0!</v>
          </cell>
          <cell r="D662">
            <v>2.6408748583116353</v>
          </cell>
          <cell r="E662">
            <v>2.4382189927087463</v>
          </cell>
          <cell r="F662">
            <v>2.2481619000227848</v>
          </cell>
          <cell r="G662">
            <v>2.0191137274483379</v>
          </cell>
          <cell r="H662">
            <v>1.8744439143478087</v>
          </cell>
          <cell r="I662">
            <v>1.7316109994765205</v>
          </cell>
          <cell r="J662">
            <v>1.5877320644336874</v>
          </cell>
        </row>
        <row r="663">
          <cell r="A663" t="str">
            <v>PAT</v>
          </cell>
          <cell r="B663">
            <v>10.446999999999996</v>
          </cell>
          <cell r="C663">
            <v>9.2729999999999997</v>
          </cell>
          <cell r="D663">
            <v>0.12660411948668138</v>
          </cell>
          <cell r="E663">
            <v>0.10867835058380892</v>
          </cell>
          <cell r="F663">
            <v>0.13092393182842083</v>
          </cell>
          <cell r="G663">
            <v>0.13625028869792039</v>
          </cell>
          <cell r="H663">
            <v>0.1420494395147488</v>
          </cell>
          <cell r="I663">
            <v>0.15296018275311885</v>
          </cell>
          <cell r="J663">
            <v>0.15334667693097254</v>
          </cell>
          <cell r="K663">
            <v>2451</v>
          </cell>
          <cell r="L663">
            <v>2451</v>
          </cell>
          <cell r="M663">
            <v>2451</v>
          </cell>
          <cell r="N663">
            <v>2451</v>
          </cell>
          <cell r="O663">
            <v>2451</v>
          </cell>
          <cell r="P663">
            <v>2451</v>
          </cell>
          <cell r="Q663">
            <v>2451</v>
          </cell>
          <cell r="R663">
            <v>2451</v>
          </cell>
          <cell r="S663">
            <v>2451</v>
          </cell>
          <cell r="T663">
            <v>2451</v>
          </cell>
          <cell r="U663">
            <v>2451</v>
          </cell>
          <cell r="V663">
            <v>2451</v>
          </cell>
        </row>
        <row r="664">
          <cell r="A664" t="str">
            <v>Avg ROE (%)</v>
          </cell>
          <cell r="C664" t="e">
            <v>#DIV/0!</v>
          </cell>
          <cell r="D664">
            <v>0.11495411478369369</v>
          </cell>
          <cell r="E664">
            <v>0.1043420839473042</v>
          </cell>
          <cell r="F664">
            <v>0.12561428619442688</v>
          </cell>
          <cell r="G664">
            <v>0.12527962993854466</v>
          </cell>
          <cell r="H664">
            <v>0.13677142188762217</v>
          </cell>
          <cell r="I664">
            <v>0.14690155378490308</v>
          </cell>
          <cell r="J664">
            <v>0.14669977236450241</v>
          </cell>
          <cell r="K664">
            <v>2350</v>
          </cell>
          <cell r="L664">
            <v>2350</v>
          </cell>
          <cell r="M664">
            <v>2350</v>
          </cell>
          <cell r="N664">
            <v>2350</v>
          </cell>
          <cell r="O664">
            <v>2350</v>
          </cell>
          <cell r="P664">
            <v>2350</v>
          </cell>
          <cell r="Q664">
            <v>2350</v>
          </cell>
          <cell r="R664">
            <v>2350</v>
          </cell>
          <cell r="S664">
            <v>2350</v>
          </cell>
          <cell r="T664">
            <v>2350</v>
          </cell>
          <cell r="U664">
            <v>2350</v>
          </cell>
          <cell r="V664">
            <v>2350</v>
          </cell>
        </row>
        <row r="665">
          <cell r="A665" t="str">
            <v>ROA (%)</v>
          </cell>
          <cell r="B665">
            <v>10.145999999999997</v>
          </cell>
          <cell r="C665">
            <v>10.683999999999999</v>
          </cell>
          <cell r="D665">
            <v>-5.0355672032946663E-2</v>
          </cell>
          <cell r="G665">
            <v>1.6012253459335988</v>
          </cell>
          <cell r="H665">
            <v>4.4087768739550484</v>
          </cell>
          <cell r="I665">
            <v>5.3149347670664957</v>
          </cell>
          <cell r="J665">
            <v>6.3793275556589286</v>
          </cell>
          <cell r="K665">
            <v>6.5701986581249789</v>
          </cell>
          <cell r="L665">
            <v>6.5328089113046115</v>
          </cell>
          <cell r="M665">
            <v>6.1279921957655423</v>
          </cell>
          <cell r="N665">
            <v>5.7210624080094545</v>
          </cell>
          <cell r="O665">
            <v>5.3120195480363508</v>
          </cell>
          <cell r="P665">
            <v>4.9008636158462302</v>
          </cell>
          <cell r="Q665">
            <v>4.4875946114390928</v>
          </cell>
          <cell r="R665">
            <v>4.0722125348149376</v>
          </cell>
          <cell r="S665">
            <v>3.6547173859737652</v>
          </cell>
          <cell r="T665">
            <v>3.2351091649155759</v>
          </cell>
          <cell r="U665">
            <v>2.8133878716403693</v>
          </cell>
          <cell r="V665">
            <v>2.389553506148145</v>
          </cell>
        </row>
        <row r="666">
          <cell r="A666" t="str">
            <v>Net debt</v>
          </cell>
          <cell r="B666">
            <v>0</v>
          </cell>
          <cell r="C666">
            <v>0</v>
          </cell>
          <cell r="D666">
            <v>115812</v>
          </cell>
          <cell r="E666">
            <v>132157</v>
          </cell>
          <cell r="F666">
            <v>-91916</v>
          </cell>
          <cell r="G666">
            <v>-105885</v>
          </cell>
          <cell r="H666">
            <v>-56773</v>
          </cell>
          <cell r="I666">
            <v>-27308</v>
          </cell>
          <cell r="J666" t="e">
            <v>#REF!</v>
          </cell>
          <cell r="K666">
            <v>14.852398729274856</v>
          </cell>
          <cell r="L666">
            <v>15.267843332246148</v>
          </cell>
          <cell r="M666">
            <v>14.880915337184735</v>
          </cell>
          <cell r="N666">
            <v>14.492445940786723</v>
          </cell>
          <cell r="O666">
            <v>14.101732572007482</v>
          </cell>
          <cell r="P666">
            <v>13.708870848270772</v>
          </cell>
          <cell r="Q666">
            <v>13.313837243834797</v>
          </cell>
          <cell r="R666">
            <v>12.916625375778619</v>
          </cell>
          <cell r="S666">
            <v>12.517224283368277</v>
          </cell>
          <cell r="T666">
            <v>12.115623748041866</v>
          </cell>
          <cell r="U666">
            <v>11.711812500697109</v>
          </cell>
          <cell r="V666">
            <v>11.280290088844554</v>
          </cell>
        </row>
        <row r="667">
          <cell r="A667" t="str">
            <v>EV/EBITDA</v>
          </cell>
          <cell r="B667">
            <v>14.045319931418282</v>
          </cell>
          <cell r="C667">
            <v>12.709317895067606</v>
          </cell>
          <cell r="D667">
            <v>17.37950894418999</v>
          </cell>
          <cell r="E667">
            <v>16.773778115117242</v>
          </cell>
          <cell r="F667">
            <v>17.40294278522747</v>
          </cell>
          <cell r="G667">
            <v>10.792082563793498</v>
          </cell>
          <cell r="H667">
            <v>9.8774388966729436</v>
          </cell>
          <cell r="I667">
            <v>8.0323083021207502</v>
          </cell>
          <cell r="J667" t="e">
            <v>#REF!</v>
          </cell>
          <cell r="K667">
            <v>25.316206337024845</v>
          </cell>
          <cell r="L667">
            <v>26.097418005746135</v>
          </cell>
          <cell r="M667">
            <v>25.833977266934717</v>
          </cell>
          <cell r="N667">
            <v>25.568995126786696</v>
          </cell>
          <cell r="O667">
            <v>25.301769014257456</v>
          </cell>
          <cell r="P667">
            <v>25.032394546770739</v>
          </cell>
          <cell r="Q667">
            <v>24.760848198584767</v>
          </cell>
          <cell r="R667">
            <v>24.487123586778587</v>
          </cell>
          <cell r="S667">
            <v>24.211209750618245</v>
          </cell>
          <cell r="T667">
            <v>23.93309647154183</v>
          </cell>
          <cell r="U667">
            <v>23.652772480447069</v>
          </cell>
          <cell r="V667">
            <v>23.344737324844509</v>
          </cell>
        </row>
        <row r="668">
          <cell r="A668" t="str">
            <v>DPS (Rs)</v>
          </cell>
          <cell r="B668">
            <v>0.83199473913086552</v>
          </cell>
          <cell r="C668">
            <v>0.95615395404731773</v>
          </cell>
          <cell r="D668">
            <v>0.9061062705088303</v>
          </cell>
          <cell r="E668">
            <v>0.90623426969946586</v>
          </cell>
          <cell r="F668">
            <v>1.3853352402482089</v>
          </cell>
          <cell r="G668">
            <v>2.4001073850976784</v>
          </cell>
          <cell r="H668">
            <v>2.8117276208238797</v>
          </cell>
          <cell r="I668">
            <v>3.2097646313287092</v>
          </cell>
          <cell r="J668">
            <v>3.25</v>
          </cell>
          <cell r="K668">
            <v>0.6693386702046229</v>
          </cell>
          <cell r="L668">
            <v>0.65914685275384632</v>
          </cell>
          <cell r="M668">
            <v>0.65249308593919597</v>
          </cell>
          <cell r="N668">
            <v>0.64580038769310544</v>
          </cell>
          <cell r="O668">
            <v>0.63905101306115875</v>
          </cell>
          <cell r="P668">
            <v>0.63224737706862422</v>
          </cell>
          <cell r="Q668">
            <v>0.62538888552190586</v>
          </cell>
          <cell r="R668">
            <v>0.61847537720650148</v>
          </cell>
          <cell r="S668">
            <v>0.6115065752853196</v>
          </cell>
          <cell r="T668">
            <v>0.60448222166643251</v>
          </cell>
          <cell r="U668">
            <v>0.59740203172423878</v>
          </cell>
          <cell r="V668">
            <v>0.5896219362639038</v>
          </cell>
        </row>
        <row r="669">
          <cell r="A669" t="str">
            <v>Yield (%)</v>
          </cell>
          <cell r="B669">
            <v>0.81328909005949701</v>
          </cell>
          <cell r="C669">
            <v>0.93465684657606818</v>
          </cell>
          <cell r="D669">
            <v>0.88573437977402769</v>
          </cell>
          <cell r="E669">
            <v>0.88585950117249845</v>
          </cell>
          <cell r="F669">
            <v>1.3541888956482979</v>
          </cell>
          <cell r="G669">
            <v>2.3461460264884444</v>
          </cell>
          <cell r="H669">
            <v>2.7485118483126878</v>
          </cell>
          <cell r="I669">
            <v>3.1375998351209278</v>
          </cell>
          <cell r="J669">
            <v>3.1769305962854348</v>
          </cell>
          <cell r="K669">
            <v>0.78190548628681344</v>
          </cell>
          <cell r="L669">
            <v>0.77742473259680622</v>
          </cell>
          <cell r="M669">
            <v>0.77133705223254256</v>
          </cell>
          <cell r="N669">
            <v>0.76485989284235834</v>
          </cell>
          <cell r="O669">
            <v>0.75799670721899248</v>
          </cell>
          <cell r="P669">
            <v>0.75070588261587523</v>
          </cell>
          <cell r="Q669">
            <v>0.7429473464785834</v>
          </cell>
          <cell r="R669">
            <v>0.7346746356265208</v>
          </cell>
          <cell r="S669">
            <v>0.72583511753871266</v>
          </cell>
          <cell r="T669">
            <v>0.71636854897094204</v>
          </cell>
          <cell r="U669">
            <v>0.70620577104004301</v>
          </cell>
          <cell r="V669">
            <v>0.69683795507673296</v>
          </cell>
        </row>
        <row r="670">
          <cell r="A670" t="str">
            <v>(Year Ended 31 Dec)</v>
          </cell>
          <cell r="C670">
            <v>2001</v>
          </cell>
          <cell r="D670">
            <v>2002</v>
          </cell>
          <cell r="E670">
            <v>2003</v>
          </cell>
          <cell r="F670">
            <v>2004</v>
          </cell>
          <cell r="G670">
            <v>2005</v>
          </cell>
          <cell r="H670">
            <v>2006</v>
          </cell>
          <cell r="I670">
            <v>2007</v>
          </cell>
          <cell r="J670">
            <v>2008</v>
          </cell>
        </row>
        <row r="671">
          <cell r="A671" t="str">
            <v>EBITDA</v>
          </cell>
          <cell r="C671">
            <v>62884.869999999995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less Depreciation</v>
          </cell>
          <cell r="C672">
            <v>23223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 t="str">
            <v>EBIT</v>
          </cell>
          <cell r="B673">
            <v>1</v>
          </cell>
          <cell r="C673">
            <v>39661.869999999995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 t="str">
            <v>Growth in EBIT</v>
          </cell>
          <cell r="C674" t="e">
            <v>#DIV/0!</v>
          </cell>
          <cell r="D674">
            <v>-1</v>
          </cell>
          <cell r="E674" t="e">
            <v>#DIV/0!</v>
          </cell>
          <cell r="F674" t="e">
            <v>#DIV/0!</v>
          </cell>
          <cell r="G674" t="e">
            <v>#DIV/0!</v>
          </cell>
          <cell r="H674">
            <v>45.363383600991391</v>
          </cell>
          <cell r="I674">
            <v>50.920577813549066</v>
          </cell>
          <cell r="J674">
            <v>57.985189320579359</v>
          </cell>
          <cell r="K674">
            <v>63.138922196673967</v>
          </cell>
          <cell r="L674">
            <v>65.690139865395253</v>
          </cell>
          <cell r="M674">
            <v>65.426699126583841</v>
          </cell>
          <cell r="N674">
            <v>65.16171698643582</v>
          </cell>
          <cell r="O674">
            <v>64.894490873906577</v>
          </cell>
          <cell r="P674">
            <v>64.625116406419863</v>
          </cell>
          <cell r="Q674">
            <v>64.353570058233885</v>
          </cell>
          <cell r="R674">
            <v>64.079845446427711</v>
          </cell>
          <cell r="S674">
            <v>63.803931610267369</v>
          </cell>
          <cell r="T674">
            <v>63.525818331190955</v>
          </cell>
          <cell r="U674">
            <v>63.245494340096194</v>
          </cell>
          <cell r="V674">
            <v>62.937459184493633</v>
          </cell>
        </row>
        <row r="675">
          <cell r="A675" t="str">
            <v>(a) Govt. Securities (8.5% Tax Free Bonds)</v>
          </cell>
          <cell r="D675">
            <v>6955</v>
          </cell>
          <cell r="E675">
            <v>13949</v>
          </cell>
          <cell r="F675">
            <v>13950</v>
          </cell>
          <cell r="G675" t="str">
            <v>Recurring</v>
          </cell>
          <cell r="H675">
            <v>0.23543623870390698</v>
          </cell>
          <cell r="I675">
            <v>0.22353679959663164</v>
          </cell>
          <cell r="J675">
            <v>0.2251682754634444</v>
          </cell>
          <cell r="K675">
            <v>0.22325944497751418</v>
          </cell>
          <cell r="L675">
            <v>0.23228055938553849</v>
          </cell>
          <cell r="M675">
            <v>0.23134903203148746</v>
          </cell>
          <cell r="N675">
            <v>0.23041205427703479</v>
          </cell>
          <cell r="O675">
            <v>0.22946714182856223</v>
          </cell>
          <cell r="P675">
            <v>0.22851463278960743</v>
          </cell>
          <cell r="Q675">
            <v>0.22755444397306684</v>
          </cell>
          <cell r="R675">
            <v>0.22658655280891024</v>
          </cell>
          <cell r="S675">
            <v>0.22561092053994478</v>
          </cell>
          <cell r="T675">
            <v>0.22462751103330059</v>
          </cell>
          <cell r="U675">
            <v>0.22363628444139347</v>
          </cell>
          <cell r="V675">
            <v>0.22254707107694657</v>
          </cell>
        </row>
        <row r="676">
          <cell r="A676" t="str">
            <v>Tax</v>
          </cell>
          <cell r="B676">
            <v>632</v>
          </cell>
          <cell r="C676">
            <v>3400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 t="str">
            <v>Other income</v>
          </cell>
          <cell r="C677">
            <v>9161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3.9965740547315651E-2</v>
          </cell>
          <cell r="I677">
            <v>3.9602277039848206E-2</v>
          </cell>
          <cell r="J677">
            <v>3.9470566727605128E-2</v>
          </cell>
          <cell r="K677">
            <v>3.9113151853066581E-2</v>
          </cell>
          <cell r="L677">
            <v>3.9113151853066581E-2</v>
          </cell>
          <cell r="M677">
            <v>3.9113151853066581E-2</v>
          </cell>
          <cell r="N677">
            <v>3.9113151853066581E-2</v>
          </cell>
          <cell r="O677">
            <v>3.9113151853066581E-2</v>
          </cell>
          <cell r="P677">
            <v>3.9113151853066581E-2</v>
          </cell>
          <cell r="Q677">
            <v>3.9113151853066581E-2</v>
          </cell>
          <cell r="R677">
            <v>3.9113151853066581E-2</v>
          </cell>
          <cell r="S677">
            <v>3.9113151853066581E-2</v>
          </cell>
          <cell r="T677">
            <v>3.9113151853066581E-2</v>
          </cell>
          <cell r="U677">
            <v>3.9113151853066581E-2</v>
          </cell>
          <cell r="V677">
            <v>3.9113151853066581E-2</v>
          </cell>
        </row>
        <row r="678">
          <cell r="A678" t="str">
            <v>Interest</v>
          </cell>
          <cell r="C678">
            <v>10917.633900284078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4.8044132862558056E-2</v>
          </cell>
          <cell r="I678">
            <v>4.7794132862558056E-2</v>
          </cell>
          <cell r="J678">
            <v>4.7544132862558056E-2</v>
          </cell>
          <cell r="K678">
            <v>4.7294132862558055E-2</v>
          </cell>
          <cell r="L678">
            <v>4.7044132862558055E-2</v>
          </cell>
          <cell r="M678">
            <v>4.6794132862558055E-2</v>
          </cell>
          <cell r="N678">
            <v>4.6544132862558055E-2</v>
          </cell>
          <cell r="O678">
            <v>4.6294132862558054E-2</v>
          </cell>
          <cell r="P678">
            <v>4.6044132862558054E-2</v>
          </cell>
          <cell r="Q678">
            <v>4.5794132862558054E-2</v>
          </cell>
          <cell r="R678">
            <v>4.5544132862558054E-2</v>
          </cell>
          <cell r="S678">
            <v>4.5294132862558054E-2</v>
          </cell>
          <cell r="T678">
            <v>4.5044132862558053E-2</v>
          </cell>
          <cell r="U678">
            <v>4.4794132862558053E-2</v>
          </cell>
          <cell r="V678">
            <v>4.4544132862558053E-2</v>
          </cell>
        </row>
        <row r="679">
          <cell r="A679" t="str">
            <v>Marginal tax rate</v>
          </cell>
          <cell r="B679" t="str">
            <v>%</v>
          </cell>
          <cell r="C679">
            <v>0.35</v>
          </cell>
          <cell r="D679">
            <v>0.05</v>
          </cell>
          <cell r="E679">
            <v>0.05</v>
          </cell>
          <cell r="F679">
            <v>0.35</v>
          </cell>
          <cell r="G679">
            <v>0.35</v>
          </cell>
          <cell r="H679">
            <v>8.0783923152424053E-3</v>
          </cell>
          <cell r="I679">
            <v>8.1918558227098495E-3</v>
          </cell>
          <cell r="J679">
            <v>8.0735661349529281E-3</v>
          </cell>
          <cell r="K679">
            <v>8.1809810094914739E-3</v>
          </cell>
          <cell r="L679">
            <v>7.9309810094914737E-3</v>
          </cell>
          <cell r="M679">
            <v>7.6809810094914735E-3</v>
          </cell>
          <cell r="N679">
            <v>7.4309810094914733E-3</v>
          </cell>
          <cell r="O679">
            <v>7.1809810094914731E-3</v>
          </cell>
          <cell r="P679">
            <v>6.9309810094914728E-3</v>
          </cell>
          <cell r="Q679">
            <v>6.6809810094914726E-3</v>
          </cell>
          <cell r="R679">
            <v>6.4309810094914724E-3</v>
          </cell>
          <cell r="S679">
            <v>6.1809810094914722E-3</v>
          </cell>
          <cell r="T679">
            <v>5.9309810094914719E-3</v>
          </cell>
          <cell r="U679">
            <v>5.6809810094914717E-3</v>
          </cell>
          <cell r="V679">
            <v>5.4309810094914715E-3</v>
          </cell>
        </row>
        <row r="680">
          <cell r="A680" t="str">
            <v>Less Adjusted taxes</v>
          </cell>
          <cell r="B680">
            <v>196</v>
          </cell>
          <cell r="C680">
            <v>4014.8218650994272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3.4822879481930218</v>
          </cell>
          <cell r="I680">
            <v>3.7981375684877761</v>
          </cell>
          <cell r="J680">
            <v>4.1251401752573891</v>
          </cell>
          <cell r="K680">
            <v>4.9906029403150356</v>
          </cell>
          <cell r="L680">
            <v>5.5065673556810344</v>
          </cell>
          <cell r="M680">
            <v>5.3329896056810346</v>
          </cell>
          <cell r="N680">
            <v>5.1594118556810349</v>
          </cell>
          <cell r="O680">
            <v>4.9858341056810342</v>
          </cell>
          <cell r="P680">
            <v>4.8122563556810336</v>
          </cell>
          <cell r="Q680">
            <v>4.6386786056810339</v>
          </cell>
          <cell r="R680">
            <v>4.4651008556810341</v>
          </cell>
          <cell r="S680">
            <v>4.2915231056810335</v>
          </cell>
          <cell r="T680">
            <v>4.1179453556810328</v>
          </cell>
          <cell r="U680">
            <v>3.9443676056810331</v>
          </cell>
          <cell r="V680">
            <v>3.7707898556810333</v>
          </cell>
        </row>
        <row r="681">
          <cell r="A681" t="str">
            <v>(g) Interest on Income Tax Refunds</v>
          </cell>
          <cell r="D681">
            <v>279</v>
          </cell>
          <cell r="E681">
            <v>27</v>
          </cell>
          <cell r="F681">
            <v>12</v>
          </cell>
          <cell r="G681" t="str">
            <v>Recurring</v>
          </cell>
          <cell r="H681">
            <v>41.881095652798372</v>
          </cell>
          <cell r="I681">
            <v>47.122440245061291</v>
          </cell>
          <cell r="J681">
            <v>53.860049145321966</v>
          </cell>
          <cell r="K681">
            <v>58.148319256358931</v>
          </cell>
          <cell r="L681">
            <v>60.183572509714217</v>
          </cell>
          <cell r="M681">
            <v>60.093709520902806</v>
          </cell>
          <cell r="N681">
            <v>60.002305130754785</v>
          </cell>
          <cell r="O681">
            <v>59.908656768225541</v>
          </cell>
          <cell r="P681">
            <v>59.812860050738827</v>
          </cell>
          <cell r="Q681">
            <v>59.714891452552848</v>
          </cell>
          <cell r="R681">
            <v>59.614744590746675</v>
          </cell>
          <cell r="S681">
            <v>59.512408504586332</v>
          </cell>
          <cell r="T681">
            <v>59.407872975509925</v>
          </cell>
          <cell r="U681">
            <v>59.301126734415163</v>
          </cell>
          <cell r="V681">
            <v>59.166669328812603</v>
          </cell>
        </row>
        <row r="682">
          <cell r="A682" t="str">
            <v>NOPLAT</v>
          </cell>
          <cell r="B682">
            <v>3120</v>
          </cell>
          <cell r="C682">
            <v>35647.048134900571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17.689326315236727</v>
          </cell>
          <cell r="J682">
            <v>19.888040285672847</v>
          </cell>
          <cell r="K682">
            <v>20.325603396709809</v>
          </cell>
          <cell r="L682">
            <v>20.5908506500651</v>
          </cell>
          <cell r="M682">
            <v>20.500987661253681</v>
          </cell>
          <cell r="N682">
            <v>20.40958327110566</v>
          </cell>
          <cell r="O682">
            <v>20.315934908576423</v>
          </cell>
          <cell r="P682">
            <v>20.220138191089706</v>
          </cell>
          <cell r="Q682">
            <v>20.122169592903735</v>
          </cell>
          <cell r="R682">
            <v>20.022022731097554</v>
          </cell>
          <cell r="S682">
            <v>19.919686644937212</v>
          </cell>
          <cell r="T682">
            <v>19.815151115860797</v>
          </cell>
          <cell r="U682">
            <v>19.708404874766035</v>
          </cell>
          <cell r="V682">
            <v>19.573947469163475</v>
          </cell>
        </row>
        <row r="683">
          <cell r="A683" t="str">
            <v>Growth YoY</v>
          </cell>
          <cell r="B683">
            <v>5438</v>
          </cell>
          <cell r="C683">
            <v>6319</v>
          </cell>
          <cell r="D683">
            <v>-1</v>
          </cell>
          <cell r="E683" t="e">
            <v>#DIV/0!</v>
          </cell>
          <cell r="F683" t="e">
            <v>#DIV/0!</v>
          </cell>
          <cell r="G683" t="e">
            <v>#DIV/0!</v>
          </cell>
          <cell r="I683">
            <v>0.12752483432690975</v>
          </cell>
          <cell r="J683">
            <v>0.12429608291765493</v>
          </cell>
          <cell r="K683">
            <v>2.2001318619219612E-2</v>
          </cell>
          <cell r="L683">
            <v>1.304990795000105E-2</v>
          </cell>
          <cell r="M683">
            <v>-4.3642193486131964E-3</v>
          </cell>
          <cell r="N683">
            <v>-4.4585359329186725E-3</v>
          </cell>
          <cell r="O683">
            <v>-4.5884504982429686E-3</v>
          </cell>
          <cell r="P683">
            <v>-4.7153487111378789E-3</v>
          </cell>
          <cell r="Q683">
            <v>-4.845100328203622E-3</v>
          </cell>
          <cell r="R683">
            <v>-4.9769415441910381E-3</v>
          </cell>
          <cell r="S683">
            <v>-5.1111762050592979E-3</v>
          </cell>
          <cell r="T683">
            <v>-5.247850076144811E-3</v>
          </cell>
          <cell r="U683">
            <v>-5.3871020448245099E-3</v>
          </cell>
          <cell r="V683">
            <v>-6.8223383098200419E-3</v>
          </cell>
        </row>
        <row r="684">
          <cell r="A684" t="str">
            <v>5 Year Growth</v>
          </cell>
          <cell r="B684">
            <v>338</v>
          </cell>
          <cell r="C684">
            <v>479</v>
          </cell>
          <cell r="D684">
            <v>530</v>
          </cell>
          <cell r="E684">
            <v>997</v>
          </cell>
          <cell r="F684">
            <v>1057</v>
          </cell>
          <cell r="G684" t="str">
            <v>Recurring</v>
          </cell>
          <cell r="H684">
            <v>0.21736314292653219</v>
          </cell>
          <cell r="I684">
            <v>0.20686331408363773</v>
          </cell>
          <cell r="J684">
            <v>0.20914951773942636</v>
          </cell>
          <cell r="K684">
            <v>0.20561265590044978</v>
          </cell>
          <cell r="L684">
            <v>0.21280931836987529</v>
          </cell>
          <cell r="M684">
            <v>0.21249156253388618</v>
          </cell>
          <cell r="N684">
            <v>0.21216835629749542</v>
          </cell>
          <cell r="O684">
            <v>0.21183721536708477</v>
          </cell>
          <cell r="P684">
            <v>0.21149847784619188</v>
          </cell>
          <cell r="Q684">
            <v>0.21115206054771321</v>
          </cell>
          <cell r="R684">
            <v>0.21079794090161852</v>
          </cell>
          <cell r="S684">
            <v>0.21043608015071497</v>
          </cell>
          <cell r="T684">
            <v>0.21006644216213272</v>
          </cell>
          <cell r="U684">
            <v>0.20968898708828751</v>
          </cell>
          <cell r="V684">
            <v>0.20921354524190253</v>
          </cell>
        </row>
        <row r="685">
          <cell r="A685" t="str">
            <v>TOTAL</v>
          </cell>
          <cell r="B685">
            <v>9729</v>
          </cell>
          <cell r="C685">
            <v>11083</v>
          </cell>
          <cell r="D685">
            <v>15475</v>
          </cell>
          <cell r="E685">
            <v>19424</v>
          </cell>
          <cell r="F685">
            <v>22028</v>
          </cell>
          <cell r="G685">
            <v>5.5888001930418513E-2</v>
          </cell>
          <cell r="H685">
            <v>8.3856537010718768E-2</v>
          </cell>
          <cell r="I685">
            <v>8.414011816886624E-2</v>
          </cell>
          <cell r="J685">
            <v>8.1959405212016556E-2</v>
          </cell>
          <cell r="K685">
            <v>7.5234800327365278E-2</v>
          </cell>
          <cell r="L685">
            <v>7.2809318369875309E-2</v>
          </cell>
          <cell r="M685">
            <v>7.2491562533886153E-2</v>
          </cell>
          <cell r="N685">
            <v>7.2168356297495406E-2</v>
          </cell>
          <cell r="O685">
            <v>7.1837215367084789E-2</v>
          </cell>
          <cell r="P685">
            <v>7.1498477846191871E-2</v>
          </cell>
          <cell r="Q685">
            <v>7.1152060547713225E-2</v>
          </cell>
          <cell r="R685">
            <v>7.0797940901618506E-2</v>
          </cell>
          <cell r="S685">
            <v>7.0436080150714966E-2</v>
          </cell>
          <cell r="T685">
            <v>7.0066442162132689E-2</v>
          </cell>
          <cell r="U685">
            <v>6.9688987088287482E-2</v>
          </cell>
          <cell r="V685">
            <v>6.9213545241902499E-2</v>
          </cell>
        </row>
        <row r="686">
          <cell r="A686" t="str">
            <v>Number of years</v>
          </cell>
          <cell r="F686">
            <v>2.7307488129291064</v>
          </cell>
          <cell r="G686">
            <v>4.0293313658008874</v>
          </cell>
          <cell r="H686">
            <v>5.0792888818728477</v>
          </cell>
          <cell r="I686">
            <v>5.7149528466900286</v>
          </cell>
          <cell r="J686">
            <v>6.5320819462057171</v>
          </cell>
          <cell r="K686">
            <v>7.0521581848511685</v>
          </cell>
          <cell r="L686">
            <v>7.298991250233791</v>
          </cell>
          <cell r="M686">
            <v>7.2880927750901208</v>
          </cell>
          <cell r="N686">
            <v>7.2770073606472394</v>
          </cell>
          <cell r="O686">
            <v>7.2656497999343177</v>
          </cell>
          <cell r="P686">
            <v>7.2540316893174408</v>
          </cell>
          <cell r="Q686">
            <v>7.2421501756229576</v>
          </cell>
          <cell r="R686">
            <v>7.2300044847378961</v>
          </cell>
          <cell r="S686">
            <v>7.2175932873576318</v>
          </cell>
          <cell r="T686">
            <v>7.204915344187274</v>
          </cell>
          <cell r="U686">
            <v>7.1919692885236595</v>
          </cell>
          <cell r="V686">
            <v>7.1756624561756155</v>
          </cell>
        </row>
        <row r="687">
          <cell r="A687" t="str">
            <v>CAGR in NOPLAT</v>
          </cell>
        </row>
        <row r="688">
          <cell r="A688" t="str">
            <v>(Rs Million)</v>
          </cell>
        </row>
        <row r="689">
          <cell r="A689" t="str">
            <v>Calculation of Net Investment</v>
          </cell>
          <cell r="G689">
            <v>33223.708332514594</v>
          </cell>
          <cell r="H689">
            <v>41881.095652798373</v>
          </cell>
          <cell r="I689">
            <v>47122.440245061291</v>
          </cell>
          <cell r="J689">
            <v>53860.049145321966</v>
          </cell>
          <cell r="K689">
            <v>58148.319256358933</v>
          </cell>
          <cell r="L689">
            <v>60183.57250971422</v>
          </cell>
          <cell r="M689">
            <v>60093.709520902805</v>
          </cell>
          <cell r="N689">
            <v>60002.305130754787</v>
          </cell>
          <cell r="O689">
            <v>59908.656768225541</v>
          </cell>
          <cell r="P689">
            <v>59812.860050738826</v>
          </cell>
          <cell r="Q689">
            <v>59714.891452552845</v>
          </cell>
          <cell r="R689">
            <v>59614.744590746675</v>
          </cell>
          <cell r="S689">
            <v>59512.408504586332</v>
          </cell>
          <cell r="T689">
            <v>59407.872975509927</v>
          </cell>
          <cell r="U689">
            <v>59301.126734415164</v>
          </cell>
          <cell r="V689">
            <v>59166.669328812604</v>
          </cell>
        </row>
        <row r="690">
          <cell r="A690" t="str">
            <v>Inventories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9795</v>
          </cell>
          <cell r="I690">
            <v>18873</v>
          </cell>
          <cell r="J690">
            <v>18581</v>
          </cell>
          <cell r="K690">
            <v>22304.521009122167</v>
          </cell>
          <cell r="L690">
            <v>23116.04238720307</v>
          </cell>
          <cell r="M690">
            <v>22674.327361086751</v>
          </cell>
          <cell r="N690">
            <v>21908.225948474617</v>
          </cell>
          <cell r="O690">
            <v>21100.409698254753</v>
          </cell>
          <cell r="P690">
            <v>20209.088410171025</v>
          </cell>
          <cell r="Q690">
            <v>19240.978071608839</v>
          </cell>
          <cell r="R690">
            <v>18195.91759063963</v>
          </cell>
          <cell r="S690">
            <v>17075.727198893132</v>
          </cell>
          <cell r="T690">
            <v>15882.07687797475</v>
          </cell>
          <cell r="U690">
            <v>14617.250399123943</v>
          </cell>
          <cell r="V690">
            <v>23646.526846198321</v>
          </cell>
        </row>
        <row r="691">
          <cell r="A691" t="str">
            <v>Debtors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17227.712051806979</v>
          </cell>
          <cell r="I691">
            <v>17199.862431512225</v>
          </cell>
          <cell r="J691">
            <v>17934.859824742613</v>
          </cell>
          <cell r="K691">
            <v>23860.000459166942</v>
          </cell>
          <cell r="L691">
            <v>27156.69157625451</v>
          </cell>
          <cell r="M691">
            <v>27156.69157625451</v>
          </cell>
          <cell r="N691">
            <v>27156.69157625451</v>
          </cell>
          <cell r="O691">
            <v>27156.69157625451</v>
          </cell>
          <cell r="P691">
            <v>27156.69157625451</v>
          </cell>
          <cell r="Q691">
            <v>27156.69157625451</v>
          </cell>
          <cell r="R691">
            <v>27156.69157625451</v>
          </cell>
          <cell r="S691">
            <v>27156.69157625451</v>
          </cell>
          <cell r="T691">
            <v>27156.69157625451</v>
          </cell>
          <cell r="U691">
            <v>27156.69157625451</v>
          </cell>
          <cell r="V691">
            <v>27156.69157625451</v>
          </cell>
        </row>
        <row r="692">
          <cell r="A692" t="str">
            <v>Creditors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68903.807704605351</v>
          </cell>
          <cell r="I692">
            <v>83195.302676573527</v>
          </cell>
          <cell r="J692">
            <v>90375.908970064585</v>
          </cell>
          <cell r="K692">
            <v>104312.84072464803</v>
          </cell>
          <cell r="L692">
            <v>110456.3064731718</v>
          </cell>
          <cell r="M692">
            <v>109924.72845824406</v>
          </cell>
          <cell r="N692">
            <v>109067.22265548391</v>
          </cell>
          <cell r="O692">
            <v>108165.7580427348</v>
          </cell>
          <cell r="P692">
            <v>107178.64003716437</v>
          </cell>
          <cell r="Q692">
            <v>106112.56110041619</v>
          </cell>
          <cell r="R692">
            <v>104967.35375764081</v>
          </cell>
          <cell r="S692">
            <v>103744.82727973397</v>
          </cell>
          <cell r="T692">
            <v>102446.64142973919</v>
          </cell>
          <cell r="U692">
            <v>101075.06870979362</v>
          </cell>
          <cell r="V692">
            <v>109969.88775126544</v>
          </cell>
        </row>
        <row r="693">
          <cell r="A693" t="str">
            <v>Loans and advances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3482.2879481930213</v>
          </cell>
          <cell r="I693">
            <v>3798.1375684877748</v>
          </cell>
          <cell r="J693">
            <v>4125.1401752573875</v>
          </cell>
          <cell r="K693">
            <v>4990.6029403150351</v>
          </cell>
          <cell r="L693">
            <v>5506.5673556810361</v>
          </cell>
          <cell r="M693">
            <v>5332.9896056810358</v>
          </cell>
          <cell r="N693">
            <v>5159.4118556810354</v>
          </cell>
          <cell r="O693">
            <v>4985.834105681035</v>
          </cell>
          <cell r="P693">
            <v>4812.2563556810346</v>
          </cell>
          <cell r="Q693">
            <v>4638.6786056810342</v>
          </cell>
          <cell r="R693">
            <v>4465.1008556810339</v>
          </cell>
          <cell r="S693">
            <v>4291.5231056810335</v>
          </cell>
          <cell r="T693">
            <v>4117.9453556810331</v>
          </cell>
          <cell r="U693">
            <v>3944.3676056810327</v>
          </cell>
          <cell r="V693">
            <v>3770.7898556810323</v>
          </cell>
        </row>
        <row r="694">
          <cell r="A694" t="str">
            <v>Total working capital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72386.095652798365</v>
          </cell>
          <cell r="I694">
            <v>86993.440245061298</v>
          </cell>
          <cell r="J694">
            <v>94501.049145321973</v>
          </cell>
          <cell r="K694">
            <v>109303.44366496307</v>
          </cell>
          <cell r="L694">
            <v>115962.87382885284</v>
          </cell>
          <cell r="M694">
            <v>115257.7180639251</v>
          </cell>
          <cell r="N694">
            <v>114226.63451116494</v>
          </cell>
          <cell r="O694">
            <v>113151.59214841583</v>
          </cell>
          <cell r="P694">
            <v>111990.8963928454</v>
          </cell>
          <cell r="Q694">
            <v>110751.23970609723</v>
          </cell>
          <cell r="R694">
            <v>109432.45461332184</v>
          </cell>
          <cell r="S694">
            <v>108036.350385415</v>
          </cell>
          <cell r="T694">
            <v>106564.58678542022</v>
          </cell>
          <cell r="U694">
            <v>105019.43631547465</v>
          </cell>
          <cell r="V694">
            <v>113740.67760694647</v>
          </cell>
        </row>
        <row r="695">
          <cell r="A695" t="str">
            <v>Increase in working capital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 t="str">
            <v>Free Cash from Operations</v>
          </cell>
          <cell r="B696">
            <v>2500</v>
          </cell>
          <cell r="C696">
            <v>35647.048134900571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 t="str">
            <v>Investment Allowance Reserve</v>
          </cell>
          <cell r="B697">
            <v>0</v>
          </cell>
          <cell r="C697">
            <v>7187</v>
          </cell>
          <cell r="D697">
            <v>0</v>
          </cell>
          <cell r="E697">
            <v>0</v>
          </cell>
          <cell r="F697">
            <v>0</v>
          </cell>
          <cell r="G697">
            <v>17.529800000000005</v>
          </cell>
          <cell r="H697">
            <v>17.039475000000003</v>
          </cell>
          <cell r="I697">
            <v>20.137900500000001</v>
          </cell>
          <cell r="J697">
            <v>22.483331883429518</v>
          </cell>
          <cell r="K697">
            <v>25.217582383947512</v>
          </cell>
          <cell r="L697">
            <v>30.814339032691834</v>
          </cell>
          <cell r="M697">
            <v>36.85277093251738</v>
          </cell>
          <cell r="N697">
            <v>43.14305502167516</v>
          </cell>
          <cell r="O697">
            <v>49.754630696907647</v>
          </cell>
          <cell r="P697">
            <v>56.648297504961974</v>
          </cell>
          <cell r="Q697">
            <v>63.869873103245787</v>
          </cell>
          <cell r="R697">
            <v>71.423109102195696</v>
          </cell>
          <cell r="S697">
            <v>79.365183606614494</v>
          </cell>
          <cell r="T697">
            <v>87.671347115801865</v>
          </cell>
          <cell r="U697">
            <v>96.38105900383276</v>
          </cell>
          <cell r="V697">
            <v>105.48993467126738</v>
          </cell>
        </row>
        <row r="698">
          <cell r="A698" t="str">
            <v>CAPEX</v>
          </cell>
          <cell r="B698">
            <v>40143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 t="str">
            <v>Less Depreciation</v>
          </cell>
          <cell r="C699">
            <v>23223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 t="str">
            <v>Net Investment</v>
          </cell>
          <cell r="B700">
            <v>400</v>
          </cell>
          <cell r="C700">
            <v>-23223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 t="str">
            <v xml:space="preserve">Capex - Depn </v>
          </cell>
          <cell r="B701">
            <v>0</v>
          </cell>
          <cell r="C701">
            <v>-23223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A702" t="str">
            <v>Transfer to Capital Reserve</v>
          </cell>
          <cell r="B702">
            <v>34</v>
          </cell>
          <cell r="C702">
            <v>5</v>
          </cell>
          <cell r="D702">
            <v>506</v>
          </cell>
          <cell r="E702">
            <v>100</v>
          </cell>
          <cell r="F702">
            <v>30</v>
          </cell>
          <cell r="G702">
            <v>164.107</v>
          </cell>
          <cell r="H702">
            <v>171.762</v>
          </cell>
          <cell r="I702">
            <v>147.762</v>
          </cell>
          <cell r="J702">
            <v>123.762</v>
          </cell>
          <cell r="K702">
            <v>99.762</v>
          </cell>
          <cell r="L702">
            <v>75.762</v>
          </cell>
          <cell r="M702">
            <v>51.762</v>
          </cell>
          <cell r="N702">
            <v>27.762</v>
          </cell>
          <cell r="O702">
            <v>3.762</v>
          </cell>
          <cell r="P702">
            <v>-20.238</v>
          </cell>
          <cell r="Q702">
            <v>-44.238</v>
          </cell>
          <cell r="R702">
            <v>-68.238</v>
          </cell>
          <cell r="S702">
            <v>-92.238</v>
          </cell>
          <cell r="T702">
            <v>-116.238</v>
          </cell>
          <cell r="U702">
            <v>-140.238</v>
          </cell>
          <cell r="V702">
            <v>-164.238</v>
          </cell>
        </row>
        <row r="703">
          <cell r="A703" t="str">
            <v>Free cash flow</v>
          </cell>
          <cell r="B703">
            <v>31992</v>
          </cell>
          <cell r="C703">
            <v>58870.048134900571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-1</v>
          </cell>
          <cell r="I703">
            <v>8.6157000000000004</v>
          </cell>
          <cell r="J703">
            <v>7.6584000000000003</v>
          </cell>
          <cell r="K703">
            <v>6.7011000000000003</v>
          </cell>
          <cell r="L703">
            <v>5.7438000000000002</v>
          </cell>
          <cell r="M703">
            <v>4.7865000000000002</v>
          </cell>
          <cell r="N703">
            <v>3.8292000000000002</v>
          </cell>
          <cell r="O703">
            <v>2.8719000000000001</v>
          </cell>
          <cell r="P703">
            <v>1.9146000000000001</v>
          </cell>
          <cell r="Q703">
            <v>0.95730000000000004</v>
          </cell>
          <cell r="R703">
            <v>0</v>
          </cell>
          <cell r="S703">
            <v>-0.95730000000000004</v>
          </cell>
          <cell r="T703">
            <v>-1.9146000000000001</v>
          </cell>
          <cell r="U703">
            <v>-2.8719000000000001</v>
          </cell>
          <cell r="V703">
            <v>-3.8292000000000002</v>
          </cell>
        </row>
        <row r="704">
          <cell r="A704" t="str">
            <v>Interim dividend</v>
          </cell>
          <cell r="B704">
            <v>3000</v>
          </cell>
          <cell r="C704">
            <v>0</v>
          </cell>
          <cell r="D704">
            <v>0</v>
          </cell>
          <cell r="E704">
            <v>4000</v>
          </cell>
          <cell r="F704">
            <v>0</v>
          </cell>
          <cell r="G704">
            <v>173.68</v>
          </cell>
          <cell r="H704">
            <v>181.33500000000001</v>
          </cell>
          <cell r="I704">
            <v>156.3777</v>
          </cell>
          <cell r="J704">
            <v>131.4204</v>
          </cell>
          <cell r="K704">
            <v>106.4631</v>
          </cell>
          <cell r="L704">
            <v>81.505799999999994</v>
          </cell>
          <cell r="M704">
            <v>56.548500000000004</v>
          </cell>
          <cell r="N704">
            <v>31.591200000000001</v>
          </cell>
          <cell r="O704">
            <v>6.6339000000000006</v>
          </cell>
          <cell r="P704">
            <v>-18.323399999999999</v>
          </cell>
          <cell r="Q704">
            <v>-43.280699999999996</v>
          </cell>
          <cell r="R704">
            <v>-68.238</v>
          </cell>
          <cell r="S704">
            <v>-93.195300000000003</v>
          </cell>
          <cell r="T704">
            <v>-118.15260000000001</v>
          </cell>
          <cell r="U704">
            <v>-143.10990000000001</v>
          </cell>
          <cell r="V704">
            <v>-168.06720000000001</v>
          </cell>
        </row>
        <row r="705">
          <cell r="A705" t="str">
            <v>Calculation of NOPLAT growth rate (g)</v>
          </cell>
          <cell r="B705">
            <v>3500</v>
          </cell>
          <cell r="C705">
            <v>0</v>
          </cell>
          <cell r="D705">
            <v>-1</v>
          </cell>
          <cell r="E705" t="e">
            <v>#DIV/0!</v>
          </cell>
          <cell r="F705" t="e">
            <v>#DIV/0!</v>
          </cell>
          <cell r="G705" t="e">
            <v>#DIV/0!</v>
          </cell>
          <cell r="H705">
            <v>8.5000000000000006E-2</v>
          </cell>
          <cell r="I705">
            <v>8.5000000000000006E-2</v>
          </cell>
          <cell r="J705">
            <v>8.5000000000000006E-2</v>
          </cell>
          <cell r="K705">
            <v>8.5000000000000006E-2</v>
          </cell>
          <cell r="L705">
            <v>8.5000000000000006E-2</v>
          </cell>
          <cell r="M705">
            <v>8.5000000000000006E-2</v>
          </cell>
          <cell r="N705">
            <v>8.5000000000000006E-2</v>
          </cell>
          <cell r="O705">
            <v>8.5000000000000006E-2</v>
          </cell>
          <cell r="P705">
            <v>8.5000000000000006E-2</v>
          </cell>
          <cell r="Q705">
            <v>8.5000000000000006E-2</v>
          </cell>
          <cell r="R705">
            <v>8.5000000000000006E-2</v>
          </cell>
          <cell r="S705">
            <v>8.5000000000000006E-2</v>
          </cell>
          <cell r="T705">
            <v>8.5000000000000006E-2</v>
          </cell>
          <cell r="U705">
            <v>8.5000000000000006E-2</v>
          </cell>
          <cell r="V705">
            <v>8.5000000000000006E-2</v>
          </cell>
        </row>
        <row r="706">
          <cell r="A706" t="str">
            <v>Calculation of Return on incremental capital (r)</v>
          </cell>
          <cell r="B706">
            <v>1100</v>
          </cell>
          <cell r="C706" t="e">
            <v>#REF!</v>
          </cell>
          <cell r="D706" t="e">
            <v>#DIV/0!</v>
          </cell>
          <cell r="E706" t="e">
            <v>#DIV/0!</v>
          </cell>
          <cell r="F706" t="e">
            <v>#DIV/0!</v>
          </cell>
          <cell r="G706" t="e">
            <v>#DIV/0!</v>
          </cell>
          <cell r="H706">
            <v>15.413475000000002</v>
          </cell>
          <cell r="I706">
            <v>13.292104500000001</v>
          </cell>
          <cell r="J706">
            <v>11.170734000000001</v>
          </cell>
          <cell r="K706">
            <v>9.0493635000000001</v>
          </cell>
          <cell r="L706">
            <v>6.9279929999999998</v>
          </cell>
          <cell r="M706">
            <v>4.8066225000000005</v>
          </cell>
          <cell r="N706">
            <v>2.6852520000000002</v>
          </cell>
          <cell r="O706">
            <v>0.56388150000000004</v>
          </cell>
          <cell r="P706">
            <v>-1.5574890000000001</v>
          </cell>
          <cell r="Q706">
            <v>-3.6788594999999997</v>
          </cell>
          <cell r="R706">
            <v>-5.80023</v>
          </cell>
          <cell r="S706">
            <v>-7.9216005000000012</v>
          </cell>
          <cell r="T706">
            <v>-10.042971000000001</v>
          </cell>
          <cell r="U706">
            <v>-12.164341500000003</v>
          </cell>
          <cell r="V706">
            <v>-14.285712000000002</v>
          </cell>
        </row>
        <row r="707">
          <cell r="A707" t="str">
            <v>Balance carried to Balance Sheet</v>
          </cell>
          <cell r="B707">
            <v>117</v>
          </cell>
          <cell r="C707">
            <v>2808</v>
          </cell>
          <cell r="D707">
            <v>1496</v>
          </cell>
          <cell r="E707">
            <v>681</v>
          </cell>
          <cell r="F707">
            <v>566</v>
          </cell>
          <cell r="G707">
            <v>3.9227314601566095E-2</v>
          </cell>
          <cell r="H707">
            <v>4.2688945873659248E-2</v>
          </cell>
          <cell r="I707">
            <v>0.02</v>
          </cell>
          <cell r="J707">
            <v>0.02</v>
          </cell>
          <cell r="K707">
            <v>0.02</v>
          </cell>
          <cell r="L707">
            <v>0.02</v>
          </cell>
          <cell r="M707">
            <v>0.02</v>
          </cell>
          <cell r="N707">
            <v>0.02</v>
          </cell>
          <cell r="O707">
            <v>0.02</v>
          </cell>
          <cell r="P707">
            <v>0.02</v>
          </cell>
          <cell r="Q707">
            <v>0.02</v>
          </cell>
          <cell r="R707">
            <v>0.02</v>
          </cell>
          <cell r="S707">
            <v>0.02</v>
          </cell>
          <cell r="T707">
            <v>0.02</v>
          </cell>
          <cell r="U707">
            <v>0.02</v>
          </cell>
          <cell r="V707">
            <v>0.02</v>
          </cell>
        </row>
        <row r="708">
          <cell r="A708" t="str">
            <v>Rebate amount paid to SEBs</v>
          </cell>
          <cell r="D708">
            <v>16181</v>
          </cell>
          <cell r="E708">
            <v>7.7410000000000005</v>
          </cell>
          <cell r="G708">
            <v>6.8129999999999997</v>
          </cell>
          <cell r="H708">
            <v>7.7410000000000005</v>
          </cell>
          <cell r="I708">
            <v>3.1275539999999999</v>
          </cell>
          <cell r="J708" t="str">
            <v>Risk free</v>
          </cell>
          <cell r="K708">
            <v>2.1292619999999998</v>
          </cell>
          <cell r="L708">
            <v>1.6301159999999999</v>
          </cell>
          <cell r="M708">
            <v>1.13097</v>
          </cell>
          <cell r="N708">
            <v>0.63182400000000005</v>
          </cell>
          <cell r="O708">
            <v>0.13267800000000002</v>
          </cell>
          <cell r="P708">
            <v>-0.36646800000000002</v>
          </cell>
          <cell r="Q708">
            <v>-0.86561399999999988</v>
          </cell>
          <cell r="R708">
            <v>-1.36476</v>
          </cell>
          <cell r="S708">
            <v>-1.8639060000000001</v>
          </cell>
          <cell r="T708">
            <v>-2.3630520000000002</v>
          </cell>
          <cell r="U708">
            <v>-2.8621980000000002</v>
          </cell>
          <cell r="V708">
            <v>-3.3613440000000003</v>
          </cell>
        </row>
        <row r="709">
          <cell r="A709" t="str">
            <v>* The impact of adjustments on profit for the year have been adjusted in General Reserve</v>
          </cell>
          <cell r="G709">
            <v>7.0000000000000007E-2</v>
          </cell>
          <cell r="H709">
            <v>0.15</v>
          </cell>
          <cell r="I709">
            <v>1.0946438999999999</v>
          </cell>
          <cell r="J709">
            <v>0.91994279999999984</v>
          </cell>
          <cell r="K709">
            <v>0.7452416999999999</v>
          </cell>
          <cell r="L709">
            <v>0.57054059999999995</v>
          </cell>
          <cell r="M709">
            <v>0.39583950000000001</v>
          </cell>
          <cell r="N709">
            <v>0.22113840000000001</v>
          </cell>
          <cell r="O709">
            <v>4.6437300000000001E-2</v>
          </cell>
          <cell r="P709">
            <v>-0.12826380000000001</v>
          </cell>
          <cell r="Q709">
            <v>-0.30296489999999993</v>
          </cell>
          <cell r="R709">
            <v>-0.47766599999999998</v>
          </cell>
          <cell r="S709">
            <v>-0.65236709999999998</v>
          </cell>
          <cell r="T709">
            <v>-0.82706820000000003</v>
          </cell>
          <cell r="U709">
            <v>-1.0017693000000001</v>
          </cell>
          <cell r="V709">
            <v>-1.1764704000000001</v>
          </cell>
        </row>
        <row r="710">
          <cell r="A710" t="str">
            <v xml:space="preserve">Net post tax income on  SEB Bonds </v>
          </cell>
          <cell r="D710" t="str">
            <v>Growth rate in the first period (gA)</v>
          </cell>
          <cell r="G710">
            <v>10.243055800000002</v>
          </cell>
          <cell r="H710">
            <v>0.15</v>
          </cell>
          <cell r="I710">
            <v>0</v>
          </cell>
          <cell r="J710">
            <v>0.2</v>
          </cell>
          <cell r="K710">
            <v>7.6653432000000006</v>
          </cell>
          <cell r="L710">
            <v>5.8684175999999999</v>
          </cell>
          <cell r="M710">
            <v>4.0714920000000001</v>
          </cell>
          <cell r="N710">
            <v>2.2745664000000003</v>
          </cell>
          <cell r="O710">
            <v>0.47764080000000003</v>
          </cell>
          <cell r="P710">
            <v>-1.3192848000000001</v>
          </cell>
          <cell r="Q710">
            <v>-3.1162103999999999</v>
          </cell>
          <cell r="R710">
            <v>-4.9131360000000006</v>
          </cell>
          <cell r="S710">
            <v>-6.7100616000000013</v>
          </cell>
          <cell r="T710">
            <v>-8.5069872000000011</v>
          </cell>
          <cell r="U710">
            <v>-10.303912800000003</v>
          </cell>
          <cell r="V710">
            <v>-12.100838400000001</v>
          </cell>
        </row>
        <row r="711">
          <cell r="A711" t="str">
            <v>Other Non-Operating Income</v>
          </cell>
          <cell r="D711" t="str">
            <v>Growth rate in the second period(gB)</v>
          </cell>
          <cell r="H711">
            <v>7.0000000000000007E-2</v>
          </cell>
          <cell r="I711">
            <v>0</v>
          </cell>
        </row>
        <row r="712">
          <cell r="A712" t="str">
            <v>Public deposits account with Government of India/Deposits/Cash</v>
          </cell>
          <cell r="D712" t="str">
            <v>ROICa</v>
          </cell>
          <cell r="G712">
            <v>60.783000000000001</v>
          </cell>
          <cell r="H712">
            <v>0.125</v>
          </cell>
          <cell r="I712">
            <v>129.31200000000001</v>
          </cell>
          <cell r="J712">
            <v>171.82132354286895</v>
          </cell>
          <cell r="K712">
            <v>226.27632354934389</v>
          </cell>
          <cell r="L712">
            <v>316.51358790864793</v>
          </cell>
          <cell r="M712">
            <v>412.27179290646717</v>
          </cell>
          <cell r="N712">
            <v>511.17815027093957</v>
          </cell>
          <cell r="O712">
            <v>614.10065246134559</v>
          </cell>
          <cell r="P712">
            <v>720.54929381202453</v>
          </cell>
          <cell r="Q712">
            <v>831.09679504057249</v>
          </cell>
          <cell r="R712">
            <v>945.79005127744608</v>
          </cell>
          <cell r="S712">
            <v>1065.3437888326812</v>
          </cell>
          <cell r="T712">
            <v>1189.4486389475239</v>
          </cell>
          <cell r="U712">
            <v>1318.5978437979088</v>
          </cell>
          <cell r="V712">
            <v>1452.736595890842</v>
          </cell>
        </row>
        <row r="713">
          <cell r="A713" t="str">
            <v>Assumed Return</v>
          </cell>
          <cell r="D713" t="str">
            <v>ROICb</v>
          </cell>
          <cell r="F713">
            <v>0.06</v>
          </cell>
          <cell r="G713">
            <v>7.6304229801095691E-2</v>
          </cell>
          <cell r="H713">
            <v>0.125</v>
          </cell>
          <cell r="I713">
            <v>7.4999999999999997E-2</v>
          </cell>
          <cell r="J713">
            <v>0.08</v>
          </cell>
          <cell r="K713">
            <v>0.08</v>
          </cell>
          <cell r="L713">
            <v>0.08</v>
          </cell>
          <cell r="M713">
            <v>0.08</v>
          </cell>
          <cell r="N713">
            <v>0.08</v>
          </cell>
          <cell r="O713">
            <v>0.08</v>
          </cell>
          <cell r="P713">
            <v>0.08</v>
          </cell>
          <cell r="Q713">
            <v>0.08</v>
          </cell>
          <cell r="R713">
            <v>0.08</v>
          </cell>
          <cell r="S713">
            <v>0.08</v>
          </cell>
          <cell r="T713">
            <v>0.08</v>
          </cell>
          <cell r="U713">
            <v>0.08</v>
          </cell>
          <cell r="V713">
            <v>0.08</v>
          </cell>
        </row>
        <row r="714">
          <cell r="A714" t="str">
            <v>Adjustments for</v>
          </cell>
          <cell r="B714" t="str">
            <v>Rsbn</v>
          </cell>
          <cell r="D714" t="str">
            <v>Discount rate</v>
          </cell>
          <cell r="G714">
            <v>4.6379999999999999</v>
          </cell>
          <cell r="H714" t="e">
            <v>#DIV/0!</v>
          </cell>
          <cell r="I714">
            <v>9.6984000000000012</v>
          </cell>
          <cell r="J714">
            <v>13.745705883429517</v>
          </cell>
          <cell r="K714">
            <v>18.102105883947512</v>
          </cell>
          <cell r="L714">
            <v>25.321087032691835</v>
          </cell>
          <cell r="M714">
            <v>32.981743432517376</v>
          </cell>
          <cell r="N714">
            <v>40.894252021675165</v>
          </cell>
          <cell r="O714">
            <v>49.128052196907646</v>
          </cell>
          <cell r="P714">
            <v>57.64394350496196</v>
          </cell>
          <cell r="Q714">
            <v>66.487743603245804</v>
          </cell>
          <cell r="R714">
            <v>75.663204102195692</v>
          </cell>
          <cell r="S714">
            <v>85.227503106614492</v>
          </cell>
          <cell r="T714">
            <v>95.155891115801921</v>
          </cell>
          <cell r="U714">
            <v>105.4878275038327</v>
          </cell>
          <cell r="V714">
            <v>116.21892767126735</v>
          </cell>
        </row>
        <row r="715">
          <cell r="A715" t="str">
            <v>Adjustment for tariff orders of previous years</v>
          </cell>
          <cell r="B715">
            <v>13.96</v>
          </cell>
          <cell r="C715" t="str">
            <v>Upwards</v>
          </cell>
          <cell r="D715" t="str">
            <v>No. of years in the first period</v>
          </cell>
          <cell r="F715">
            <v>0</v>
          </cell>
          <cell r="G715">
            <v>1.5611508000000001</v>
          </cell>
          <cell r="H715">
            <v>5</v>
          </cell>
          <cell r="I715">
            <v>3.2644814400000004</v>
          </cell>
          <cell r="J715">
            <v>10</v>
          </cell>
          <cell r="K715">
            <v>6.093168840536733</v>
          </cell>
          <cell r="L715">
            <v>8.5230778952040716</v>
          </cell>
          <cell r="M715">
            <v>11.101654839385349</v>
          </cell>
          <cell r="N715">
            <v>13.765005230495861</v>
          </cell>
          <cell r="O715">
            <v>16.536502369479113</v>
          </cell>
          <cell r="P715">
            <v>19.402951383770198</v>
          </cell>
          <cell r="Q715">
            <v>22.379774496852537</v>
          </cell>
          <cell r="R715">
            <v>25.46823450079907</v>
          </cell>
          <cell r="S715">
            <v>28.687577545686437</v>
          </cell>
          <cell r="T715">
            <v>32.029472949578931</v>
          </cell>
          <cell r="U715">
            <v>35.507202737790088</v>
          </cell>
          <cell r="V715">
            <v>39.11929105414859</v>
          </cell>
        </row>
        <row r="716">
          <cell r="A716" t="str">
            <v>Rebates and surcharge on dues writ off</v>
          </cell>
          <cell r="B716">
            <v>26.53</v>
          </cell>
          <cell r="C716" t="str">
            <v>Downward</v>
          </cell>
          <cell r="D716" t="str">
            <v>Fair value (Rs. per share)</v>
          </cell>
          <cell r="F716">
            <v>2.7509999999999999</v>
          </cell>
          <cell r="G716">
            <v>3.0768491999999998</v>
          </cell>
          <cell r="H716" t="e">
            <v>#DIV/0!</v>
          </cell>
          <cell r="I716">
            <v>65</v>
          </cell>
          <cell r="J716">
            <v>146</v>
          </cell>
          <cell r="K716">
            <v>12.00893704341078</v>
          </cell>
          <cell r="L716">
            <v>16.798009137487764</v>
          </cell>
          <cell r="M716">
            <v>21.880088593132026</v>
          </cell>
          <cell r="N716">
            <v>27.129246791179305</v>
          </cell>
          <cell r="O716">
            <v>32.59154982742853</v>
          </cell>
          <cell r="P716">
            <v>38.240992121191766</v>
          </cell>
          <cell r="Q716">
            <v>44.107969106393263</v>
          </cell>
          <cell r="R716">
            <v>50.194969601396622</v>
          </cell>
          <cell r="S716">
            <v>56.539925560928054</v>
          </cell>
          <cell r="T716">
            <v>63.12641816622299</v>
          </cell>
          <cell r="U716">
            <v>69.98062476604261</v>
          </cell>
          <cell r="V716">
            <v>77.099636617118762</v>
          </cell>
        </row>
        <row r="717">
          <cell r="A717" t="str">
            <v>Provisions written back and water charges</v>
          </cell>
          <cell r="B717">
            <v>4.95</v>
          </cell>
          <cell r="C717" t="str">
            <v>Downwards</v>
          </cell>
          <cell r="D717">
            <v>1.4079999999999999</v>
          </cell>
        </row>
        <row r="718">
          <cell r="A718" t="str">
            <v>First part</v>
          </cell>
          <cell r="B718">
            <v>4.6109999999999998</v>
          </cell>
          <cell r="C718" t="str">
            <v>Upwards</v>
          </cell>
          <cell r="D718" t="str">
            <v xml:space="preserve"> incomes</v>
          </cell>
          <cell r="G718">
            <v>43.87</v>
          </cell>
          <cell r="H718" t="e">
            <v>#DIV/0!</v>
          </cell>
          <cell r="I718">
            <v>3.6659999999999999</v>
          </cell>
          <cell r="J718">
            <v>2.6040000000000001</v>
          </cell>
          <cell r="K718">
            <v>2.605</v>
          </cell>
          <cell r="L718">
            <v>2.605</v>
          </cell>
          <cell r="M718">
            <v>2.605</v>
          </cell>
          <cell r="N718">
            <v>2.605</v>
          </cell>
          <cell r="O718">
            <v>2.605</v>
          </cell>
          <cell r="P718">
            <v>2.605</v>
          </cell>
          <cell r="Q718">
            <v>2.605</v>
          </cell>
          <cell r="R718">
            <v>2.605</v>
          </cell>
          <cell r="S718">
            <v>2.605</v>
          </cell>
          <cell r="T718">
            <v>2.605</v>
          </cell>
          <cell r="U718">
            <v>2.605</v>
          </cell>
          <cell r="V718">
            <v>2.605</v>
          </cell>
        </row>
        <row r="719">
          <cell r="A719" t="str">
            <v>Second part</v>
          </cell>
          <cell r="G719">
            <v>0.11265101436061091</v>
          </cell>
          <cell r="H719" t="e">
            <v>#DIV/0!</v>
          </cell>
          <cell r="I719">
            <v>7.4999999999999997E-2</v>
          </cell>
          <cell r="J719">
            <v>7.4999999999999997E-2</v>
          </cell>
          <cell r="K719">
            <v>7.4999999999999997E-2</v>
          </cell>
          <cell r="L719">
            <v>7.4999999999999997E-2</v>
          </cell>
          <cell r="M719">
            <v>7.4999999999999997E-2</v>
          </cell>
          <cell r="N719">
            <v>7.4999999999999997E-2</v>
          </cell>
          <cell r="O719">
            <v>7.4999999999999997E-2</v>
          </cell>
          <cell r="P719">
            <v>7.4999999999999997E-2</v>
          </cell>
          <cell r="Q719">
            <v>7.4999999999999997E-2</v>
          </cell>
          <cell r="R719">
            <v>7.4999999999999997E-2</v>
          </cell>
          <cell r="S719">
            <v>7.4999999999999997E-2</v>
          </cell>
          <cell r="T719">
            <v>7.4999999999999997E-2</v>
          </cell>
          <cell r="U719">
            <v>7.4999999999999997E-2</v>
          </cell>
          <cell r="V719">
            <v>7.4999999999999997E-2</v>
          </cell>
        </row>
        <row r="720">
          <cell r="A720" t="str">
            <v>Total terminal value</v>
          </cell>
          <cell r="F720">
            <v>4.3249999999999984</v>
          </cell>
          <cell r="G720">
            <v>4.9420000000000002</v>
          </cell>
          <cell r="H720" t="e">
            <v>#DIV/0!</v>
          </cell>
          <cell r="I720">
            <v>0.27494999999999997</v>
          </cell>
          <cell r="J720">
            <v>0.1953</v>
          </cell>
          <cell r="K720">
            <v>0.19537499999999999</v>
          </cell>
          <cell r="L720">
            <v>0.19537499999999999</v>
          </cell>
          <cell r="M720">
            <v>0.19537499999999999</v>
          </cell>
          <cell r="N720">
            <v>0.19537499999999999</v>
          </cell>
          <cell r="O720">
            <v>0.19537499999999999</v>
          </cell>
          <cell r="P720">
            <v>0.19537499999999999</v>
          </cell>
          <cell r="Q720">
            <v>0.19537499999999999</v>
          </cell>
          <cell r="R720">
            <v>0.19537499999999999</v>
          </cell>
          <cell r="S720">
            <v>0.19537499999999999</v>
          </cell>
          <cell r="T720">
            <v>0.19537499999999999</v>
          </cell>
          <cell r="U720">
            <v>0.19537499999999999</v>
          </cell>
          <cell r="V720">
            <v>0.19537499999999999</v>
          </cell>
        </row>
        <row r="721">
          <cell r="A721" t="str">
            <v>Discounted terminal value</v>
          </cell>
          <cell r="B721">
            <v>34.853999999999999</v>
          </cell>
          <cell r="G721">
            <v>0.70573531760060515</v>
          </cell>
          <cell r="H721" t="e">
            <v>#DIV/0!</v>
          </cell>
          <cell r="I721">
            <v>9.2548169999999985E-2</v>
          </cell>
          <cell r="J721">
            <v>6.5737980000000001E-2</v>
          </cell>
          <cell r="K721">
            <v>6.5763225000000008E-2</v>
          </cell>
          <cell r="L721">
            <v>6.5763225000000008E-2</v>
          </cell>
          <cell r="M721">
            <v>6.5763225000000008E-2</v>
          </cell>
          <cell r="N721">
            <v>6.5763225000000008E-2</v>
          </cell>
          <cell r="O721">
            <v>6.5763225000000008E-2</v>
          </cell>
          <cell r="P721">
            <v>6.5763225000000008E-2</v>
          </cell>
          <cell r="Q721">
            <v>6.5763225000000008E-2</v>
          </cell>
          <cell r="R721">
            <v>6.5763225000000008E-2</v>
          </cell>
          <cell r="S721">
            <v>6.5763225000000008E-2</v>
          </cell>
          <cell r="T721">
            <v>6.5763225000000008E-2</v>
          </cell>
          <cell r="U721">
            <v>6.5763225000000008E-2</v>
          </cell>
          <cell r="V721">
            <v>6.5763225000000008E-2</v>
          </cell>
        </row>
        <row r="722">
          <cell r="A722" t="str">
            <v>Discounted value of cash flows</v>
          </cell>
          <cell r="B722">
            <v>13.949</v>
          </cell>
          <cell r="F722">
            <v>0</v>
          </cell>
          <cell r="G722">
            <v>4.236264682399395</v>
          </cell>
          <cell r="H722" t="e">
            <v>#DIV/0!</v>
          </cell>
          <cell r="I722">
            <v>0.18240182999999999</v>
          </cell>
          <cell r="J722">
            <v>0.12956202</v>
          </cell>
          <cell r="K722">
            <v>0.12961177499999998</v>
          </cell>
          <cell r="L722">
            <v>0.12961177499999998</v>
          </cell>
          <cell r="M722">
            <v>0.12961177499999998</v>
          </cell>
          <cell r="N722">
            <v>0.12961177499999998</v>
          </cell>
          <cell r="O722">
            <v>0.12961177499999998</v>
          </cell>
          <cell r="P722">
            <v>0.12961177499999998</v>
          </cell>
          <cell r="Q722">
            <v>0.12961177499999998</v>
          </cell>
          <cell r="R722">
            <v>0.12961177499999998</v>
          </cell>
          <cell r="S722">
            <v>0.12961177499999998</v>
          </cell>
          <cell r="T722">
            <v>0.12961177499999998</v>
          </cell>
          <cell r="U722">
            <v>0.12961177499999998</v>
          </cell>
          <cell r="V722">
            <v>0.12961177499999998</v>
          </cell>
        </row>
        <row r="723">
          <cell r="A723" t="str">
            <v>Total</v>
          </cell>
          <cell r="B723">
            <v>20.905000000000001</v>
          </cell>
          <cell r="C723">
            <v>22.640999999999998</v>
          </cell>
          <cell r="D723">
            <v>2.2530000000000001</v>
          </cell>
          <cell r="H723" t="e">
            <v>#DIV/0!</v>
          </cell>
        </row>
        <row r="724">
          <cell r="A724" t="str">
            <v>Adjusted for mid-year accruals</v>
          </cell>
          <cell r="B724">
            <v>43.545999999999999</v>
          </cell>
          <cell r="H724" t="e">
            <v>#DIV/0!</v>
          </cell>
        </row>
        <row r="725">
          <cell r="A725" t="str">
            <v>Non-operating investments</v>
          </cell>
          <cell r="B725">
            <v>12.574999999999999</v>
          </cell>
          <cell r="G725">
            <v>6.3140000000000001</v>
          </cell>
          <cell r="H725">
            <v>0</v>
          </cell>
          <cell r="I725">
            <v>10.29</v>
          </cell>
          <cell r="J725">
            <v>10.467649999999999</v>
          </cell>
          <cell r="K725">
            <v>13.892761033167128</v>
          </cell>
          <cell r="L725">
            <v>14.21244600216705</v>
          </cell>
          <cell r="M725">
            <v>13.724481601214528</v>
          </cell>
          <cell r="N725">
            <v>12.916999544097758</v>
          </cell>
          <cell r="O725">
            <v>12.066687816308045</v>
          </cell>
          <cell r="P725">
            <v>11.13257055931493</v>
          </cell>
          <cell r="Q725">
            <v>10.121163399602892</v>
          </cell>
          <cell r="R725">
            <v>9.0322508840333793</v>
          </cell>
          <cell r="S725">
            <v>7.8675598953185384</v>
          </cell>
          <cell r="T725">
            <v>6.6286733869782015</v>
          </cell>
          <cell r="U725">
            <v>5.317779155064132</v>
          </cell>
          <cell r="V725">
            <v>14.082977429732132</v>
          </cell>
        </row>
        <row r="726">
          <cell r="A726" t="str">
            <v>Less: Interest on LT Loans Recovered (as it is a Pass-thru)</v>
          </cell>
          <cell r="B726">
            <v>30.971</v>
          </cell>
          <cell r="G726">
            <v>6.2759999999999998</v>
          </cell>
          <cell r="H726">
            <v>5.2450000000000001</v>
          </cell>
          <cell r="I726">
            <v>10.218999999999999</v>
          </cell>
          <cell r="J726">
            <v>14.051942067446447</v>
          </cell>
          <cell r="K726">
            <v>13.837761033167128</v>
          </cell>
          <cell r="L726">
            <v>14.157446002167051</v>
          </cell>
          <cell r="M726">
            <v>13.669481601214528</v>
          </cell>
          <cell r="N726">
            <v>12.861999544097758</v>
          </cell>
          <cell r="O726">
            <v>12.011687816308045</v>
          </cell>
          <cell r="P726">
            <v>11.07757055931493</v>
          </cell>
          <cell r="Q726">
            <v>10.066163399602893</v>
          </cell>
          <cell r="R726">
            <v>8.9772508840333796</v>
          </cell>
          <cell r="S726">
            <v>7.8125598953185378</v>
          </cell>
          <cell r="T726">
            <v>6.5736733869782036</v>
          </cell>
          <cell r="U726">
            <v>5.2627791550641341</v>
          </cell>
          <cell r="V726">
            <v>14.027977429732132</v>
          </cell>
        </row>
        <row r="727">
          <cell r="A727" t="str">
            <v>Firm Value</v>
          </cell>
          <cell r="F727">
            <v>0</v>
          </cell>
          <cell r="G727">
            <v>2.2668861176006052</v>
          </cell>
          <cell r="H727" t="e">
            <v>#DIV/0!</v>
          </cell>
          <cell r="I727">
            <v>3.3570296100000006</v>
          </cell>
          <cell r="J727">
            <v>4.6925425803623755</v>
          </cell>
          <cell r="K727">
            <v>6.1589320655367334</v>
          </cell>
          <cell r="L727">
            <v>8.5888411202040711</v>
          </cell>
          <cell r="M727">
            <v>11.167418064385348</v>
          </cell>
          <cell r="N727">
            <v>13.830768455495861</v>
          </cell>
          <cell r="O727">
            <v>16.602265594479114</v>
          </cell>
          <cell r="P727">
            <v>19.468714608770199</v>
          </cell>
          <cell r="Q727">
            <v>22.445537721852538</v>
          </cell>
          <cell r="R727">
            <v>25.533997725799072</v>
          </cell>
          <cell r="S727">
            <v>28.753340770686439</v>
          </cell>
          <cell r="T727">
            <v>32.095236174578929</v>
          </cell>
          <cell r="U727">
            <v>35.572965962790086</v>
          </cell>
          <cell r="V727">
            <v>39.185054279148588</v>
          </cell>
        </row>
        <row r="728">
          <cell r="A728" t="str">
            <v>Sales</v>
          </cell>
          <cell r="B728">
            <v>13.96</v>
          </cell>
        </row>
        <row r="729">
          <cell r="A729" t="str">
            <v>Firm value less debt</v>
          </cell>
          <cell r="B729">
            <v>43.532000000000004</v>
          </cell>
          <cell r="F729">
            <v>52.6</v>
          </cell>
          <cell r="G729">
            <v>48.448622214913996</v>
          </cell>
          <cell r="H729" t="e">
            <v>#DIV/0!</v>
          </cell>
          <cell r="I729">
            <v>63.832311135061289</v>
          </cell>
          <cell r="J729">
            <v>75.23513051583555</v>
          </cell>
          <cell r="K729">
            <v>77.529969574769709</v>
          </cell>
          <cell r="L729">
            <v>82.879070422201991</v>
          </cell>
          <cell r="M729">
            <v>86.396062389034824</v>
          </cell>
          <cell r="N729">
            <v>90.078591696934083</v>
          </cell>
          <cell r="O729">
            <v>93.972021870654046</v>
          </cell>
          <cell r="P729">
            <v>98.050442946930602</v>
          </cell>
          <cell r="Q729">
            <v>102.34422683394611</v>
          </cell>
          <cell r="R729">
            <v>106.85585596714331</v>
          </cell>
          <cell r="S729">
            <v>111.6232513405144</v>
          </cell>
          <cell r="T729">
            <v>116.62998391673285</v>
          </cell>
          <cell r="U729">
            <v>121.90221977545787</v>
          </cell>
          <cell r="V729">
            <v>127.41154972093142</v>
          </cell>
        </row>
        <row r="730">
          <cell r="A730" t="str">
            <v>Adjustment to current date</v>
          </cell>
          <cell r="F730">
            <v>0.18</v>
          </cell>
          <cell r="H730" t="e">
            <v>#DIV/0!</v>
          </cell>
        </row>
        <row r="731">
          <cell r="A731" t="str">
            <v>number of months from last balance sheet</v>
          </cell>
          <cell r="G731">
            <v>0.66339999999999999</v>
          </cell>
          <cell r="H731">
            <v>8</v>
          </cell>
          <cell r="I731">
            <v>0.66339999999999999</v>
          </cell>
          <cell r="J731">
            <v>0.66339999999999999</v>
          </cell>
          <cell r="K731">
            <v>0.66339999999999999</v>
          </cell>
          <cell r="L731">
            <v>0.66339999999999999</v>
          </cell>
          <cell r="M731">
            <v>0.66339999999999999</v>
          </cell>
          <cell r="N731">
            <v>0.66339999999999999</v>
          </cell>
          <cell r="O731">
            <v>0.66339999999999999</v>
          </cell>
          <cell r="P731">
            <v>0.66339999999999999</v>
          </cell>
          <cell r="Q731">
            <v>0.66339999999999999</v>
          </cell>
          <cell r="R731">
            <v>0.66339999999999999</v>
          </cell>
          <cell r="S731">
            <v>0.66339999999999999</v>
          </cell>
          <cell r="T731">
            <v>0.66339999999999999</v>
          </cell>
          <cell r="U731">
            <v>0.66339999999999999</v>
          </cell>
          <cell r="V731">
            <v>0.66339999999999999</v>
          </cell>
        </row>
        <row r="732">
          <cell r="A732" t="str">
            <v>What depreciation rates are you going to use - similar to F2004? - Rs4.65bn extra on account of new rates</v>
          </cell>
          <cell r="G732">
            <v>-1.1508332514601705E-2</v>
          </cell>
          <cell r="H732">
            <v>8.5954293472016303</v>
          </cell>
        </row>
        <row r="733">
          <cell r="A733" t="str">
            <v>Will provisions continue to be 2% of sales why should there be provisions given the one time settlement - why did you make nil provision inQ1</v>
          </cell>
          <cell r="E733" t="str">
            <v>Fair value (Rs. per share)</v>
          </cell>
          <cell r="H733" t="e">
            <v>#DIV/0!</v>
          </cell>
        </row>
        <row r="734">
          <cell r="A734" t="str">
            <v>Split of Q1 other income</v>
          </cell>
          <cell r="E734" t="str">
            <v>Market price(Rs. per share)</v>
          </cell>
          <cell r="H734">
            <v>170</v>
          </cell>
        </row>
        <row r="735">
          <cell r="A735" t="str">
            <v>How many months after commissioning does the plant get to sufficient cap util to get regulated return</v>
          </cell>
          <cell r="E735" t="str">
            <v>Discount/premium of</v>
          </cell>
          <cell r="H735" t="e">
            <v>#DIV/0!</v>
          </cell>
          <cell r="I735">
            <v>2000</v>
          </cell>
          <cell r="J735">
            <v>5500</v>
          </cell>
          <cell r="K735">
            <v>9000</v>
          </cell>
          <cell r="L735">
            <v>12500</v>
          </cell>
          <cell r="M735">
            <v>16000</v>
          </cell>
          <cell r="N735">
            <v>19500</v>
          </cell>
          <cell r="O735">
            <v>23000</v>
          </cell>
          <cell r="P735">
            <v>26500</v>
          </cell>
          <cell r="Q735">
            <v>30000</v>
          </cell>
          <cell r="R735">
            <v>33500</v>
          </cell>
          <cell r="S735">
            <v>37000</v>
          </cell>
          <cell r="T735">
            <v>40500</v>
          </cell>
          <cell r="U735">
            <v>44000</v>
          </cell>
          <cell r="V735">
            <v>47500</v>
          </cell>
        </row>
        <row r="736">
          <cell r="A736" t="str">
            <v>What are the rebates to customers for prompt payment in  Finance charge</v>
          </cell>
          <cell r="B736">
            <v>4.9000000000000004</v>
          </cell>
          <cell r="E736" t="str">
            <v>market price to fair value</v>
          </cell>
          <cell r="H736" t="str">
            <v>%</v>
          </cell>
          <cell r="I736">
            <v>600</v>
          </cell>
          <cell r="J736">
            <v>1650</v>
          </cell>
          <cell r="K736">
            <v>2700</v>
          </cell>
          <cell r="L736">
            <v>3750</v>
          </cell>
          <cell r="M736">
            <v>4800</v>
          </cell>
          <cell r="N736">
            <v>5850</v>
          </cell>
          <cell r="O736">
            <v>6900</v>
          </cell>
          <cell r="P736">
            <v>7950</v>
          </cell>
          <cell r="Q736">
            <v>9000</v>
          </cell>
          <cell r="R736">
            <v>10050</v>
          </cell>
          <cell r="S736">
            <v>11100</v>
          </cell>
          <cell r="T736">
            <v>12150</v>
          </cell>
          <cell r="U736">
            <v>13200</v>
          </cell>
          <cell r="V736">
            <v>14250</v>
          </cell>
        </row>
        <row r="737">
          <cell r="A737" t="str">
            <v>Cost of capital</v>
          </cell>
          <cell r="I737">
            <v>0.14000000000000001</v>
          </cell>
          <cell r="J737">
            <v>0.14000000000000001</v>
          </cell>
          <cell r="K737">
            <v>0.14000000000000001</v>
          </cell>
          <cell r="L737">
            <v>0.14000000000000001</v>
          </cell>
          <cell r="M737">
            <v>0.14000000000000001</v>
          </cell>
          <cell r="N737">
            <v>0.14000000000000001</v>
          </cell>
          <cell r="O737">
            <v>0.14000000000000001</v>
          </cell>
          <cell r="P737">
            <v>0.14000000000000001</v>
          </cell>
          <cell r="Q737">
            <v>0.14000000000000001</v>
          </cell>
          <cell r="R737">
            <v>0.14000000000000001</v>
          </cell>
          <cell r="S737">
            <v>0.14000000000000001</v>
          </cell>
          <cell r="T737">
            <v>0.14000000000000001</v>
          </cell>
          <cell r="U737">
            <v>0.14000000000000001</v>
          </cell>
          <cell r="V737">
            <v>0.14000000000000001</v>
          </cell>
        </row>
        <row r="738">
          <cell r="A738" t="str">
            <v xml:space="preserve">Cost of equity </v>
          </cell>
          <cell r="D738">
            <v>0.17200000000000001</v>
          </cell>
          <cell r="E738">
            <v>0.17200000000000001</v>
          </cell>
          <cell r="F738">
            <v>7.0000000000000007E-2</v>
          </cell>
          <cell r="G738">
            <v>0.10200000000000001</v>
          </cell>
          <cell r="K738">
            <v>378.00000000000006</v>
          </cell>
          <cell r="L738">
            <v>525</v>
          </cell>
          <cell r="M738">
            <v>672.00000000000011</v>
          </cell>
          <cell r="N738">
            <v>819.00000000000011</v>
          </cell>
          <cell r="O738">
            <v>966.00000000000011</v>
          </cell>
          <cell r="P738">
            <v>1113</v>
          </cell>
          <cell r="Q738">
            <v>1260.0000000000002</v>
          </cell>
          <cell r="R738">
            <v>1407.0000000000002</v>
          </cell>
          <cell r="S738">
            <v>1554.0000000000002</v>
          </cell>
          <cell r="T738">
            <v>1701.0000000000002</v>
          </cell>
          <cell r="U738">
            <v>1848.0000000000002</v>
          </cell>
          <cell r="V738">
            <v>1995.0000000000002</v>
          </cell>
        </row>
        <row r="739">
          <cell r="A739" t="str">
            <v>Cost of debt</v>
          </cell>
          <cell r="D739">
            <v>8.5000000000000006E-2</v>
          </cell>
        </row>
        <row r="740">
          <cell r="A740" t="str">
            <v>Post tax cost of debt</v>
          </cell>
          <cell r="D740">
            <v>5.5250000000000007E-2</v>
          </cell>
        </row>
        <row r="741">
          <cell r="A741" t="str">
            <v>Weighted avg. cost of capital</v>
          </cell>
          <cell r="D741" t="e">
            <v>#DIV/0!</v>
          </cell>
        </row>
        <row r="742">
          <cell r="A742" t="str">
            <v>As discussed please find the difference between the calculated non recurring items</v>
          </cell>
          <cell r="E742" t="str">
            <v>debt</v>
          </cell>
          <cell r="F742" t="str">
            <v>equity</v>
          </cell>
        </row>
        <row r="743">
          <cell r="A743" t="str">
            <v>from the propectus and the reported non recurring items in F2004.</v>
          </cell>
          <cell r="D743" t="str">
            <v>ratio</v>
          </cell>
          <cell r="E743">
            <v>0</v>
          </cell>
          <cell r="F743">
            <v>0</v>
          </cell>
          <cell r="H743" t="str">
            <v>EPS sensitivity to margins</v>
          </cell>
        </row>
        <row r="744">
          <cell r="A744" t="str">
            <v>Would appreciate it if you could explain the difference and help us</v>
          </cell>
          <cell r="D744" t="str">
            <v>weight</v>
          </cell>
          <cell r="E744" t="e">
            <v>#DIV/0!</v>
          </cell>
          <cell r="F744" t="e">
            <v>#DIV/0!</v>
          </cell>
        </row>
        <row r="745">
          <cell r="A745" t="str">
            <v>calculated the true F2004 profits for NTPC</v>
          </cell>
          <cell r="E745" t="str">
            <v>AT Rs per share</v>
          </cell>
          <cell r="F745">
            <v>90</v>
          </cell>
          <cell r="G745">
            <v>742.09179600000004</v>
          </cell>
          <cell r="H745">
            <v>742.09179600000004</v>
          </cell>
          <cell r="I745">
            <v>742.09179600000004</v>
          </cell>
          <cell r="J745">
            <v>742.09179600000004</v>
          </cell>
        </row>
        <row r="746">
          <cell r="A746" t="str">
            <v>Bonds and cash</v>
          </cell>
          <cell r="E746" t="e">
            <v>#DIV/0!</v>
          </cell>
          <cell r="F746">
            <v>0.15384615384615374</v>
          </cell>
          <cell r="G746">
            <v>276.76299999999998</v>
          </cell>
          <cell r="H746" t="str">
            <v>Operating profit margin in C2005</v>
          </cell>
          <cell r="I746">
            <v>297.50299999999999</v>
          </cell>
          <cell r="J746" t="e">
            <v>#REF!</v>
          </cell>
        </row>
        <row r="747">
          <cell r="A747" t="str">
            <v>Non recurring income</v>
          </cell>
          <cell r="E747">
            <v>77</v>
          </cell>
          <cell r="G747">
            <v>465.32879600000007</v>
          </cell>
          <cell r="H747">
            <v>460.52179600000005</v>
          </cell>
          <cell r="I747">
            <v>444.58879600000006</v>
          </cell>
          <cell r="J747" t="e">
            <v>#REF!</v>
          </cell>
        </row>
        <row r="748">
          <cell r="A748" t="str">
            <v>Net per share value</v>
          </cell>
          <cell r="B748" t="str">
            <v>Rs bn</v>
          </cell>
          <cell r="E748">
            <v>0.16883116883116878</v>
          </cell>
          <cell r="G748">
            <v>56.434516411228458</v>
          </cell>
          <cell r="H748" t="str">
            <v>EPS</v>
          </cell>
          <cell r="I748">
            <v>6.7414828023571838</v>
          </cell>
          <cell r="J748">
            <v>7.4962505039019049</v>
          </cell>
        </row>
        <row r="749">
          <cell r="A749" t="str">
            <v>Provision written back</v>
          </cell>
          <cell r="B749">
            <v>9.6479999999999997</v>
          </cell>
          <cell r="G749">
            <v>14.005925869045841</v>
          </cell>
          <cell r="H749">
            <v>10.995934772523777</v>
          </cell>
          <cell r="I749">
            <v>5.5968567346832936</v>
          </cell>
          <cell r="J749" t="e">
            <v>#DIV/0!</v>
          </cell>
        </row>
        <row r="750">
          <cell r="A750" t="str">
            <v>Other income - prior year interest</v>
          </cell>
          <cell r="B750">
            <v>20.905000000000001</v>
          </cell>
          <cell r="E750">
            <v>0.12068965517241392</v>
          </cell>
          <cell r="G750">
            <v>639.58079600000008</v>
          </cell>
          <cell r="H750" t="str">
            <v>PER</v>
          </cell>
          <cell r="I750">
            <v>106.85</v>
          </cell>
          <cell r="J750">
            <v>0</v>
          </cell>
        </row>
        <row r="751">
          <cell r="A751" t="str">
            <v>Other income - late payment surcharge</v>
          </cell>
          <cell r="B751">
            <v>22.640999999999998</v>
          </cell>
          <cell r="G751">
            <v>9.6972298688499752</v>
          </cell>
          <cell r="H751">
            <v>8.6594701318267422</v>
          </cell>
          <cell r="I751">
            <v>7.0988613492102548</v>
          </cell>
          <cell r="J751" t="e">
            <v>#REF!</v>
          </cell>
        </row>
        <row r="752">
          <cell r="A752" t="str">
            <v>Converting dues into long term advance of DVB (incl prior period)</v>
          </cell>
          <cell r="B752">
            <v>2.2530000000000001</v>
          </cell>
          <cell r="G752">
            <v>15.320726949209376</v>
          </cell>
          <cell r="H752">
            <v>12.505127748849908</v>
          </cell>
          <cell r="I752">
            <v>10.7810468234713</v>
          </cell>
          <cell r="J752">
            <v>9.9344274488279645</v>
          </cell>
        </row>
        <row r="753">
          <cell r="A753" t="str">
            <v>Earned interest from public deposits</v>
          </cell>
          <cell r="B753">
            <v>2.7509999999999999</v>
          </cell>
          <cell r="G753">
            <v>50.665575162209684</v>
          </cell>
          <cell r="H753">
            <v>54.575950518464616</v>
          </cell>
          <cell r="I753">
            <v>59.077678733854825</v>
          </cell>
          <cell r="J753">
            <v>64.43124794835667</v>
          </cell>
        </row>
        <row r="754">
          <cell r="A754" t="str">
            <v>Total Non recurring income (1)</v>
          </cell>
          <cell r="B754">
            <v>58.197999999999993</v>
          </cell>
          <cell r="G754">
            <v>17.100236492632344</v>
          </cell>
          <cell r="H754">
            <v>20.427627190588808</v>
          </cell>
          <cell r="I754">
            <v>22.997028682311562</v>
          </cell>
          <cell r="J754">
            <v>27.338806793439577</v>
          </cell>
        </row>
        <row r="755">
          <cell r="A755" t="str">
            <v>Book value of financial assets</v>
          </cell>
          <cell r="G755">
            <v>33.565338669577343</v>
          </cell>
          <cell r="H755">
            <v>34.148323327875815</v>
          </cell>
          <cell r="I755">
            <v>36.080650051543266</v>
          </cell>
          <cell r="J755">
            <v>37.092441154917104</v>
          </cell>
        </row>
        <row r="756">
          <cell r="A756" t="str">
            <v>Non recurring expense</v>
          </cell>
          <cell r="H756">
            <v>0.70574618156814406</v>
          </cell>
          <cell r="J756" t="str">
            <v>Growth</v>
          </cell>
        </row>
        <row r="757">
          <cell r="A757" t="str">
            <v>Book value of Regulated assets</v>
          </cell>
          <cell r="G757">
            <v>22.012006549026744</v>
          </cell>
          <cell r="H757">
            <v>23.367655084591593</v>
          </cell>
          <cell r="I757">
            <v>27.626591006045828</v>
          </cell>
          <cell r="J757" t="str">
            <v>beyond 2018 (%)</v>
          </cell>
        </row>
        <row r="758">
          <cell r="A758" t="str">
            <v>Interest on previously issued to SEB returned</v>
          </cell>
          <cell r="B758">
            <v>3.8170000000000002</v>
          </cell>
          <cell r="G758">
            <v>2.5638126721763084</v>
          </cell>
          <cell r="H758">
            <v>2.3901275703505331</v>
          </cell>
          <cell r="I758">
            <v>1.9517192670154988</v>
          </cell>
          <cell r="J758">
            <v>1.6940446069590605</v>
          </cell>
        </row>
        <row r="759">
          <cell r="A759" t="str">
            <v>Additional depreciation charge</v>
          </cell>
          <cell r="B759">
            <v>4.6529999999999996</v>
          </cell>
          <cell r="G759">
            <v>3.30022695035461</v>
          </cell>
          <cell r="H759">
            <v>2.7341245339476119</v>
          </cell>
          <cell r="I759">
            <v>2.3446224594192659</v>
          </cell>
          <cell r="J759">
            <v>1.9352548648092054</v>
          </cell>
        </row>
        <row r="760">
          <cell r="A760" t="str">
            <v>Rebates to SEBs on OTS</v>
          </cell>
          <cell r="B760">
            <v>12.574999999999999</v>
          </cell>
          <cell r="G760">
            <v>0.18305073461440549</v>
          </cell>
          <cell r="H760">
            <v>0.21736314292653219</v>
          </cell>
          <cell r="I760">
            <v>0.20686331408363773</v>
          </cell>
          <cell r="J760">
            <v>0.20914951773942636</v>
          </cell>
        </row>
        <row r="761">
          <cell r="A761" t="str">
            <v>Total non recurring expense (2)</v>
          </cell>
          <cell r="B761">
            <v>21.044999999999998</v>
          </cell>
        </row>
        <row r="762">
          <cell r="D762">
            <v>22.4532378</v>
          </cell>
          <cell r="E762">
            <v>22.10586</v>
          </cell>
        </row>
        <row r="763">
          <cell r="A763" t="str">
            <v>Net non recurring income (1-2)</v>
          </cell>
          <cell r="B763">
            <v>37.152999999999992</v>
          </cell>
          <cell r="C763" t="str">
            <v>F2001</v>
          </cell>
          <cell r="D763" t="str">
            <v>F2002</v>
          </cell>
          <cell r="E763" t="str">
            <v>F2003</v>
          </cell>
          <cell r="F763" t="str">
            <v>F2004</v>
          </cell>
          <cell r="G763" t="str">
            <v>F2005</v>
          </cell>
          <cell r="H763" t="str">
            <v>F2006</v>
          </cell>
          <cell r="I763" t="str">
            <v>F2007</v>
          </cell>
          <cell r="J763" t="str">
            <v>F2008E</v>
          </cell>
          <cell r="K763" t="str">
            <v>F2009E</v>
          </cell>
        </row>
        <row r="764">
          <cell r="A764" t="str">
            <v>Non recurring mentioned in the prospectus</v>
          </cell>
          <cell r="B764">
            <v>12.7</v>
          </cell>
        </row>
        <row r="765">
          <cell r="A765" t="str">
            <v>Difference</v>
          </cell>
          <cell r="B765">
            <v>24.452999999999992</v>
          </cell>
          <cell r="H765">
            <v>79650</v>
          </cell>
          <cell r="I765">
            <v>101615</v>
          </cell>
          <cell r="J765">
            <v>114131</v>
          </cell>
          <cell r="K765">
            <v>109626.44366496308</v>
          </cell>
        </row>
        <row r="766">
          <cell r="A766" t="str">
            <v>Change in WC</v>
          </cell>
          <cell r="H766">
            <v>9800</v>
          </cell>
          <cell r="I766">
            <v>3653</v>
          </cell>
          <cell r="J766">
            <v>10090.157898072153</v>
          </cell>
          <cell r="K766">
            <v>707.03911437481293</v>
          </cell>
        </row>
        <row r="767">
          <cell r="A767" t="str">
            <v>Sales  adjustment</v>
          </cell>
          <cell r="B767" t="str">
            <v>cannot understand</v>
          </cell>
          <cell r="H767">
            <v>67342</v>
          </cell>
          <cell r="I767">
            <v>89464</v>
          </cell>
          <cell r="J767">
            <v>103510</v>
          </cell>
          <cell r="K767">
            <v>83688.901640306445</v>
          </cell>
        </row>
        <row r="768">
          <cell r="A768" t="str">
            <v xml:space="preserve">Adjusted Tax </v>
          </cell>
          <cell r="B768">
            <v>22</v>
          </cell>
          <cell r="H768">
            <v>9162.4671527427163</v>
          </cell>
          <cell r="I768">
            <v>24983.240711347582</v>
          </cell>
          <cell r="J768">
            <v>33982.840314945417</v>
          </cell>
          <cell r="K768">
            <v>7800.3926051904027</v>
          </cell>
        </row>
        <row r="769">
          <cell r="A769" t="str">
            <v>Interest shield</v>
          </cell>
          <cell r="B769">
            <v>61.281999999999996</v>
          </cell>
          <cell r="H769">
            <v>1163.4671527427163</v>
          </cell>
          <cell r="I769">
            <v>4352.2407113475811</v>
          </cell>
          <cell r="J769">
            <v>5171.8403149454161</v>
          </cell>
          <cell r="K769">
            <v>1641.4605396536692</v>
          </cell>
        </row>
        <row r="770">
          <cell r="A770" t="str">
            <v>Capex (Excl. Coal)</v>
          </cell>
          <cell r="B770">
            <v>39.281999999999996</v>
          </cell>
          <cell r="H770">
            <v>94152</v>
          </cell>
          <cell r="I770">
            <v>86798</v>
          </cell>
          <cell r="J770">
            <v>-39817.39648276614</v>
          </cell>
          <cell r="K770">
            <v>78161.086116051942</v>
          </cell>
        </row>
        <row r="771">
          <cell r="A771" t="str">
            <v>Cash Flow</v>
          </cell>
          <cell r="H771">
            <v>-33464.467152742713</v>
          </cell>
          <cell r="I771">
            <v>-13819.240711347578</v>
          </cell>
          <cell r="J771">
            <v>109875.39826974858</v>
          </cell>
          <cell r="K771">
            <v>22957.925829345928</v>
          </cell>
        </row>
        <row r="772">
          <cell r="A772" t="str">
            <v>Quarterly numbers</v>
          </cell>
          <cell r="B772">
            <v>51.434999999999995</v>
          </cell>
          <cell r="C772">
            <v>47.834000000000003</v>
          </cell>
          <cell r="D772">
            <v>7.5281180750093935E-2</v>
          </cell>
          <cell r="H772">
            <v>38807</v>
          </cell>
          <cell r="I772">
            <v>39172</v>
          </cell>
          <cell r="J772">
            <v>39538</v>
          </cell>
          <cell r="K772">
            <v>39903</v>
          </cell>
          <cell r="L772">
            <v>40268</v>
          </cell>
        </row>
        <row r="773">
          <cell r="A773" t="str">
            <v>WACC</v>
          </cell>
          <cell r="B773">
            <v>0.38300000000000001</v>
          </cell>
          <cell r="H773">
            <v>0.10164095064714794</v>
          </cell>
          <cell r="I773">
            <v>0.10164095064714794</v>
          </cell>
          <cell r="J773">
            <v>0.10164095064714794</v>
          </cell>
          <cell r="K773">
            <v>0.10164095064714794</v>
          </cell>
          <cell r="L773">
            <v>0.10164095064714794</v>
          </cell>
        </row>
        <row r="774">
          <cell r="A774" t="str">
            <v>Sales</v>
          </cell>
          <cell r="B774">
            <v>51.817999999999998</v>
          </cell>
          <cell r="C774">
            <v>47.834000000000003</v>
          </cell>
          <cell r="D774">
            <v>8.3288037797382586E-2</v>
          </cell>
          <cell r="E774" t="str">
            <v>How did the sales grow despite potential fall in tariff</v>
          </cell>
          <cell r="G774">
            <v>39707</v>
          </cell>
          <cell r="H774">
            <v>1.2695811037771467</v>
          </cell>
          <cell r="I774">
            <v>1.1524454524238084</v>
          </cell>
          <cell r="J774">
            <v>1.0458397128087376</v>
          </cell>
          <cell r="K774">
            <v>0.94934716451341938</v>
          </cell>
        </row>
        <row r="775">
          <cell r="A775" t="str">
            <v>Fuel, emply, gen admin, , provi</v>
          </cell>
          <cell r="B775">
            <v>36.887</v>
          </cell>
          <cell r="C775">
            <v>32.346000000000004</v>
          </cell>
          <cell r="D775">
            <v>0.1403883014901377</v>
          </cell>
          <cell r="H775">
            <v>1</v>
          </cell>
          <cell r="I775">
            <v>0.90773677159746113</v>
          </cell>
          <cell r="J775">
            <v>0.82376754797093832</v>
          </cell>
          <cell r="K775">
            <v>0.7477640945418963</v>
          </cell>
          <cell r="L775">
            <v>0.67877296509595964</v>
          </cell>
        </row>
        <row r="776">
          <cell r="A776" t="str">
            <v>OP</v>
          </cell>
          <cell r="B776">
            <v>14.930999999999997</v>
          </cell>
          <cell r="C776">
            <v>15.488</v>
          </cell>
          <cell r="D776">
            <v>-3.5963326446281085E-2</v>
          </cell>
          <cell r="I776">
            <v>1</v>
          </cell>
          <cell r="J776">
            <v>0.90749606465897459</v>
          </cell>
          <cell r="K776">
            <v>0.82376754797093832</v>
          </cell>
        </row>
        <row r="777">
          <cell r="A777" t="str">
            <v>Discounting multiplier - F2008</v>
          </cell>
          <cell r="J777">
            <v>1</v>
          </cell>
          <cell r="K777">
            <v>0.90773677159746113</v>
          </cell>
        </row>
        <row r="778">
          <cell r="A778" t="str">
            <v>Other income</v>
          </cell>
          <cell r="B778">
            <v>5.3789999999999996</v>
          </cell>
          <cell r="C778">
            <v>1.694</v>
          </cell>
          <cell r="D778">
            <v>2.1753246753246751</v>
          </cell>
          <cell r="H778">
            <v>-33464.467152742713</v>
          </cell>
          <cell r="I778">
            <v>-12544.232949246853</v>
          </cell>
          <cell r="J778">
            <v>90511.787415001061</v>
          </cell>
          <cell r="K778">
            <v>17167.112620340871</v>
          </cell>
        </row>
        <row r="779">
          <cell r="A779" t="str">
            <v>Interest</v>
          </cell>
          <cell r="B779">
            <v>4.5110000000000001</v>
          </cell>
          <cell r="C779">
            <v>2.5779999999999998</v>
          </cell>
          <cell r="D779">
            <v>0.74980605120248267</v>
          </cell>
          <cell r="I779">
            <v>-13819.240711347578</v>
          </cell>
          <cell r="J779">
            <v>99711.491532634333</v>
          </cell>
          <cell r="K779">
            <v>18911.994266938964</v>
          </cell>
        </row>
        <row r="780">
          <cell r="A780" t="str">
            <v>GP</v>
          </cell>
          <cell r="B780">
            <v>15.798999999999996</v>
          </cell>
          <cell r="C780">
            <v>14.603999999999999</v>
          </cell>
          <cell r="D780">
            <v>8.1826896740618826E-2</v>
          </cell>
          <cell r="J780">
            <v>109875.39826974858</v>
          </cell>
          <cell r="K780">
            <v>20839.753474904439</v>
          </cell>
        </row>
        <row r="781">
          <cell r="A781" t="str">
            <v>Depreciation</v>
          </cell>
          <cell r="B781">
            <v>4.7850000000000001</v>
          </cell>
          <cell r="C781">
            <v>4.8040000000000003</v>
          </cell>
          <cell r="D781">
            <v>-3.9550374687760126E-3</v>
          </cell>
          <cell r="H781">
            <v>-42485.855145093163</v>
          </cell>
          <cell r="I781">
            <v>-15925.921113742472</v>
          </cell>
          <cell r="J781">
            <v>114912.05497117952</v>
          </cell>
          <cell r="K781">
            <v>21795.041789198949</v>
          </cell>
        </row>
        <row r="782">
          <cell r="A782" t="str">
            <v>PBT</v>
          </cell>
          <cell r="B782">
            <v>11.013999999999996</v>
          </cell>
          <cell r="C782">
            <v>9.7999999999999989</v>
          </cell>
          <cell r="D782">
            <v>0.12387755102040776</v>
          </cell>
        </row>
        <row r="783">
          <cell r="A783" t="str">
            <v>Aggregate Value</v>
          </cell>
          <cell r="H783">
            <v>309615.93823674408</v>
          </cell>
          <cell r="I783">
            <v>354904.83724598296</v>
          </cell>
          <cell r="J783">
            <v>130715.15174465302</v>
          </cell>
        </row>
        <row r="784">
          <cell r="A784" t="str">
            <v>Taxr</v>
          </cell>
          <cell r="B784">
            <v>2.21</v>
          </cell>
          <cell r="C784">
            <v>0.52700000000000002</v>
          </cell>
          <cell r="D784">
            <v>3.193548387096774</v>
          </cell>
          <cell r="H784">
            <v>134732</v>
          </cell>
          <cell r="I784">
            <v>133045</v>
          </cell>
          <cell r="J784">
            <v>12221.90645713103</v>
          </cell>
        </row>
        <row r="785">
          <cell r="A785" t="str">
            <v>Income tax recoverable</v>
          </cell>
          <cell r="B785">
            <v>1.643</v>
          </cell>
          <cell r="C785">
            <v>0</v>
          </cell>
          <cell r="D785" t="e">
            <v>#DIV/0!</v>
          </cell>
        </row>
        <row r="786">
          <cell r="A786" t="str">
            <v>Net</v>
          </cell>
          <cell r="B786">
            <v>0.56699999999999995</v>
          </cell>
          <cell r="C786">
            <v>0.52700000000000002</v>
          </cell>
          <cell r="D786">
            <v>7.5901328273244584E-2</v>
          </cell>
          <cell r="E786" t="str">
            <v>What is this</v>
          </cell>
          <cell r="H786">
            <v>174883.93823674408</v>
          </cell>
          <cell r="I786">
            <v>221859.83724598296</v>
          </cell>
          <cell r="J786">
            <v>118493.24528752199</v>
          </cell>
        </row>
        <row r="788">
          <cell r="A788" t="str">
            <v>PAT</v>
          </cell>
          <cell r="B788">
            <v>10.446999999999996</v>
          </cell>
          <cell r="C788">
            <v>9.2729999999999997</v>
          </cell>
          <cell r="D788">
            <v>0.12660411948668138</v>
          </cell>
          <cell r="H788">
            <v>8245.4644000000008</v>
          </cell>
          <cell r="I788">
            <v>8245.4644000000008</v>
          </cell>
          <cell r="J788">
            <v>8245.4644000000008</v>
          </cell>
        </row>
        <row r="789">
          <cell r="A789" t="str">
            <v>Implied DCF value per share (Rs)</v>
          </cell>
          <cell r="H789">
            <v>21.209713577411609</v>
          </cell>
          <cell r="I789">
            <v>26.906894079365976</v>
          </cell>
          <cell r="J789">
            <v>14.370718195996576</v>
          </cell>
        </row>
        <row r="790">
          <cell r="A790" t="str">
            <v>Terminal Growth Rate (g)</v>
          </cell>
          <cell r="B790">
            <v>10.145999999999997</v>
          </cell>
          <cell r="C790">
            <v>10.683999999999999</v>
          </cell>
          <cell r="D790">
            <v>-5.0355672032946663E-2</v>
          </cell>
          <cell r="H790">
            <v>0.02</v>
          </cell>
          <cell r="I790">
            <v>0.02</v>
          </cell>
          <cell r="J790">
            <v>0.02</v>
          </cell>
        </row>
        <row r="791">
          <cell r="A791" t="str">
            <v>Terminal Value (Rs Million)</v>
          </cell>
          <cell r="H791">
            <v>1130829.8400678446</v>
          </cell>
          <cell r="I791">
            <v>0</v>
          </cell>
          <cell r="J791">
            <v>0</v>
          </cell>
        </row>
        <row r="792">
          <cell r="A792" t="str">
            <v>TV (% of aggregate Value)</v>
          </cell>
          <cell r="H792">
            <v>3.6523631390163422</v>
          </cell>
          <cell r="I792">
            <v>0</v>
          </cell>
          <cell r="J792">
            <v>0</v>
          </cell>
        </row>
        <row r="794">
          <cell r="A794" t="str">
            <v>Cost of Capital calculation</v>
          </cell>
          <cell r="G794" t="str">
            <v>LT - WACC</v>
          </cell>
        </row>
        <row r="795">
          <cell r="A795" t="str">
            <v>(Year Ended 31 Dec)</v>
          </cell>
          <cell r="C795">
            <v>2001</v>
          </cell>
          <cell r="D795">
            <v>2002</v>
          </cell>
          <cell r="E795">
            <v>2003</v>
          </cell>
          <cell r="F795">
            <v>2004</v>
          </cell>
          <cell r="G795">
            <v>2005</v>
          </cell>
          <cell r="H795">
            <v>2006</v>
          </cell>
          <cell r="I795">
            <v>2007</v>
          </cell>
          <cell r="J795">
            <v>2008</v>
          </cell>
          <cell r="K795">
            <v>2009</v>
          </cell>
        </row>
        <row r="796">
          <cell r="A796" t="str">
            <v>EBITDA</v>
          </cell>
          <cell r="C796">
            <v>62884.869999999995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5.9705999999999995E-2</v>
          </cell>
        </row>
        <row r="797">
          <cell r="A797" t="str">
            <v>less Depreciation</v>
          </cell>
          <cell r="C797">
            <v>23223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0.33660000000000001</v>
          </cell>
        </row>
        <row r="798">
          <cell r="A798" t="str">
            <v>EBIT</v>
          </cell>
          <cell r="C798">
            <v>39661.869999999995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7.4999999999999997E-2</v>
          </cell>
        </row>
        <row r="799">
          <cell r="A799" t="str">
            <v>Growth in EBIT</v>
          </cell>
          <cell r="C799" t="e">
            <v>#DIV/0!</v>
          </cell>
          <cell r="D799">
            <v>-1</v>
          </cell>
          <cell r="E799" t="e">
            <v>#DIV/0!</v>
          </cell>
          <cell r="F799" t="e">
            <v>#DIV/0!</v>
          </cell>
          <cell r="G799" t="e">
            <v>#DIV/0!</v>
          </cell>
          <cell r="H799">
            <v>0.8</v>
          </cell>
        </row>
        <row r="800">
          <cell r="A800" t="str">
            <v>Risk premium (Rm- Rf)</v>
          </cell>
          <cell r="G800">
            <v>0.06</v>
          </cell>
          <cell r="H800">
            <v>0.06</v>
          </cell>
        </row>
        <row r="801">
          <cell r="A801" t="str">
            <v>Tax</v>
          </cell>
          <cell r="C801">
            <v>3400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0.123</v>
          </cell>
        </row>
        <row r="802">
          <cell r="A802" t="str">
            <v>Other income</v>
          </cell>
          <cell r="C802">
            <v>9161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0.1042122995325622</v>
          </cell>
        </row>
        <row r="803">
          <cell r="A803" t="str">
            <v>Rs mn</v>
          </cell>
          <cell r="C803">
            <v>10917.633900284078</v>
          </cell>
          <cell r="D803">
            <v>0</v>
          </cell>
          <cell r="E803">
            <v>0</v>
          </cell>
          <cell r="F803">
            <v>0</v>
          </cell>
          <cell r="G803" t="str">
            <v>F2005E</v>
          </cell>
          <cell r="H803" t="str">
            <v>F2006E</v>
          </cell>
          <cell r="I803" t="str">
            <v>F2007E</v>
          </cell>
        </row>
        <row r="804">
          <cell r="A804" t="str">
            <v>Capex</v>
          </cell>
          <cell r="B804" t="str">
            <v>%</v>
          </cell>
          <cell r="C804">
            <v>0.35</v>
          </cell>
          <cell r="D804">
            <v>0.05</v>
          </cell>
          <cell r="E804">
            <v>0.05</v>
          </cell>
          <cell r="F804">
            <v>0.35</v>
          </cell>
          <cell r="G804">
            <v>41431</v>
          </cell>
          <cell r="H804">
            <v>94789</v>
          </cell>
          <cell r="I804">
            <v>77815</v>
          </cell>
        </row>
        <row r="805">
          <cell r="A805" t="str">
            <v>PAT plus depreciation</v>
          </cell>
          <cell r="C805">
            <v>4014.8218650994272</v>
          </cell>
          <cell r="D805">
            <v>0</v>
          </cell>
          <cell r="E805">
            <v>0</v>
          </cell>
          <cell r="F805">
            <v>0</v>
          </cell>
          <cell r="G805">
            <v>77654</v>
          </cell>
          <cell r="H805">
            <v>79118</v>
          </cell>
          <cell r="I805">
            <v>89981</v>
          </cell>
        </row>
        <row r="806">
          <cell r="A806" t="str">
            <v>Cash and cash equivalents</v>
          </cell>
          <cell r="G806">
            <v>88185</v>
          </cell>
          <cell r="H806">
            <v>90065</v>
          </cell>
          <cell r="I806">
            <v>137150</v>
          </cell>
        </row>
        <row r="807">
          <cell r="A807" t="str">
            <v>Investment in SEB bonds</v>
          </cell>
          <cell r="B807" t="str">
            <v>F2000</v>
          </cell>
          <cell r="C807">
            <v>35647.048134900571</v>
          </cell>
          <cell r="D807">
            <v>0</v>
          </cell>
          <cell r="E807">
            <v>0</v>
          </cell>
          <cell r="F807">
            <v>0</v>
          </cell>
          <cell r="G807">
            <v>188578</v>
          </cell>
          <cell r="H807">
            <v>191505</v>
          </cell>
          <cell r="I807">
            <v>160353</v>
          </cell>
          <cell r="J807" t="str">
            <v>F2008E</v>
          </cell>
          <cell r="K807" t="str">
            <v>F2009E</v>
          </cell>
        </row>
        <row r="808">
          <cell r="A808" t="str">
            <v>Growth YoY</v>
          </cell>
          <cell r="D808">
            <v>-1</v>
          </cell>
          <cell r="E808" t="e">
            <v>#DIV/0!</v>
          </cell>
          <cell r="F808" t="e">
            <v>#DIV/0!</v>
          </cell>
          <cell r="G808" t="e">
            <v>#DIV/0!</v>
          </cell>
          <cell r="P808" t="str">
            <v>F2014E</v>
          </cell>
          <cell r="Q808" t="str">
            <v>F2015E</v>
          </cell>
          <cell r="R808" t="str">
            <v>F2016E</v>
          </cell>
        </row>
        <row r="809">
          <cell r="A809" t="str">
            <v>5 Year Growth</v>
          </cell>
          <cell r="H809">
            <v>79650</v>
          </cell>
          <cell r="I809">
            <v>101615</v>
          </cell>
          <cell r="J809">
            <v>114131</v>
          </cell>
          <cell r="K809">
            <v>109626.44366496308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Less: Depreciation</v>
          </cell>
          <cell r="H810">
            <v>20710</v>
          </cell>
          <cell r="I810">
            <v>20998</v>
          </cell>
          <cell r="J810">
            <v>22060</v>
          </cell>
          <cell r="K810">
            <v>28850.603399481977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Number of years</v>
          </cell>
          <cell r="H811">
            <v>58940</v>
          </cell>
          <cell r="I811">
            <v>80617</v>
          </cell>
          <cell r="J811">
            <v>92071</v>
          </cell>
          <cell r="K811">
            <v>80775.840265481107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CAGR in NOPLAT</v>
          </cell>
          <cell r="H812">
            <v>7000.9958124201839</v>
          </cell>
          <cell r="I812">
            <v>18590.822308414557</v>
          </cell>
          <cell r="J812">
            <v>25627.065800405759</v>
          </cell>
          <cell r="K812">
            <v>5944.5506271543782</v>
          </cell>
          <cell r="P812">
            <v>26875</v>
          </cell>
          <cell r="Q812">
            <v>26875</v>
          </cell>
          <cell r="R812">
            <v>26875</v>
          </cell>
        </row>
        <row r="813">
          <cell r="A813" t="str">
            <v>Tax</v>
          </cell>
          <cell r="H813">
            <v>7999</v>
          </cell>
          <cell r="I813">
            <v>20631</v>
          </cell>
          <cell r="J813">
            <v>28811</v>
          </cell>
          <cell r="K813">
            <v>6158.9320655367337</v>
          </cell>
          <cell r="P813">
            <v>26875</v>
          </cell>
          <cell r="Q813">
            <v>26875</v>
          </cell>
          <cell r="R813">
            <v>26875</v>
          </cell>
        </row>
        <row r="814">
          <cell r="A814" t="str">
            <v>Calculation of Net Investment</v>
          </cell>
          <cell r="H814">
            <v>18197</v>
          </cell>
          <cell r="I814">
            <v>27720</v>
          </cell>
          <cell r="J814">
            <v>30020</v>
          </cell>
          <cell r="K814">
            <v>25217.582383947512</v>
          </cell>
          <cell r="P814">
            <v>0</v>
          </cell>
          <cell r="Q814">
            <v>0</v>
          </cell>
          <cell r="R814">
            <v>0</v>
          </cell>
        </row>
        <row r="815">
          <cell r="A815" t="str">
            <v>Inventories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9795</v>
          </cell>
          <cell r="I815">
            <v>18873</v>
          </cell>
          <cell r="J815">
            <v>18581</v>
          </cell>
          <cell r="K815">
            <v>22304.521009122167</v>
          </cell>
          <cell r="P815">
            <v>0</v>
          </cell>
          <cell r="Q815">
            <v>0</v>
          </cell>
          <cell r="R815">
            <v>0</v>
          </cell>
        </row>
        <row r="816">
          <cell r="A816" t="str">
            <v>Debtors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0.11878174096403434</v>
          </cell>
          <cell r="I816">
            <v>0.2306067244925333</v>
          </cell>
          <cell r="J816">
            <v>0.27834025698000192</v>
          </cell>
          <cell r="K816">
            <v>7.3593175974608016E-2</v>
          </cell>
          <cell r="P816">
            <v>0</v>
          </cell>
          <cell r="Q816">
            <v>0</v>
          </cell>
          <cell r="R816">
            <v>0</v>
          </cell>
        </row>
        <row r="817">
          <cell r="A817" t="str">
            <v>Creditors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51939.00418757982</v>
          </cell>
          <cell r="I817">
            <v>62026.177691585443</v>
          </cell>
          <cell r="J817">
            <v>66443.934199594238</v>
          </cell>
          <cell r="K817">
            <v>74831.289638326736</v>
          </cell>
          <cell r="P817">
            <v>-26875</v>
          </cell>
          <cell r="Q817">
            <v>-26875</v>
          </cell>
          <cell r="R817">
            <v>-26875</v>
          </cell>
        </row>
        <row r="818">
          <cell r="A818" t="str">
            <v>Loans and advances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9800</v>
          </cell>
          <cell r="I818">
            <v>3653</v>
          </cell>
          <cell r="J818">
            <v>10090.157898072153</v>
          </cell>
          <cell r="K818">
            <v>707.03911437481293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Total working capital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42139.00418757982</v>
          </cell>
          <cell r="I819">
            <v>58373.177691585443</v>
          </cell>
          <cell r="J819">
            <v>56353.776301522084</v>
          </cell>
          <cell r="K819">
            <v>74124.250523951923</v>
          </cell>
          <cell r="P819">
            <v>-26875</v>
          </cell>
          <cell r="Q819">
            <v>-26875</v>
          </cell>
          <cell r="R819">
            <v>-26875</v>
          </cell>
        </row>
        <row r="820">
          <cell r="A820" t="str">
            <v>Increase in working capital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94152</v>
          </cell>
          <cell r="I820">
            <v>86798</v>
          </cell>
          <cell r="J820">
            <v>-39817.39648276614</v>
          </cell>
          <cell r="K820">
            <v>78161.086116051942</v>
          </cell>
          <cell r="P820">
            <v>0</v>
          </cell>
          <cell r="Q820">
            <v>94152</v>
          </cell>
          <cell r="R820">
            <v>86798</v>
          </cell>
        </row>
        <row r="821">
          <cell r="A821" t="str">
            <v>Free Cash from Operations</v>
          </cell>
          <cell r="C821">
            <v>35647.048134900571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20710</v>
          </cell>
          <cell r="I821">
            <v>20998</v>
          </cell>
          <cell r="J821">
            <v>22060</v>
          </cell>
          <cell r="K821">
            <v>28850.603399481977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Net Investment</v>
          </cell>
          <cell r="H822">
            <v>73442</v>
          </cell>
          <cell r="I822">
            <v>65800</v>
          </cell>
          <cell r="J822">
            <v>-61877.39648276614</v>
          </cell>
          <cell r="K822">
            <v>49310.482716569968</v>
          </cell>
          <cell r="P822">
            <v>0</v>
          </cell>
          <cell r="Q822">
            <v>94152</v>
          </cell>
          <cell r="R822">
            <v>86798</v>
          </cell>
        </row>
        <row r="823">
          <cell r="A823" t="str">
            <v>CAPEX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-31302.99581242018</v>
          </cell>
          <cell r="I823">
            <v>-7426.8223084145575</v>
          </cell>
          <cell r="J823">
            <v>118231.17278428822</v>
          </cell>
          <cell r="K823">
            <v>24813.767807381955</v>
          </cell>
          <cell r="P823">
            <v>-26875</v>
          </cell>
          <cell r="Q823">
            <v>-121027</v>
          </cell>
          <cell r="R823">
            <v>-113673</v>
          </cell>
        </row>
        <row r="824">
          <cell r="A824" t="str">
            <v>Less Depreciation</v>
          </cell>
          <cell r="C824">
            <v>23223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 t="str">
            <v>Net Investment</v>
          </cell>
          <cell r="C825">
            <v>-23223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>Period A</v>
          </cell>
          <cell r="I825" t="str">
            <v>Period B</v>
          </cell>
          <cell r="P825" t="str">
            <v>Period A</v>
          </cell>
          <cell r="Q825" t="str">
            <v>Period B</v>
          </cell>
        </row>
        <row r="826">
          <cell r="A826" t="str">
            <v xml:space="preserve">Capex - Depn </v>
          </cell>
          <cell r="C826">
            <v>-23223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7.6505857898495219E-2</v>
          </cell>
          <cell r="I826">
            <v>7.6505857898495219E-2</v>
          </cell>
          <cell r="P826">
            <v>0.02</v>
          </cell>
          <cell r="Q826">
            <v>0.02</v>
          </cell>
        </row>
        <row r="827">
          <cell r="A827" t="str">
            <v>ROIC (r )</v>
          </cell>
          <cell r="H827">
            <v>0.15</v>
          </cell>
          <cell r="I827">
            <v>0.14000000000000001</v>
          </cell>
          <cell r="P827">
            <v>0.13</v>
          </cell>
          <cell r="Q827">
            <v>0.13</v>
          </cell>
        </row>
        <row r="828">
          <cell r="A828" t="str">
            <v>Free cash flow</v>
          </cell>
          <cell r="C828">
            <v>58870.048134900571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-1</v>
          </cell>
          <cell r="I828">
            <v>0.10164095064714794</v>
          </cell>
          <cell r="P828">
            <v>0</v>
          </cell>
          <cell r="Q828">
            <v>0</v>
          </cell>
        </row>
        <row r="829">
          <cell r="A829" t="str">
            <v>Time Period (yrs)</v>
          </cell>
          <cell r="H829">
            <v>10</v>
          </cell>
          <cell r="I829">
            <v>10</v>
          </cell>
          <cell r="P829">
            <v>10</v>
          </cell>
          <cell r="Q829">
            <v>10</v>
          </cell>
        </row>
        <row r="830">
          <cell r="A830" t="str">
            <v>Calculation of NOPLAT growth rate (g)</v>
          </cell>
          <cell r="C830">
            <v>0</v>
          </cell>
          <cell r="D830">
            <v>-1</v>
          </cell>
          <cell r="E830" t="e">
            <v>#DIV/0!</v>
          </cell>
          <cell r="F830" t="e">
            <v>#DIV/0!</v>
          </cell>
          <cell r="G830" t="e">
            <v>#DIV/0!</v>
          </cell>
          <cell r="H830">
            <v>40268</v>
          </cell>
          <cell r="I830">
            <v>40268</v>
          </cell>
          <cell r="P830">
            <v>39538</v>
          </cell>
          <cell r="Q830">
            <v>39538</v>
          </cell>
        </row>
        <row r="831">
          <cell r="A831" t="str">
            <v>Calculation of Return on incremental capital (r)</v>
          </cell>
          <cell r="C831" t="e">
            <v>#REF!</v>
          </cell>
          <cell r="D831" t="e">
            <v>#DIV/0!</v>
          </cell>
          <cell r="E831" t="e">
            <v>#DIV/0!</v>
          </cell>
          <cell r="F831" t="e">
            <v>#DIV/0!</v>
          </cell>
          <cell r="G831" t="e">
            <v>#DIV/0!</v>
          </cell>
        </row>
        <row r="832">
          <cell r="A832" t="str">
            <v xml:space="preserve">Terminal Value </v>
          </cell>
          <cell r="H832">
            <v>1475433.0223343882</v>
          </cell>
          <cell r="J832">
            <v>294536.90688901464</v>
          </cell>
          <cell r="K832">
            <v>1180896.1154453736</v>
          </cell>
          <cell r="P832">
            <v>1159759.6153846153</v>
          </cell>
          <cell r="R832">
            <v>-226260.48234980792</v>
          </cell>
          <cell r="S832">
            <v>1386020.0977344231</v>
          </cell>
        </row>
        <row r="833">
          <cell r="A833" t="str">
            <v>Terminal Value - Discounted</v>
          </cell>
          <cell r="H833">
            <v>1001484.047370406</v>
          </cell>
          <cell r="J833" t="str">
            <v>Risk free</v>
          </cell>
          <cell r="K833" t="str">
            <v>Premium</v>
          </cell>
          <cell r="L833" t="str">
            <v>Beta</v>
          </cell>
          <cell r="P833">
            <v>0</v>
          </cell>
          <cell r="R833">
            <v>0</v>
          </cell>
          <cell r="S833">
            <v>0</v>
          </cell>
        </row>
        <row r="834">
          <cell r="A834" t="str">
            <v>Explicit FCF - Discounted</v>
          </cell>
          <cell r="G834">
            <v>7.0000000000000007E-2</v>
          </cell>
          <cell r="H834">
            <v>0.15</v>
          </cell>
          <cell r="I834">
            <v>-6741.5997054682339</v>
          </cell>
          <cell r="J834">
            <v>97395.003298241441</v>
          </cell>
          <cell r="K834">
            <v>7.0000000000000007E-2</v>
          </cell>
          <cell r="L834">
            <v>8.5000000000000006E-2</v>
          </cell>
          <cell r="M834">
            <v>0.83</v>
          </cell>
          <cell r="P834">
            <v>-224212.1620377982</v>
          </cell>
          <cell r="Q834">
            <v>-121027</v>
          </cell>
          <cell r="R834">
            <v>-103185.1620377982</v>
          </cell>
        </row>
        <row r="835">
          <cell r="A835" t="str">
            <v>Aggregate Value</v>
          </cell>
          <cell r="D835" t="str">
            <v>Growth rate in the first period (gA)</v>
          </cell>
          <cell r="H835">
            <v>0.15</v>
          </cell>
          <cell r="I835">
            <v>0</v>
          </cell>
          <cell r="J835">
            <v>0.2</v>
          </cell>
          <cell r="K835">
            <v>0.14055000000000001</v>
          </cell>
          <cell r="P835">
            <v>-224212.1620377982</v>
          </cell>
        </row>
        <row r="836">
          <cell r="A836" t="str">
            <v>Less: Net Debt (F2006)</v>
          </cell>
          <cell r="D836" t="str">
            <v>Growth rate in the second period(gB)</v>
          </cell>
          <cell r="H836">
            <v>7.0000000000000007E-2</v>
          </cell>
          <cell r="I836">
            <v>0</v>
          </cell>
          <cell r="P836">
            <v>0</v>
          </cell>
        </row>
        <row r="837">
          <cell r="A837" t="str">
            <v xml:space="preserve">Net Equity Value </v>
          </cell>
          <cell r="D837" t="str">
            <v>ROICa</v>
          </cell>
          <cell r="H837">
            <v>0.125</v>
          </cell>
          <cell r="L837" t="str">
            <v>Arvind Mills' DCF Value senstivity to Ga and Gb</v>
          </cell>
          <cell r="P837">
            <v>-224212.1620377982</v>
          </cell>
        </row>
        <row r="838">
          <cell r="A838" t="str">
            <v>Shares o/s (million)</v>
          </cell>
          <cell r="D838" t="str">
            <v>ROICb</v>
          </cell>
          <cell r="H838">
            <v>0.125</v>
          </cell>
          <cell r="N838" t="str">
            <v>Gb</v>
          </cell>
          <cell r="P838">
            <v>0</v>
          </cell>
        </row>
        <row r="839">
          <cell r="A839" t="str">
            <v>DCF Value / Share (Rs)</v>
          </cell>
          <cell r="D839" t="str">
            <v>Discount rate</v>
          </cell>
          <cell r="H839" t="e">
            <v>#DIV/0!</v>
          </cell>
          <cell r="K839" t="e">
            <v>#DIV/0!</v>
          </cell>
          <cell r="L839">
            <v>0</v>
          </cell>
          <cell r="M839">
            <v>0.01</v>
          </cell>
          <cell r="N839">
            <v>0.03</v>
          </cell>
          <cell r="P839" t="e">
            <v>#DIV/0!</v>
          </cell>
        </row>
        <row r="840">
          <cell r="A840" t="str">
            <v>Financial Assets (Rs/share)</v>
          </cell>
          <cell r="D840" t="str">
            <v>No. of years in the first period</v>
          </cell>
          <cell r="H840">
            <v>5</v>
          </cell>
          <cell r="J840">
            <v>10</v>
          </cell>
          <cell r="K840">
            <v>0.11</v>
          </cell>
          <cell r="L840">
            <v>124.38110306091711</v>
          </cell>
          <cell r="M840">
            <v>127.23462289474649</v>
          </cell>
          <cell r="N840">
            <v>135.0818024377771</v>
          </cell>
        </row>
        <row r="841">
          <cell r="D841" t="str">
            <v>Fair value (Rs. per share)</v>
          </cell>
          <cell r="H841" t="e">
            <v>#DIV/0!</v>
          </cell>
          <cell r="I841">
            <v>65</v>
          </cell>
          <cell r="J841">
            <v>146</v>
          </cell>
          <cell r="K841">
            <v>0.12</v>
          </cell>
          <cell r="L841">
            <v>114.74446321635905</v>
          </cell>
          <cell r="M841">
            <v>116.81950398570389</v>
          </cell>
          <cell r="N841">
            <v>122.35294603729012</v>
          </cell>
        </row>
        <row r="842">
          <cell r="K842">
            <v>0.13</v>
          </cell>
          <cell r="L842">
            <v>106.69180728144153</v>
          </cell>
          <cell r="M842">
            <v>108.22406386379173</v>
          </cell>
          <cell r="N842">
            <v>112.20793097790232</v>
          </cell>
        </row>
        <row r="843">
          <cell r="A843" t="str">
            <v>First part</v>
          </cell>
          <cell r="H843" t="e">
            <v>#DIV/0!</v>
          </cell>
          <cell r="K843">
            <v>0.14000000000000001</v>
          </cell>
          <cell r="L843">
            <v>99.872360883584591</v>
          </cell>
          <cell r="M843">
            <v>101.01849579024908</v>
          </cell>
          <cell r="N843">
            <v>103.93593009812234</v>
          </cell>
        </row>
        <row r="844">
          <cell r="A844" t="str">
            <v>Second part</v>
          </cell>
          <cell r="H844" t="e">
            <v>#DIV/0!</v>
          </cell>
          <cell r="K844">
            <v>0.15</v>
          </cell>
          <cell r="L844">
            <v>94.030234466590414</v>
          </cell>
          <cell r="M844">
            <v>94.896994828583416</v>
          </cell>
          <cell r="N844">
            <v>97.063895733565857</v>
          </cell>
        </row>
        <row r="845">
          <cell r="A845" t="str">
            <v>Total terminal value</v>
          </cell>
          <cell r="H845" t="e">
            <v>#DIV/0!</v>
          </cell>
          <cell r="K845">
            <v>0.16</v>
          </cell>
          <cell r="L845">
            <v>88.974607381955394</v>
          </cell>
          <cell r="M845">
            <v>89.636275970356124</v>
          </cell>
          <cell r="N845">
            <v>91.264998649496405</v>
          </cell>
        </row>
        <row r="846">
          <cell r="A846" t="str">
            <v>Discounted terminal value</v>
          </cell>
          <cell r="H846" t="e">
            <v>#DIV/0!</v>
          </cell>
          <cell r="K846">
            <v>0.17</v>
          </cell>
          <cell r="L846">
            <v>84.560456309057585</v>
          </cell>
          <cell r="M846">
            <v>85.069666972054478</v>
          </cell>
          <cell r="N846">
            <v>86.306321439332635</v>
          </cell>
        </row>
        <row r="847">
          <cell r="A847" t="str">
            <v>Discounted value of cash flows</v>
          </cell>
          <cell r="H847" t="e">
            <v>#DIV/0!</v>
          </cell>
          <cell r="K847">
            <v>0.18000000000000002</v>
          </cell>
          <cell r="L847">
            <v>80.675724590835813</v>
          </cell>
          <cell r="M847">
            <v>81.070360222980824</v>
          </cell>
          <cell r="N847">
            <v>82.017485740128791</v>
          </cell>
        </row>
        <row r="848">
          <cell r="A848" t="str">
            <v>Total</v>
          </cell>
          <cell r="H848" t="e">
            <v>#DIV/0!</v>
          </cell>
          <cell r="K848">
            <v>0.19000000000000003</v>
          </cell>
          <cell r="L848">
            <v>77.232557227591286</v>
          </cell>
          <cell r="M848">
            <v>77.54025974075951</v>
          </cell>
          <cell r="N848">
            <v>78.271053209534045</v>
          </cell>
        </row>
        <row r="849">
          <cell r="A849" t="str">
            <v>Adjusted for mid-year accruals</v>
          </cell>
          <cell r="H849" t="e">
            <v>#DIV/0!</v>
          </cell>
          <cell r="K849">
            <v>0.20000000000000004</v>
          </cell>
          <cell r="L849">
            <v>74.161176697342185</v>
          </cell>
          <cell r="M849">
            <v>74.402360272135297</v>
          </cell>
          <cell r="N849">
            <v>74.969851036354314</v>
          </cell>
        </row>
        <row r="850">
          <cell r="A850" t="str">
            <v>Non-operating investments</v>
          </cell>
          <cell r="B850" t="str">
            <v>F2000</v>
          </cell>
          <cell r="C850" t="str">
            <v>F2001</v>
          </cell>
          <cell r="D850" t="str">
            <v>F2002</v>
          </cell>
          <cell r="E850" t="str">
            <v>F2003</v>
          </cell>
          <cell r="F850" t="str">
            <v>F2004</v>
          </cell>
          <cell r="G850" t="str">
            <v>F2005</v>
          </cell>
          <cell r="H850">
            <v>0</v>
          </cell>
          <cell r="I850" t="str">
            <v>F2007</v>
          </cell>
          <cell r="J850" t="str">
            <v>F2008E</v>
          </cell>
          <cell r="K850">
            <v>0.21000000000000005</v>
          </cell>
          <cell r="L850">
            <v>71.405517823821185</v>
          </cell>
          <cell r="M850">
            <v>71.595420918419919</v>
          </cell>
          <cell r="N850">
            <v>72.038528139150287</v>
          </cell>
          <cell r="O850" t="str">
            <v>F2013E</v>
          </cell>
          <cell r="P850" t="str">
            <v>F2014E</v>
          </cell>
          <cell r="Q850" t="str">
            <v>F2015E</v>
          </cell>
          <cell r="R850" t="str">
            <v>F2016E</v>
          </cell>
          <cell r="S850" t="str">
            <v>F2017E</v>
          </cell>
          <cell r="T850" t="str">
            <v>F2018E</v>
          </cell>
          <cell r="U850" t="str">
            <v>F2019E</v>
          </cell>
          <cell r="V850" t="str">
            <v>F2020E</v>
          </cell>
        </row>
        <row r="851">
          <cell r="A851" t="str">
            <v>Yr-end</v>
          </cell>
          <cell r="B851">
            <v>43.62</v>
          </cell>
          <cell r="C851">
            <v>46.615000000000002</v>
          </cell>
          <cell r="D851">
            <v>48.738947368421066</v>
          </cell>
          <cell r="E851">
            <v>47.47</v>
          </cell>
          <cell r="F851">
            <v>43.6</v>
          </cell>
          <cell r="G851">
            <v>43.744999999999997</v>
          </cell>
          <cell r="H851">
            <v>44.622999999999998</v>
          </cell>
          <cell r="I851">
            <v>43.36</v>
          </cell>
          <cell r="J851">
            <v>40</v>
          </cell>
          <cell r="K851">
            <v>42.5</v>
          </cell>
          <cell r="L851">
            <v>41.7</v>
          </cell>
          <cell r="M851" t="str">
            <v>Wacc</v>
          </cell>
          <cell r="N851">
            <v>40.458382499999999</v>
          </cell>
          <cell r="O851">
            <v>39.851506762500001</v>
          </cell>
          <cell r="P851">
            <v>39.253734161062503</v>
          </cell>
          <cell r="Q851">
            <v>38.664928148646567</v>
          </cell>
          <cell r="R851">
            <v>38.278278867160104</v>
          </cell>
          <cell r="S851">
            <v>37.895496078488506</v>
          </cell>
          <cell r="T851">
            <v>37.516541117703618</v>
          </cell>
          <cell r="U851">
            <v>37.141375706526581</v>
          </cell>
          <cell r="V851">
            <v>36.769961949461312</v>
          </cell>
        </row>
        <row r="852">
          <cell r="A852" t="str">
            <v>Firm Value</v>
          </cell>
          <cell r="B852">
            <v>43.39</v>
          </cell>
          <cell r="C852">
            <v>45.8</v>
          </cell>
          <cell r="D852">
            <v>47.69</v>
          </cell>
          <cell r="E852">
            <v>48.396000000000001</v>
          </cell>
          <cell r="F852">
            <v>45.927</v>
          </cell>
          <cell r="G852">
            <v>44.927</v>
          </cell>
          <cell r="H852" t="e">
            <v>#DIV/0!</v>
          </cell>
          <cell r="I852">
            <v>45.24</v>
          </cell>
          <cell r="J852">
            <v>40.270000000000003</v>
          </cell>
          <cell r="K852" t="e">
            <v>#DIV/0!</v>
          </cell>
          <cell r="L852">
            <v>0.11</v>
          </cell>
          <cell r="M852">
            <v>0.12</v>
          </cell>
          <cell r="N852">
            <v>0.13</v>
          </cell>
          <cell r="O852">
            <v>40.154944631250004</v>
          </cell>
          <cell r="P852">
            <v>39.552620461781252</v>
          </cell>
          <cell r="Q852">
            <v>38.959331154854539</v>
          </cell>
          <cell r="R852">
            <v>38.471603507903339</v>
          </cell>
          <cell r="S852">
            <v>38.086887472824301</v>
          </cell>
          <cell r="T852">
            <v>37.706018598096065</v>
          </cell>
          <cell r="U852">
            <v>37.328958412115099</v>
          </cell>
          <cell r="V852">
            <v>36.955668827993946</v>
          </cell>
        </row>
        <row r="853">
          <cell r="A853" t="str">
            <v>Change in YE rate (Rs/US$)</v>
          </cell>
          <cell r="C853">
            <v>6.8661164603392999E-2</v>
          </cell>
          <cell r="D853">
            <v>4.5563603312690493E-2</v>
          </cell>
          <cell r="E853">
            <v>-2.6035592415014741E-2</v>
          </cell>
          <cell r="F853">
            <v>-8.1525173793975059E-2</v>
          </cell>
          <cell r="G853">
            <v>3.325688073394506E-3</v>
          </cell>
          <cell r="H853">
            <v>2.0070865241741842E-2</v>
          </cell>
          <cell r="I853">
            <v>-2.8303789525580991E-2</v>
          </cell>
          <cell r="J853">
            <v>-7.7490774907749027E-2</v>
          </cell>
          <cell r="K853">
            <v>0.3</v>
          </cell>
          <cell r="L853">
            <v>144.31377837075433</v>
          </cell>
          <cell r="M853">
            <v>128.08401101929013</v>
          </cell>
          <cell r="N853">
            <v>115.849434511894</v>
          </cell>
          <cell r="O853">
            <v>-1.4999999999999902E-2</v>
          </cell>
          <cell r="P853">
            <v>-1.4999999999999902E-2</v>
          </cell>
          <cell r="Q853">
            <v>-1.5000000000000013E-2</v>
          </cell>
          <cell r="R853">
            <v>-9.9999999999998979E-3</v>
          </cell>
          <cell r="S853">
            <v>-9.9999999999998979E-3</v>
          </cell>
          <cell r="T853">
            <v>-1.000000000000012E-2</v>
          </cell>
          <cell r="U853">
            <v>-1.0000000000000009E-2</v>
          </cell>
          <cell r="V853">
            <v>-1.000000000000012E-2</v>
          </cell>
        </row>
        <row r="854">
          <cell r="A854" t="str">
            <v>Firm value less debt</v>
          </cell>
          <cell r="C854">
            <v>5.5542751786125777E-2</v>
          </cell>
          <cell r="D854">
            <v>4.1266375545851552E-2</v>
          </cell>
          <cell r="E854">
            <v>1.4803942126232039E-2</v>
          </cell>
          <cell r="F854">
            <v>-5.1016612943218465E-2</v>
          </cell>
          <cell r="G854">
            <v>-2.1773684325124609E-2</v>
          </cell>
          <cell r="H854" t="e">
            <v>#DIV/0!</v>
          </cell>
          <cell r="I854">
            <v>2.1934084799747122E-2</v>
          </cell>
          <cell r="J854">
            <v>-0.10985853227232534</v>
          </cell>
          <cell r="K854">
            <v>0.35</v>
          </cell>
          <cell r="L854">
            <v>145.96234550164311</v>
          </cell>
          <cell r="M854">
            <v>129.3544441433788</v>
          </cell>
          <cell r="N854">
            <v>116.84984757068294</v>
          </cell>
          <cell r="O854">
            <v>7.807086614173242E-2</v>
          </cell>
          <cell r="P854">
            <v>-1.5000000000000013E-2</v>
          </cell>
          <cell r="Q854">
            <v>-1.4999999999999902E-2</v>
          </cell>
          <cell r="R854">
            <v>-1.2518891687657407E-2</v>
          </cell>
          <cell r="S854">
            <v>-1.000000000000012E-2</v>
          </cell>
          <cell r="T854">
            <v>-9.9999999999997868E-3</v>
          </cell>
          <cell r="U854">
            <v>-1.000000000000012E-2</v>
          </cell>
          <cell r="V854">
            <v>-1.0000000000000009E-2</v>
          </cell>
        </row>
        <row r="855">
          <cell r="A855" t="str">
            <v>Adjustment to current date</v>
          </cell>
          <cell r="H855" t="e">
            <v>#DIV/0!</v>
          </cell>
          <cell r="K855">
            <v>0.39999999999999997</v>
          </cell>
          <cell r="L855">
            <v>147.19877084980973</v>
          </cell>
          <cell r="M855">
            <v>130.30726898644531</v>
          </cell>
          <cell r="N855">
            <v>117.60015736477465</v>
          </cell>
        </row>
        <row r="856">
          <cell r="A856" t="str">
            <v>number of months from last balance sheet</v>
          </cell>
          <cell r="H856">
            <v>8</v>
          </cell>
          <cell r="K856">
            <v>0.44999999999999996</v>
          </cell>
          <cell r="L856">
            <v>148.16043500949485</v>
          </cell>
          <cell r="M856">
            <v>131.04835497549703</v>
          </cell>
          <cell r="N856">
            <v>118.18373164906816</v>
          </cell>
        </row>
        <row r="857">
          <cell r="K857">
            <v>0.49999999999999994</v>
          </cell>
          <cell r="L857">
            <v>148.92976633724294</v>
          </cell>
          <cell r="M857">
            <v>131.64122376673839</v>
          </cell>
          <cell r="N857">
            <v>118.65059107650301</v>
          </cell>
        </row>
        <row r="858">
          <cell r="E858" t="str">
            <v>Fair value (Rs. per share)</v>
          </cell>
          <cell r="H858" t="e">
            <v>#DIV/0!</v>
          </cell>
          <cell r="K858">
            <v>0.54999999999999993</v>
          </cell>
          <cell r="L858">
            <v>149.55921924176414</v>
          </cell>
          <cell r="M858">
            <v>132.12629823229955</v>
          </cell>
          <cell r="N858">
            <v>119.03256697167696</v>
          </cell>
        </row>
        <row r="859">
          <cell r="E859" t="str">
            <v>Market price(Rs. per share)</v>
          </cell>
          <cell r="H859">
            <v>170</v>
          </cell>
          <cell r="K859">
            <v>0.6</v>
          </cell>
          <cell r="L859">
            <v>150.0837633288651</v>
          </cell>
          <cell r="M859">
            <v>132.53052695360046</v>
          </cell>
          <cell r="N859">
            <v>119.35088021765525</v>
          </cell>
        </row>
        <row r="860">
          <cell r="E860" t="str">
            <v>Discount/premium of</v>
          </cell>
          <cell r="H860" t="e">
            <v>#DIV/0!</v>
          </cell>
          <cell r="K860">
            <v>0.65</v>
          </cell>
          <cell r="L860">
            <v>150.52760832564283</v>
          </cell>
          <cell r="M860">
            <v>132.87256664085513</v>
          </cell>
          <cell r="N860">
            <v>119.6202221950215</v>
          </cell>
        </row>
        <row r="861">
          <cell r="E861" t="str">
            <v>market price to fair value</v>
          </cell>
          <cell r="H861" t="str">
            <v>%</v>
          </cell>
          <cell r="K861" t="str">
            <v>%</v>
          </cell>
        </row>
        <row r="862">
          <cell r="A862" t="str">
            <v>Cost of capital</v>
          </cell>
          <cell r="K862" t="str">
            <v>%</v>
          </cell>
        </row>
        <row r="863">
          <cell r="A863" t="str">
            <v xml:space="preserve">Cost of equity </v>
          </cell>
          <cell r="D863">
            <v>0.17200000000000001</v>
          </cell>
          <cell r="E863">
            <v>0.17200000000000001</v>
          </cell>
          <cell r="F863">
            <v>7.0000000000000007E-2</v>
          </cell>
          <cell r="G863">
            <v>0.10200000000000001</v>
          </cell>
          <cell r="K863" t="str">
            <v>%</v>
          </cell>
        </row>
        <row r="864">
          <cell r="A864" t="str">
            <v>Cost of debt</v>
          </cell>
          <cell r="D864">
            <v>8.5000000000000006E-2</v>
          </cell>
          <cell r="N864" t="str">
            <v>Gb</v>
          </cell>
        </row>
        <row r="865">
          <cell r="A865" t="str">
            <v>Post tax cost of debt</v>
          </cell>
          <cell r="D865">
            <v>5.5250000000000007E-2</v>
          </cell>
          <cell r="K865" t="e">
            <v>#DIV/0!</v>
          </cell>
          <cell r="L865">
            <v>0</v>
          </cell>
          <cell r="M865">
            <v>0.01</v>
          </cell>
          <cell r="N865">
            <v>0.04</v>
          </cell>
        </row>
        <row r="866">
          <cell r="A866" t="str">
            <v>Weighted avg. cost of capital</v>
          </cell>
          <cell r="D866" t="e">
            <v>#DIV/0!</v>
          </cell>
          <cell r="K866">
            <v>0.14000000000000001</v>
          </cell>
          <cell r="L866">
            <v>90.121855307055753</v>
          </cell>
          <cell r="M866">
            <v>92.189705961381719</v>
          </cell>
          <cell r="N866">
            <v>99.334739550970056</v>
          </cell>
        </row>
        <row r="867">
          <cell r="E867" t="str">
            <v>debt</v>
          </cell>
          <cell r="F867" t="str">
            <v>equity</v>
          </cell>
        </row>
        <row r="868">
          <cell r="D868" t="str">
            <v>ratio</v>
          </cell>
          <cell r="E868">
            <v>0</v>
          </cell>
          <cell r="F868">
            <v>0</v>
          </cell>
          <cell r="H868" t="str">
            <v>EPS sensitivity to margins</v>
          </cell>
        </row>
        <row r="869">
          <cell r="D869" t="str">
            <v>weight</v>
          </cell>
          <cell r="E869" t="e">
            <v>#DIV/0!</v>
          </cell>
          <cell r="F869" t="e">
            <v>#DIV/0!</v>
          </cell>
        </row>
        <row r="871">
          <cell r="E871" t="e">
            <v>#DIV/0!</v>
          </cell>
          <cell r="H871" t="str">
            <v>Operating profit margin in C2005</v>
          </cell>
          <cell r="J871">
            <v>0.18700000000000003</v>
          </cell>
          <cell r="K871">
            <v>0.17700000000000002</v>
          </cell>
          <cell r="L871">
            <v>0.16700000000000001</v>
          </cell>
          <cell r="M871">
            <v>0.157</v>
          </cell>
          <cell r="N871">
            <v>0.14699999999999999</v>
          </cell>
        </row>
        <row r="872">
          <cell r="J872">
            <v>6.8000000000000005E-2</v>
          </cell>
          <cell r="K872">
            <v>7.8E-2</v>
          </cell>
          <cell r="L872">
            <v>8.7999999999999995E-2</v>
          </cell>
          <cell r="M872">
            <v>9.799999999999999E-2</v>
          </cell>
          <cell r="N872">
            <v>0.10799999999999998</v>
          </cell>
        </row>
        <row r="873">
          <cell r="H873" t="str">
            <v>EPS</v>
          </cell>
          <cell r="I873">
            <v>6.7414828023571838</v>
          </cell>
          <cell r="J873">
            <v>7.4962505039019049</v>
          </cell>
          <cell r="K873">
            <v>7.1256982505768116</v>
          </cell>
          <cell r="L873">
            <v>6.7414828023571838</v>
          </cell>
          <cell r="M873">
            <v>6.3845937439266329</v>
          </cell>
          <cell r="N873">
            <v>6.0140414906015467</v>
          </cell>
        </row>
        <row r="874">
          <cell r="I874">
            <v>5.5968567346832936</v>
          </cell>
          <cell r="J874" t="e">
            <v>#DIV/0!</v>
          </cell>
          <cell r="K874" t="e">
            <v>#DIV/0!</v>
          </cell>
          <cell r="L874" t="e">
            <v>#DIV/0!</v>
          </cell>
          <cell r="M874" t="e">
            <v>#DIV/0!</v>
          </cell>
          <cell r="N874" t="e">
            <v>#DIV/0!</v>
          </cell>
        </row>
        <row r="875">
          <cell r="H875" t="str">
            <v>PER</v>
          </cell>
          <cell r="I875">
            <v>106.85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J876" t="e">
            <v>#DIV/0!</v>
          </cell>
          <cell r="K876" t="e">
            <v>#DIV/0!</v>
          </cell>
          <cell r="L876" t="e">
            <v>#DIV/0!</v>
          </cell>
          <cell r="M876" t="e">
            <v>#DIV/0!</v>
          </cell>
          <cell r="N876" t="e">
            <v>#DIV/0!</v>
          </cell>
        </row>
        <row r="877">
          <cell r="M877" t="str">
            <v>Growth in 2008-2018 (%)</v>
          </cell>
        </row>
        <row r="878">
          <cell r="K878" t="e">
            <v>#DIV/0!</v>
          </cell>
          <cell r="L878">
            <v>0</v>
          </cell>
          <cell r="M878">
            <v>0.03</v>
          </cell>
          <cell r="N878">
            <v>0.05</v>
          </cell>
        </row>
        <row r="879">
          <cell r="K879">
            <v>0</v>
          </cell>
          <cell r="L879">
            <v>85.913922367933949</v>
          </cell>
          <cell r="M879">
            <v>91.129543568955285</v>
          </cell>
          <cell r="N879">
            <v>95.215569320824031</v>
          </cell>
        </row>
        <row r="880">
          <cell r="K880">
            <v>0.02</v>
          </cell>
          <cell r="L880">
            <v>87.176302249670499</v>
          </cell>
          <cell r="M880">
            <v>92.826076568975509</v>
          </cell>
          <cell r="N880">
            <v>97.271853127136595</v>
          </cell>
        </row>
        <row r="881">
          <cell r="J881" t="str">
            <v>Growth</v>
          </cell>
          <cell r="K881">
            <v>0.04</v>
          </cell>
          <cell r="L881">
            <v>88.94363408410166</v>
          </cell>
          <cell r="M881">
            <v>95.201222769003849</v>
          </cell>
          <cell r="N881">
            <v>100.15065045597426</v>
          </cell>
        </row>
        <row r="882">
          <cell r="J882" t="str">
            <v>beyond 2018 (%)</v>
          </cell>
          <cell r="K882">
            <v>0.05</v>
          </cell>
          <cell r="L882">
            <v>90.121855307055753</v>
          </cell>
          <cell r="M882">
            <v>96.784653569022737</v>
          </cell>
          <cell r="N882">
            <v>102.06984867519932</v>
          </cell>
        </row>
        <row r="883">
          <cell r="K883">
            <v>6.0000000000000005E-2</v>
          </cell>
          <cell r="L883">
            <v>91.594631835748388</v>
          </cell>
          <cell r="M883">
            <v>98.763942069046323</v>
          </cell>
          <cell r="N883">
            <v>104.46884644923068</v>
          </cell>
        </row>
        <row r="884">
          <cell r="K884">
            <v>7.0000000000000007E-2</v>
          </cell>
          <cell r="L884">
            <v>93.488201658353205</v>
          </cell>
          <cell r="M884">
            <v>101.30874156907666</v>
          </cell>
          <cell r="N884">
            <v>107.55327215869956</v>
          </cell>
        </row>
        <row r="928">
          <cell r="A928" t="str">
            <v>Rs mn</v>
          </cell>
          <cell r="G928" t="str">
            <v>F2005E</v>
          </cell>
          <cell r="H928" t="str">
            <v>F2006E</v>
          </cell>
          <cell r="I928" t="str">
            <v>F2007E</v>
          </cell>
        </row>
        <row r="929">
          <cell r="A929" t="str">
            <v>Capex</v>
          </cell>
          <cell r="G929">
            <v>41431</v>
          </cell>
          <cell r="H929">
            <v>94789</v>
          </cell>
          <cell r="I929">
            <v>77815</v>
          </cell>
        </row>
        <row r="930">
          <cell r="A930" t="str">
            <v>PAT plus depreciation</v>
          </cell>
          <cell r="G930">
            <v>77654</v>
          </cell>
          <cell r="H930">
            <v>79118</v>
          </cell>
          <cell r="I930">
            <v>89981</v>
          </cell>
        </row>
        <row r="931">
          <cell r="A931" t="str">
            <v>Cash and cash equivalents</v>
          </cell>
          <cell r="G931">
            <v>88185</v>
          </cell>
          <cell r="H931">
            <v>90065</v>
          </cell>
          <cell r="I931">
            <v>137150</v>
          </cell>
        </row>
        <row r="932">
          <cell r="A932" t="str">
            <v>Investment in SEB bonds</v>
          </cell>
          <cell r="G932">
            <v>188578</v>
          </cell>
          <cell r="H932">
            <v>191505</v>
          </cell>
          <cell r="I932">
            <v>160353</v>
          </cell>
        </row>
        <row r="1161">
          <cell r="A1161" t="str">
            <v>Price</v>
          </cell>
          <cell r="B1161">
            <v>102.3</v>
          </cell>
        </row>
        <row r="1162">
          <cell r="A1162" t="str">
            <v>Mkt cap (Rs mn)</v>
          </cell>
          <cell r="B1162">
            <v>843511.00812000001</v>
          </cell>
        </row>
        <row r="1163">
          <cell r="A1163" t="str">
            <v>Rs/$</v>
          </cell>
          <cell r="B1163">
            <v>45.22</v>
          </cell>
        </row>
        <row r="1164">
          <cell r="A1164" t="str">
            <v>Mkt cap (USD mn)</v>
          </cell>
          <cell r="B1164">
            <v>18653.494208757187</v>
          </cell>
        </row>
        <row r="1166">
          <cell r="A1166" t="str">
            <v>Key Ratios</v>
          </cell>
        </row>
        <row r="1167">
          <cell r="A1167" t="str">
            <v>EPS (Rs)</v>
          </cell>
          <cell r="B1167">
            <v>4.0017811833102561</v>
          </cell>
          <cell r="C1167">
            <v>4.4166422934510878</v>
          </cell>
          <cell r="D1167">
            <v>4.4529962884686425</v>
          </cell>
          <cell r="E1167">
            <v>4.2098909873493531</v>
          </cell>
          <cell r="F1167">
            <v>5.4931563842704234</v>
          </cell>
          <cell r="G1167">
            <v>5.8743948833736273</v>
          </cell>
          <cell r="H1167">
            <v>7.1970476277843121</v>
          </cell>
          <cell r="I1167">
            <v>8.3479834077022996</v>
          </cell>
          <cell r="J1167">
            <v>9.0594048286716262</v>
          </cell>
        </row>
        <row r="1168">
          <cell r="A1168" t="str">
            <v>P/E (x)</v>
          </cell>
          <cell r="B1168">
            <v>25.563616628178025</v>
          </cell>
          <cell r="C1168">
            <v>23.162391971767438</v>
          </cell>
          <cell r="D1168">
            <v>22.97329559086166</v>
          </cell>
          <cell r="E1168">
            <v>24.299916626679803</v>
          </cell>
          <cell r="F1168">
            <v>18.623172697747076</v>
          </cell>
          <cell r="G1168">
            <v>17.414559632267991</v>
          </cell>
          <cell r="H1168">
            <v>14.214161874526061</v>
          </cell>
          <cell r="I1168">
            <v>12.254456556012379</v>
          </cell>
          <cell r="J1168">
            <v>11.292132533501119</v>
          </cell>
        </row>
        <row r="1169">
          <cell r="A1169" t="str">
            <v>BVPS (Rs)</v>
          </cell>
          <cell r="B1169">
            <v>0</v>
          </cell>
          <cell r="C1169">
            <v>0</v>
          </cell>
          <cell r="D1169">
            <v>38.737163057170555</v>
          </cell>
          <cell r="E1169">
            <v>41.956854698416372</v>
          </cell>
          <cell r="F1169">
            <v>45.503840270117202</v>
          </cell>
          <cell r="G1169">
            <v>50.66579391210518</v>
          </cell>
          <cell r="H1169">
            <v>54.576186151504089</v>
          </cell>
          <cell r="I1169">
            <v>59.077933803219132</v>
          </cell>
          <cell r="J1169">
            <v>64.431526131890763</v>
          </cell>
        </row>
        <row r="1170">
          <cell r="A1170" t="str">
            <v>P/BV (x)</v>
          </cell>
          <cell r="B1170" t="e">
            <v>#DIV/0!</v>
          </cell>
          <cell r="C1170" t="e">
            <v>#DIV/0!</v>
          </cell>
          <cell r="D1170">
            <v>2.6408748583116353</v>
          </cell>
          <cell r="E1170">
            <v>2.4382189927087463</v>
          </cell>
          <cell r="F1170">
            <v>2.2481619000227848</v>
          </cell>
          <cell r="G1170">
            <v>2.0191137274483379</v>
          </cell>
          <cell r="H1170">
            <v>1.8744439143478087</v>
          </cell>
          <cell r="I1170">
            <v>1.7316109994765205</v>
          </cell>
          <cell r="J1170">
            <v>1.5877320644336874</v>
          </cell>
        </row>
        <row r="1171">
          <cell r="A1171" t="str">
            <v>ROE - Beg period (%)</v>
          </cell>
          <cell r="C1171" t="e">
            <v>#DIV/0!</v>
          </cell>
          <cell r="D1171" t="e">
            <v>#DIV/0!</v>
          </cell>
          <cell r="E1171">
            <v>0.10867835058380892</v>
          </cell>
          <cell r="F1171">
            <v>0.13092393182842083</v>
          </cell>
          <cell r="G1171">
            <v>0.13625028869792039</v>
          </cell>
          <cell r="H1171">
            <v>0.1420494395147488</v>
          </cell>
          <cell r="I1171">
            <v>0.15296018275311885</v>
          </cell>
          <cell r="J1171">
            <v>0.15334667693097254</v>
          </cell>
        </row>
        <row r="1172">
          <cell r="A1172" t="str">
            <v>Avg ROE (%)</v>
          </cell>
          <cell r="C1172" t="e">
            <v>#DIV/0!</v>
          </cell>
          <cell r="D1172">
            <v>0.11495411478369369</v>
          </cell>
          <cell r="E1172">
            <v>0.1043420839473042</v>
          </cell>
          <cell r="F1172">
            <v>0.12561428619442688</v>
          </cell>
          <cell r="G1172">
            <v>0.12527962993854466</v>
          </cell>
          <cell r="H1172">
            <v>0.13677142188762217</v>
          </cell>
          <cell r="I1172">
            <v>0.14690155378490308</v>
          </cell>
          <cell r="J1172">
            <v>0.14669977236450241</v>
          </cell>
        </row>
        <row r="1173">
          <cell r="A1173" t="str">
            <v>ROA (%)</v>
          </cell>
        </row>
        <row r="1174">
          <cell r="A1174" t="str">
            <v>Net debt</v>
          </cell>
          <cell r="B1174">
            <v>0</v>
          </cell>
          <cell r="C1174">
            <v>0</v>
          </cell>
          <cell r="D1174">
            <v>115812</v>
          </cell>
          <cell r="E1174">
            <v>132157</v>
          </cell>
          <cell r="F1174">
            <v>-91916</v>
          </cell>
          <cell r="G1174">
            <v>-105885</v>
          </cell>
          <cell r="H1174">
            <v>-56773</v>
          </cell>
          <cell r="I1174">
            <v>-27308</v>
          </cell>
          <cell r="J1174">
            <v>-121802.49354286899</v>
          </cell>
        </row>
        <row r="1175">
          <cell r="A1175" t="str">
            <v>EV/EBITDA</v>
          </cell>
          <cell r="B1175">
            <v>14.045319931418282</v>
          </cell>
          <cell r="C1175">
            <v>12.709317895067606</v>
          </cell>
          <cell r="D1175">
            <v>17.37950894418999</v>
          </cell>
          <cell r="E1175">
            <v>16.773778115117242</v>
          </cell>
          <cell r="F1175">
            <v>17.40294278522747</v>
          </cell>
          <cell r="G1175">
            <v>10.792082563793498</v>
          </cell>
          <cell r="H1175">
            <v>9.8774388966729436</v>
          </cell>
          <cell r="I1175">
            <v>8.0323083021207502</v>
          </cell>
          <cell r="J1175">
            <v>6.3235099541503272</v>
          </cell>
        </row>
        <row r="1176">
          <cell r="A1176" t="str">
            <v>DPS (Rs)</v>
          </cell>
          <cell r="B1176">
            <v>0.83199473913086552</v>
          </cell>
          <cell r="C1176">
            <v>0.95615395404731773</v>
          </cell>
          <cell r="D1176">
            <v>0.9061062705088303</v>
          </cell>
          <cell r="E1176">
            <v>0.90623426969946586</v>
          </cell>
          <cell r="F1176">
            <v>1.3853352402482089</v>
          </cell>
          <cell r="G1176">
            <v>2.4001073850976784</v>
          </cell>
          <cell r="H1176">
            <v>2.8117276208238797</v>
          </cell>
          <cell r="I1176">
            <v>3.2097646313287092</v>
          </cell>
          <cell r="J1176">
            <v>3.25</v>
          </cell>
        </row>
        <row r="1177">
          <cell r="A1177" t="str">
            <v>Yield (%)</v>
          </cell>
          <cell r="B1177">
            <v>0.81328909005949701</v>
          </cell>
          <cell r="C1177">
            <v>0.93465684657606818</v>
          </cell>
          <cell r="D1177">
            <v>0.88573437977402769</v>
          </cell>
          <cell r="E1177">
            <v>0.88585950117249845</v>
          </cell>
          <cell r="F1177">
            <v>1.3541888956482979</v>
          </cell>
          <cell r="G1177">
            <v>2.3461460264884444</v>
          </cell>
          <cell r="H1177">
            <v>2.7485118483126878</v>
          </cell>
          <cell r="I1177">
            <v>3.1375998351209278</v>
          </cell>
          <cell r="J1177">
            <v>3.1769305962854348</v>
          </cell>
        </row>
        <row r="1178">
          <cell r="A1178" t="str">
            <v>ev</v>
          </cell>
          <cell r="D1178">
            <v>915035.80362000002</v>
          </cell>
          <cell r="E1178">
            <v>931380.80362000002</v>
          </cell>
          <cell r="F1178">
            <v>707307.80362000002</v>
          </cell>
          <cell r="G1178">
            <v>843511.00812000001</v>
          </cell>
          <cell r="H1178">
            <v>786738.00812000001</v>
          </cell>
          <cell r="I1178">
            <v>816203.00812000001</v>
          </cell>
          <cell r="J1178">
            <v>721708.51457713102</v>
          </cell>
        </row>
        <row r="1179">
          <cell r="A1179" t="str">
            <v>Details of Other Income</v>
          </cell>
          <cell r="G1179" t="str">
            <v>Nature of</v>
          </cell>
        </row>
        <row r="1180">
          <cell r="G1180" t="str">
            <v>Income</v>
          </cell>
        </row>
        <row r="1181">
          <cell r="A1181" t="str">
            <v>Dividend from Investments</v>
          </cell>
          <cell r="B1181">
            <v>1</v>
          </cell>
          <cell r="C1181">
            <v>0</v>
          </cell>
          <cell r="D1181">
            <v>57</v>
          </cell>
          <cell r="E1181">
            <v>36</v>
          </cell>
          <cell r="F1181">
            <v>95</v>
          </cell>
          <cell r="G1181" t="str">
            <v>Recurring</v>
          </cell>
        </row>
        <row r="1182">
          <cell r="A1182" t="str">
            <v>Interest Income on:</v>
          </cell>
        </row>
        <row r="1183">
          <cell r="A1183" t="str">
            <v>(a) Govt. Securities (8.5% Tax Free Bonds)</v>
          </cell>
          <cell r="D1183">
            <v>6955</v>
          </cell>
          <cell r="E1183">
            <v>13949</v>
          </cell>
          <cell r="F1183">
            <v>13950</v>
          </cell>
          <cell r="G1183" t="str">
            <v>Recurring</v>
          </cell>
        </row>
        <row r="1184">
          <cell r="A1184" t="str">
            <v>(b) Interest from Bonds</v>
          </cell>
          <cell r="B1184">
            <v>632</v>
          </cell>
          <cell r="C1184">
            <v>2382</v>
          </cell>
          <cell r="D1184">
            <v>2800</v>
          </cell>
          <cell r="E1184">
            <v>1822</v>
          </cell>
          <cell r="F1184">
            <v>1002</v>
          </cell>
          <cell r="G1184" t="str">
            <v>Recurring</v>
          </cell>
        </row>
        <row r="1185">
          <cell r="A1185" t="str">
            <v>(c) Loan to State Govt. in settlement of dues from customers</v>
          </cell>
          <cell r="D1185">
            <v>451</v>
          </cell>
          <cell r="E1185">
            <v>901</v>
          </cell>
          <cell r="F1185">
            <v>901</v>
          </cell>
          <cell r="G1185" t="str">
            <v>Recurring</v>
          </cell>
        </row>
        <row r="1186">
          <cell r="A1186" t="str">
            <v>(d) Public Deposits with Govt. of India</v>
          </cell>
          <cell r="D1186">
            <v>601</v>
          </cell>
          <cell r="E1186">
            <v>1087</v>
          </cell>
          <cell r="F1186">
            <v>2751</v>
          </cell>
          <cell r="G1186" t="str">
            <v>Recurring</v>
          </cell>
        </row>
        <row r="1187">
          <cell r="A1187" t="str">
            <v>(e) Deposits with Banks/Financial Institutions</v>
          </cell>
          <cell r="B1187">
            <v>4</v>
          </cell>
          <cell r="C1187">
            <v>34</v>
          </cell>
          <cell r="D1187">
            <v>28</v>
          </cell>
          <cell r="E1187">
            <v>159</v>
          </cell>
          <cell r="F1187">
            <v>61</v>
          </cell>
          <cell r="G1187" t="str">
            <v>Recurring</v>
          </cell>
        </row>
        <row r="1188">
          <cell r="A1188" t="str">
            <v>(f) Loans and Advances to Employees</v>
          </cell>
          <cell r="B1188">
            <v>196</v>
          </cell>
          <cell r="C1188">
            <v>186</v>
          </cell>
          <cell r="D1188">
            <v>262</v>
          </cell>
          <cell r="E1188">
            <v>284</v>
          </cell>
          <cell r="F1188">
            <v>296</v>
          </cell>
          <cell r="G1188" t="str">
            <v>Recurring</v>
          </cell>
        </row>
        <row r="1189">
          <cell r="A1189" t="str">
            <v>(g) Interest on Income Tax Refunds</v>
          </cell>
          <cell r="D1189">
            <v>279</v>
          </cell>
          <cell r="E1189">
            <v>27</v>
          </cell>
          <cell r="F1189">
            <v>12</v>
          </cell>
          <cell r="G1189" t="str">
            <v>Recurring</v>
          </cell>
        </row>
        <row r="1190">
          <cell r="A1190" t="str">
            <v>(h) Others</v>
          </cell>
          <cell r="B1190">
            <v>3120</v>
          </cell>
          <cell r="C1190">
            <v>1683</v>
          </cell>
          <cell r="D1190">
            <v>18</v>
          </cell>
          <cell r="E1190">
            <v>157</v>
          </cell>
          <cell r="F1190">
            <v>3</v>
          </cell>
          <cell r="G1190" t="str">
            <v>Recurring</v>
          </cell>
        </row>
        <row r="1191">
          <cell r="A1191" t="str">
            <v>Surcharge on late payment from customers</v>
          </cell>
          <cell r="B1191">
            <v>5438</v>
          </cell>
          <cell r="C1191">
            <v>6319</v>
          </cell>
          <cell r="D1191">
            <v>3494</v>
          </cell>
          <cell r="E1191">
            <v>5</v>
          </cell>
          <cell r="F1191">
            <v>1900</v>
          </cell>
          <cell r="G1191" t="str">
            <v>Non-Recurring</v>
          </cell>
        </row>
        <row r="1192">
          <cell r="A1192" t="str">
            <v>Miscellaneous Income</v>
          </cell>
          <cell r="B1192">
            <v>338</v>
          </cell>
          <cell r="C1192">
            <v>479</v>
          </cell>
          <cell r="D1192">
            <v>530</v>
          </cell>
          <cell r="E1192">
            <v>997</v>
          </cell>
          <cell r="F1192">
            <v>1057</v>
          </cell>
          <cell r="G1192" t="str">
            <v>Recurring</v>
          </cell>
        </row>
        <row r="1193">
          <cell r="A1193" t="str">
            <v>TOTAL</v>
          </cell>
          <cell r="B1193">
            <v>9729</v>
          </cell>
          <cell r="C1193">
            <v>11083</v>
          </cell>
          <cell r="D1193">
            <v>15475</v>
          </cell>
          <cell r="E1193">
            <v>19424</v>
          </cell>
          <cell r="F1193">
            <v>22028</v>
          </cell>
        </row>
        <row r="1198">
          <cell r="A1198" t="str">
            <v>Capital base</v>
          </cell>
        </row>
        <row r="1199">
          <cell r="A1199" t="str">
            <v>Dep</v>
          </cell>
        </row>
        <row r="1200">
          <cell r="A1200" t="str">
            <v>70% 30</v>
          </cell>
        </row>
        <row r="1201">
          <cell r="A1201">
            <v>0.14000000000000001</v>
          </cell>
        </row>
        <row r="1203">
          <cell r="A1203" t="str">
            <v>Write back from Reserves:</v>
          </cell>
        </row>
        <row r="1204">
          <cell r="A1204" t="str">
            <v>Bonds Redemption Reserve</v>
          </cell>
          <cell r="B1204">
            <v>2500</v>
          </cell>
          <cell r="C1204">
            <v>1578</v>
          </cell>
          <cell r="D1204">
            <v>1250</v>
          </cell>
          <cell r="E1204">
            <v>0</v>
          </cell>
          <cell r="F1204">
            <v>584</v>
          </cell>
        </row>
        <row r="1205">
          <cell r="A1205" t="str">
            <v>Investment Allowance Reserve</v>
          </cell>
          <cell r="B1205">
            <v>0</v>
          </cell>
          <cell r="C1205">
            <v>7187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Balance available for appropriation</v>
          </cell>
          <cell r="B1206">
            <v>40143</v>
          </cell>
          <cell r="C1206">
            <v>43875</v>
          </cell>
          <cell r="D1206">
            <v>43732</v>
          </cell>
          <cell r="E1206">
            <v>34138</v>
          </cell>
          <cell r="F1206">
            <v>41134</v>
          </cell>
        </row>
        <row r="1208">
          <cell r="A1208" t="str">
            <v>Transfer to Bonds redemption reserve</v>
          </cell>
          <cell r="B1208">
            <v>400</v>
          </cell>
          <cell r="C1208">
            <v>175</v>
          </cell>
          <cell r="D1208">
            <v>373</v>
          </cell>
          <cell r="E1208">
            <v>1815</v>
          </cell>
          <cell r="F1208">
            <v>2067</v>
          </cell>
        </row>
        <row r="1209">
          <cell r="A1209" t="str">
            <v>Transfer to Foreign Project Reserve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Transfer to Capital Reserve</v>
          </cell>
          <cell r="B1210">
            <v>34</v>
          </cell>
          <cell r="C1210">
            <v>5</v>
          </cell>
          <cell r="D1210">
            <v>506</v>
          </cell>
          <cell r="E1210">
            <v>100</v>
          </cell>
          <cell r="F1210">
            <v>30</v>
          </cell>
        </row>
        <row r="1211">
          <cell r="A1211" t="str">
            <v>Transfer to General Reserve *</v>
          </cell>
          <cell r="B1211">
            <v>31992</v>
          </cell>
          <cell r="C1211">
            <v>32655</v>
          </cell>
          <cell r="D1211">
            <v>34278</v>
          </cell>
          <cell r="E1211">
            <v>24067</v>
          </cell>
          <cell r="F1211">
            <v>26261</v>
          </cell>
        </row>
        <row r="1212">
          <cell r="A1212" t="str">
            <v>Interim dividend</v>
          </cell>
          <cell r="B1212">
            <v>3000</v>
          </cell>
          <cell r="C1212">
            <v>0</v>
          </cell>
          <cell r="D1212">
            <v>0</v>
          </cell>
          <cell r="E1212">
            <v>4000</v>
          </cell>
          <cell r="F1212">
            <v>0</v>
          </cell>
        </row>
        <row r="1213">
          <cell r="A1213" t="str">
            <v>Proposed dividend</v>
          </cell>
          <cell r="B1213">
            <v>3500</v>
          </cell>
          <cell r="C1213">
            <v>7470</v>
          </cell>
          <cell r="D1213">
            <v>7079</v>
          </cell>
          <cell r="E1213">
            <v>3080</v>
          </cell>
          <cell r="F1213">
            <v>10823</v>
          </cell>
        </row>
        <row r="1214">
          <cell r="A1214" t="str">
            <v>Tax on proposed dividend</v>
          </cell>
          <cell r="B1214">
            <v>1100</v>
          </cell>
          <cell r="C1214">
            <v>762</v>
          </cell>
          <cell r="D1214">
            <v>0</v>
          </cell>
          <cell r="E1214">
            <v>395</v>
          </cell>
          <cell r="F1214">
            <v>1387</v>
          </cell>
        </row>
        <row r="1215">
          <cell r="A1215" t="str">
            <v>Balance carried to Balance Sheet</v>
          </cell>
          <cell r="B1215">
            <v>117</v>
          </cell>
          <cell r="C1215">
            <v>2808</v>
          </cell>
          <cell r="D1215">
            <v>1496</v>
          </cell>
          <cell r="E1215">
            <v>681</v>
          </cell>
          <cell r="F1215">
            <v>566</v>
          </cell>
        </row>
        <row r="1217">
          <cell r="A1217" t="str">
            <v>* The impact of adjustments on profit for the year have been adjusted in General Reserve</v>
          </cell>
        </row>
        <row r="1222">
          <cell r="A1222" t="str">
            <v>Adjustments for</v>
          </cell>
          <cell r="B1222" t="str">
            <v>Rsbn</v>
          </cell>
        </row>
        <row r="1223">
          <cell r="A1223" t="str">
            <v>Adjustment for tariff orders of previous years</v>
          </cell>
          <cell r="B1223">
            <v>13.96</v>
          </cell>
          <cell r="C1223" t="str">
            <v>Upwards</v>
          </cell>
        </row>
        <row r="1224">
          <cell r="A1224" t="str">
            <v>Rebates and surcharge on dues writ off</v>
          </cell>
          <cell r="B1224">
            <v>26.53</v>
          </cell>
          <cell r="C1224" t="str">
            <v>Downward</v>
          </cell>
        </row>
        <row r="1225">
          <cell r="A1225" t="str">
            <v>Provisions written back and water charges</v>
          </cell>
          <cell r="B1225">
            <v>4.95</v>
          </cell>
          <cell r="C1225" t="str">
            <v>Downwards</v>
          </cell>
          <cell r="D1225">
            <v>1.4079999999999999</v>
          </cell>
        </row>
        <row r="1226">
          <cell r="A1226" t="str">
            <v>Tax write of previous years rellocated</v>
          </cell>
          <cell r="B1226">
            <v>4.6109999999999998</v>
          </cell>
          <cell r="C1226" t="str">
            <v>Upwards</v>
          </cell>
          <cell r="D1226" t="str">
            <v xml:space="preserve"> incomes</v>
          </cell>
        </row>
        <row r="1229">
          <cell r="B1229">
            <v>34.853999999999999</v>
          </cell>
        </row>
        <row r="1230">
          <cell r="B1230">
            <v>13.949</v>
          </cell>
        </row>
        <row r="1231">
          <cell r="B1231">
            <v>20.905000000000001</v>
          </cell>
          <cell r="C1231">
            <v>22.640999999999998</v>
          </cell>
          <cell r="D1231">
            <v>2.2530000000000001</v>
          </cell>
        </row>
        <row r="1232">
          <cell r="B1232">
            <v>43.545999999999999</v>
          </cell>
        </row>
        <row r="1233">
          <cell r="B1233">
            <v>12.574999999999999</v>
          </cell>
        </row>
        <row r="1234">
          <cell r="B1234">
            <v>30.971</v>
          </cell>
        </row>
        <row r="1236">
          <cell r="A1236" t="str">
            <v>Sales</v>
          </cell>
          <cell r="B1236">
            <v>13.96</v>
          </cell>
        </row>
        <row r="1237">
          <cell r="A1237" t="str">
            <v>Other income</v>
          </cell>
          <cell r="B1237">
            <v>43.532000000000004</v>
          </cell>
        </row>
        <row r="1240">
          <cell r="A1240" t="str">
            <v>What depreciation rates are you going to use - similar to F2004? - Rs4.65bn extra on account of new rates</v>
          </cell>
        </row>
        <row r="1241">
          <cell r="A1241" t="str">
            <v>Will provisions continue to be 2% of sales why should there be provisions given the one time settlement - why did you make nil provision inQ1</v>
          </cell>
        </row>
        <row r="1242">
          <cell r="A1242" t="str">
            <v>Split of Q1 other income</v>
          </cell>
        </row>
        <row r="1243">
          <cell r="A1243" t="str">
            <v>How many months after commissioning does the plant get to sufficient cap util to get regulated return</v>
          </cell>
        </row>
        <row r="1244">
          <cell r="A1244" t="str">
            <v>What are the rebates to customers for prompt payment in  Finance charge</v>
          </cell>
          <cell r="B1244">
            <v>4.9000000000000004</v>
          </cell>
        </row>
        <row r="1245">
          <cell r="A1245" t="str">
            <v>What were the UI income and expense booked in Q1</v>
          </cell>
        </row>
        <row r="1249">
          <cell r="A1249" t="str">
            <v>Dear Ms Sulochana,</v>
          </cell>
        </row>
        <row r="1250">
          <cell r="A1250" t="str">
            <v>As discussed please find the difference between the calculated non recurring items</v>
          </cell>
        </row>
        <row r="1251">
          <cell r="A1251" t="str">
            <v>from the propectus and the reported non recurring items in F2004.</v>
          </cell>
        </row>
        <row r="1252">
          <cell r="A1252" t="str">
            <v>Would appreciate it if you could explain the difference and help us</v>
          </cell>
        </row>
        <row r="1253">
          <cell r="A1253" t="str">
            <v>calculated the true F2004 profits for NTPC</v>
          </cell>
        </row>
        <row r="1255">
          <cell r="A1255" t="str">
            <v>Non recurring income</v>
          </cell>
        </row>
        <row r="1256">
          <cell r="B1256" t="str">
            <v>Rs bn</v>
          </cell>
        </row>
        <row r="1257">
          <cell r="A1257" t="str">
            <v>Provision written back</v>
          </cell>
          <cell r="B1257">
            <v>9.6479999999999997</v>
          </cell>
        </row>
        <row r="1258">
          <cell r="A1258" t="str">
            <v>Other income - prior year interest</v>
          </cell>
          <cell r="B1258">
            <v>20.905000000000001</v>
          </cell>
        </row>
        <row r="1259">
          <cell r="A1259" t="str">
            <v>Other income - late payment surcharge</v>
          </cell>
          <cell r="B1259">
            <v>22.640999999999998</v>
          </cell>
        </row>
        <row r="1260">
          <cell r="A1260" t="str">
            <v>Converting dues into long term advance of DVB (incl prior period)</v>
          </cell>
          <cell r="B1260">
            <v>2.2530000000000001</v>
          </cell>
        </row>
        <row r="1261">
          <cell r="A1261" t="str">
            <v>Earned interest from public deposits</v>
          </cell>
          <cell r="B1261">
            <v>2.7509999999999999</v>
          </cell>
        </row>
        <row r="1262">
          <cell r="A1262" t="str">
            <v>Total Non recurring income (1)</v>
          </cell>
          <cell r="B1262">
            <v>58.197999999999993</v>
          </cell>
        </row>
        <row r="1264">
          <cell r="A1264" t="str">
            <v>Non recurring expense</v>
          </cell>
        </row>
        <row r="1266">
          <cell r="A1266" t="str">
            <v>Interest on previously issued to SEB returned</v>
          </cell>
          <cell r="B1266">
            <v>3.8170000000000002</v>
          </cell>
        </row>
        <row r="1267">
          <cell r="A1267" t="str">
            <v>Additional depreciation charge</v>
          </cell>
          <cell r="B1267">
            <v>4.6529999999999996</v>
          </cell>
        </row>
        <row r="1268">
          <cell r="A1268" t="str">
            <v>Rebates to SEBs on OTS</v>
          </cell>
          <cell r="B1268">
            <v>12.574999999999999</v>
          </cell>
        </row>
        <row r="1269">
          <cell r="A1269" t="str">
            <v>Total non recurring expense (2)</v>
          </cell>
          <cell r="B1269">
            <v>21.044999999999998</v>
          </cell>
        </row>
        <row r="1271">
          <cell r="A1271" t="str">
            <v>Net non recurring income (1-2)</v>
          </cell>
          <cell r="B1271">
            <v>37.152999999999992</v>
          </cell>
        </row>
        <row r="1272">
          <cell r="A1272" t="str">
            <v>Non recurring mentioned in the prospectus</v>
          </cell>
          <cell r="B1272">
            <v>12.7</v>
          </cell>
        </row>
        <row r="1273">
          <cell r="A1273" t="str">
            <v>Difference</v>
          </cell>
          <cell r="B1273">
            <v>24.452999999999992</v>
          </cell>
        </row>
        <row r="1275">
          <cell r="A1275" t="str">
            <v>Sales  adjustment</v>
          </cell>
          <cell r="B1275" t="str">
            <v>cannot understand</v>
          </cell>
        </row>
        <row r="1276">
          <cell r="B1276">
            <v>22</v>
          </cell>
        </row>
        <row r="1277">
          <cell r="B1277">
            <v>61.281999999999996</v>
          </cell>
        </row>
        <row r="1278">
          <cell r="B1278">
            <v>39.281999999999996</v>
          </cell>
        </row>
        <row r="1280">
          <cell r="A1280" t="str">
            <v>Quarterly numbers</v>
          </cell>
          <cell r="B1280">
            <v>51.434999999999995</v>
          </cell>
          <cell r="C1280">
            <v>47.834000000000003</v>
          </cell>
          <cell r="D1280">
            <v>7.5281180750093935E-2</v>
          </cell>
        </row>
        <row r="1281">
          <cell r="B1281">
            <v>0.38300000000000001</v>
          </cell>
        </row>
        <row r="1282">
          <cell r="A1282" t="str">
            <v>Sales</v>
          </cell>
          <cell r="B1282">
            <v>51.817999999999998</v>
          </cell>
          <cell r="C1282">
            <v>47.834000000000003</v>
          </cell>
          <cell r="D1282">
            <v>8.3288037797382586E-2</v>
          </cell>
          <cell r="E1282" t="str">
            <v>How did the sales grow despite potential fall in tariff</v>
          </cell>
        </row>
        <row r="1283">
          <cell r="A1283" t="str">
            <v>Fuel, emply, gen admin, , provi</v>
          </cell>
          <cell r="B1283">
            <v>36.887</v>
          </cell>
          <cell r="C1283">
            <v>32.346000000000004</v>
          </cell>
          <cell r="D1283">
            <v>0.1403883014901377</v>
          </cell>
        </row>
        <row r="1284">
          <cell r="A1284" t="str">
            <v>OP</v>
          </cell>
          <cell r="B1284">
            <v>14.930999999999997</v>
          </cell>
          <cell r="C1284">
            <v>15.488</v>
          </cell>
          <cell r="D1284">
            <v>-3.5963326446281085E-2</v>
          </cell>
        </row>
        <row r="1286">
          <cell r="A1286" t="str">
            <v>Other income</v>
          </cell>
          <cell r="B1286">
            <v>5.3789999999999996</v>
          </cell>
          <cell r="C1286">
            <v>1.694</v>
          </cell>
          <cell r="D1286">
            <v>2.1753246753246751</v>
          </cell>
        </row>
        <row r="1287">
          <cell r="A1287" t="str">
            <v>Interest</v>
          </cell>
          <cell r="B1287">
            <v>4.5110000000000001</v>
          </cell>
          <cell r="C1287">
            <v>2.5779999999999998</v>
          </cell>
          <cell r="D1287">
            <v>0.74980605120248267</v>
          </cell>
        </row>
        <row r="1288">
          <cell r="A1288" t="str">
            <v>GP</v>
          </cell>
          <cell r="B1288">
            <v>15.798999999999996</v>
          </cell>
          <cell r="C1288">
            <v>14.603999999999999</v>
          </cell>
          <cell r="D1288">
            <v>8.1826896740618826E-2</v>
          </cell>
        </row>
        <row r="1289">
          <cell r="A1289" t="str">
            <v>Depreciation</v>
          </cell>
          <cell r="B1289">
            <v>4.7850000000000001</v>
          </cell>
          <cell r="C1289">
            <v>4.8040000000000003</v>
          </cell>
          <cell r="D1289">
            <v>-3.9550374687760126E-3</v>
          </cell>
        </row>
        <row r="1290">
          <cell r="A1290" t="str">
            <v>PBT</v>
          </cell>
          <cell r="B1290">
            <v>11.013999999999996</v>
          </cell>
          <cell r="C1290">
            <v>9.7999999999999989</v>
          </cell>
          <cell r="D1290">
            <v>0.12387755102040776</v>
          </cell>
        </row>
        <row r="1292">
          <cell r="A1292" t="str">
            <v>Taxr</v>
          </cell>
          <cell r="B1292">
            <v>2.21</v>
          </cell>
          <cell r="C1292">
            <v>0.52700000000000002</v>
          </cell>
          <cell r="D1292">
            <v>3.193548387096774</v>
          </cell>
        </row>
        <row r="1293">
          <cell r="A1293" t="str">
            <v>Income tax recoverable</v>
          </cell>
          <cell r="B1293">
            <v>1.643</v>
          </cell>
          <cell r="C1293">
            <v>0</v>
          </cell>
          <cell r="D1293" t="e">
            <v>#DIV/0!</v>
          </cell>
        </row>
        <row r="1294">
          <cell r="A1294" t="str">
            <v>Net</v>
          </cell>
          <cell r="B1294">
            <v>0.56699999999999995</v>
          </cell>
          <cell r="C1294">
            <v>0.52700000000000002</v>
          </cell>
          <cell r="D1294">
            <v>7.5901328273244584E-2</v>
          </cell>
          <cell r="E1294" t="str">
            <v>What is this</v>
          </cell>
        </row>
        <row r="1296">
          <cell r="A1296" t="str">
            <v>PAT</v>
          </cell>
          <cell r="B1296">
            <v>10.446999999999996</v>
          </cell>
          <cell r="C1296">
            <v>9.2729999999999997</v>
          </cell>
          <cell r="D1296">
            <v>0.12660411948668138</v>
          </cell>
        </row>
        <row r="1298">
          <cell r="B1298">
            <v>10.145999999999997</v>
          </cell>
          <cell r="C1298">
            <v>10.683999999999999</v>
          </cell>
          <cell r="D1298">
            <v>-5.0355672032946663E-2</v>
          </cell>
        </row>
        <row r="1303">
          <cell r="A1303" t="str">
            <v>(Year Ended 31 Dec)</v>
          </cell>
          <cell r="C1303">
            <v>2001</v>
          </cell>
          <cell r="D1303">
            <v>2002</v>
          </cell>
          <cell r="E1303">
            <v>2003</v>
          </cell>
          <cell r="F1303">
            <v>2004</v>
          </cell>
          <cell r="G1303">
            <v>2005</v>
          </cell>
          <cell r="H1303">
            <v>2006</v>
          </cell>
          <cell r="I1303">
            <v>2007</v>
          </cell>
          <cell r="J1303">
            <v>2008</v>
          </cell>
          <cell r="K1303">
            <v>2009</v>
          </cell>
        </row>
        <row r="1304">
          <cell r="A1304" t="str">
            <v>EBITDA</v>
          </cell>
          <cell r="C1304">
            <v>62884.869999999995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A1305" t="str">
            <v>less Depreciation</v>
          </cell>
          <cell r="C1305">
            <v>23223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 t="str">
            <v>EBIT</v>
          </cell>
          <cell r="C1306">
            <v>39661.869999999995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A1307" t="str">
            <v>Growth in EBIT</v>
          </cell>
          <cell r="C1307" t="e">
            <v>#DIV/0!</v>
          </cell>
          <cell r="D1307">
            <v>-1</v>
          </cell>
          <cell r="E1307" t="e">
            <v>#DIV/0!</v>
          </cell>
          <cell r="F1307" t="e">
            <v>#DIV/0!</v>
          </cell>
          <cell r="G1307" t="e">
            <v>#DIV/0!</v>
          </cell>
        </row>
        <row r="1309">
          <cell r="A1309" t="str">
            <v>Tax</v>
          </cell>
          <cell r="C1309">
            <v>3400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A1310" t="str">
            <v>Other income</v>
          </cell>
          <cell r="C1310">
            <v>9161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A1311" t="str">
            <v>Interest</v>
          </cell>
          <cell r="C1311">
            <v>10917.633900284078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 t="str">
            <v>Marginal tax rate</v>
          </cell>
          <cell r="B1312" t="str">
            <v>%</v>
          </cell>
          <cell r="C1312">
            <v>0.35</v>
          </cell>
          <cell r="D1312">
            <v>0.05</v>
          </cell>
          <cell r="E1312">
            <v>0.05</v>
          </cell>
          <cell r="F1312">
            <v>0.35</v>
          </cell>
          <cell r="G1312">
            <v>0.35</v>
          </cell>
        </row>
        <row r="1313">
          <cell r="A1313" t="str">
            <v>Less Adjusted taxes</v>
          </cell>
          <cell r="C1313">
            <v>4014.8218650994272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5">
          <cell r="A1315" t="str">
            <v>NOPLAT</v>
          </cell>
          <cell r="C1315">
            <v>35647.048134900571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Growth YoY</v>
          </cell>
          <cell r="D1316">
            <v>-1</v>
          </cell>
          <cell r="E1316" t="e">
            <v>#DIV/0!</v>
          </cell>
          <cell r="F1316" t="e">
            <v>#DIV/0!</v>
          </cell>
          <cell r="G1316" t="e">
            <v>#DIV/0!</v>
          </cell>
        </row>
        <row r="1317">
          <cell r="A1317" t="str">
            <v>5 Year Growth</v>
          </cell>
        </row>
        <row r="1319">
          <cell r="A1319" t="str">
            <v>Number of years</v>
          </cell>
        </row>
        <row r="1320">
          <cell r="A1320" t="str">
            <v>CAGR in NOPLAT</v>
          </cell>
        </row>
        <row r="1322">
          <cell r="A1322" t="str">
            <v>Calculation of Net Investment</v>
          </cell>
        </row>
        <row r="1323">
          <cell r="A1323" t="str">
            <v>Inventories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A1324" t="str">
            <v>Debtors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A1325" t="str">
            <v>Creditors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 t="str">
            <v>Loans and advances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 t="str">
            <v>Total working capital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A1328" t="str">
            <v>Increase in working capital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A1329" t="str">
            <v>Free Cash from Operations</v>
          </cell>
          <cell r="C1329">
            <v>35647.048134900571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1">
          <cell r="A1331" t="str">
            <v>CAPEX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A1332" t="str">
            <v>Less Depreciation</v>
          </cell>
          <cell r="C1332">
            <v>23223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A1333" t="str">
            <v>Net Investment</v>
          </cell>
          <cell r="C1333">
            <v>-23223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A1334" t="str">
            <v xml:space="preserve">Capex - Depn </v>
          </cell>
          <cell r="C1334">
            <v>-23223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6">
          <cell r="A1336" t="str">
            <v>Free cash flow</v>
          </cell>
          <cell r="C1336">
            <v>58870.048134900571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-1</v>
          </cell>
        </row>
        <row r="1338">
          <cell r="A1338" t="str">
            <v>Calculation of NOPLAT growth rate (g)</v>
          </cell>
          <cell r="C1338">
            <v>0</v>
          </cell>
          <cell r="D1338">
            <v>-1</v>
          </cell>
          <cell r="E1338" t="e">
            <v>#DIV/0!</v>
          </cell>
          <cell r="F1338" t="e">
            <v>#DIV/0!</v>
          </cell>
          <cell r="G1338" t="e">
            <v>#DIV/0!</v>
          </cell>
        </row>
        <row r="1339">
          <cell r="A1339" t="str">
            <v>Calculation of Return on incremental capital (r)</v>
          </cell>
          <cell r="C1339" t="e">
            <v>#REF!</v>
          </cell>
          <cell r="D1339" t="e">
            <v>#DIV/0!</v>
          </cell>
          <cell r="E1339" t="e">
            <v>#DIV/0!</v>
          </cell>
          <cell r="F1339" t="e">
            <v>#DIV/0!</v>
          </cell>
          <cell r="G1339" t="e">
            <v>#DIV/0!</v>
          </cell>
        </row>
        <row r="1341">
          <cell r="J1341" t="str">
            <v>Risk free</v>
          </cell>
          <cell r="K1341" t="str">
            <v>Premium</v>
          </cell>
          <cell r="L1341" t="str">
            <v>Beta</v>
          </cell>
        </row>
        <row r="1342">
          <cell r="G1342">
            <v>7.0000000000000007E-2</v>
          </cell>
          <cell r="H1342">
            <v>0.15</v>
          </cell>
          <cell r="K1342">
            <v>7.0000000000000007E-2</v>
          </cell>
          <cell r="L1342">
            <v>8.5000000000000006E-2</v>
          </cell>
          <cell r="M1342">
            <v>0.83</v>
          </cell>
        </row>
        <row r="1343">
          <cell r="D1343" t="str">
            <v>Growth rate in the first period (gA)</v>
          </cell>
          <cell r="H1343">
            <v>0.15</v>
          </cell>
          <cell r="I1343">
            <v>0</v>
          </cell>
          <cell r="J1343">
            <v>0.2</v>
          </cell>
          <cell r="K1343">
            <v>0.14055000000000001</v>
          </cell>
        </row>
        <row r="1344">
          <cell r="D1344" t="str">
            <v>Growth rate in the second period(gB)</v>
          </cell>
          <cell r="H1344">
            <v>7.0000000000000007E-2</v>
          </cell>
          <cell r="I1344">
            <v>0</v>
          </cell>
        </row>
        <row r="1345">
          <cell r="D1345" t="str">
            <v>ROICa</v>
          </cell>
          <cell r="H1345">
            <v>0.125</v>
          </cell>
          <cell r="L1345" t="str">
            <v>Arvind Mills' DCF Value senstivity to Ga and Gb</v>
          </cell>
        </row>
        <row r="1346">
          <cell r="D1346" t="str">
            <v>ROICb</v>
          </cell>
          <cell r="H1346">
            <v>0.125</v>
          </cell>
          <cell r="N1346" t="str">
            <v>Gb</v>
          </cell>
        </row>
        <row r="1347">
          <cell r="D1347" t="str">
            <v>Discount rate</v>
          </cell>
          <cell r="H1347" t="e">
            <v>#DIV/0!</v>
          </cell>
          <cell r="K1347" t="e">
            <v>#DIV/0!</v>
          </cell>
          <cell r="L1347">
            <v>0</v>
          </cell>
          <cell r="M1347">
            <v>0.01</v>
          </cell>
          <cell r="N1347">
            <v>0.03</v>
          </cell>
          <cell r="O1347">
            <v>0.05</v>
          </cell>
          <cell r="Q1347">
            <v>7.0000000000000007E-2</v>
          </cell>
          <cell r="R1347">
            <v>9.0000000000000011E-2</v>
          </cell>
          <cell r="S1347">
            <v>0.11000000000000001</v>
          </cell>
          <cell r="T1347">
            <v>0.13</v>
          </cell>
          <cell r="U1347">
            <v>0.15</v>
          </cell>
        </row>
        <row r="1348">
          <cell r="D1348" t="str">
            <v>No. of years in the first period</v>
          </cell>
          <cell r="H1348">
            <v>5</v>
          </cell>
          <cell r="J1348">
            <v>10</v>
          </cell>
          <cell r="K1348">
            <v>0.11</v>
          </cell>
          <cell r="L1348">
            <v>124.38110306091711</v>
          </cell>
          <cell r="M1348">
            <v>127.23462289474649</v>
          </cell>
          <cell r="N1348">
            <v>135.0818024377771</v>
          </cell>
          <cell r="O1348">
            <v>148.16043500949485</v>
          </cell>
          <cell r="Q1348">
            <v>174.31770015293031</v>
          </cell>
          <cell r="R1348">
            <v>252.78949558323669</v>
          </cell>
          <cell r="S1348">
            <v>-2.2617955114177366E+17</v>
          </cell>
          <cell r="T1348">
            <v>-61.097686137988781</v>
          </cell>
          <cell r="U1348">
            <v>17.374109292317517</v>
          </cell>
        </row>
        <row r="1349">
          <cell r="D1349" t="str">
            <v>Fair value (Rs. per share)</v>
          </cell>
          <cell r="H1349" t="e">
            <v>#DIV/0!</v>
          </cell>
          <cell r="I1349">
            <v>65</v>
          </cell>
          <cell r="J1349">
            <v>146</v>
          </cell>
          <cell r="K1349">
            <v>0.12</v>
          </cell>
          <cell r="L1349">
            <v>114.74446321635905</v>
          </cell>
          <cell r="M1349">
            <v>116.81950398570389</v>
          </cell>
          <cell r="N1349">
            <v>122.35294603729012</v>
          </cell>
          <cell r="O1349">
            <v>131.04835497549703</v>
          </cell>
          <cell r="Q1349">
            <v>146.70009106426949</v>
          </cell>
          <cell r="R1349">
            <v>183.22080860473849</v>
          </cell>
          <cell r="S1349">
            <v>365.82439630708376</v>
          </cell>
          <cell r="T1349">
            <v>-181.98636679995118</v>
          </cell>
          <cell r="U1349">
            <v>0.61722090239348337</v>
          </cell>
        </row>
        <row r="1350">
          <cell r="K1350">
            <v>0.13</v>
          </cell>
          <cell r="L1350">
            <v>106.69180728144153</v>
          </cell>
          <cell r="M1350">
            <v>108.22406386379173</v>
          </cell>
          <cell r="N1350">
            <v>112.20793097790232</v>
          </cell>
          <cell r="O1350">
            <v>118.18373164906816</v>
          </cell>
          <cell r="Q1350">
            <v>128.14339943434462</v>
          </cell>
          <cell r="R1350">
            <v>148.06273500489746</v>
          </cell>
          <cell r="S1350">
            <v>207.82074171655606</v>
          </cell>
          <cell r="T1350" t="e">
            <v>#DIV/0!</v>
          </cell>
          <cell r="U1350">
            <v>-31.21128513007822</v>
          </cell>
        </row>
        <row r="1351">
          <cell r="A1351" t="str">
            <v>First part</v>
          </cell>
          <cell r="H1351" t="e">
            <v>#DIV/0!</v>
          </cell>
          <cell r="K1351">
            <v>0.14000000000000001</v>
          </cell>
          <cell r="L1351">
            <v>99.872360883584591</v>
          </cell>
          <cell r="M1351">
            <v>101.01849579024908</v>
          </cell>
          <cell r="N1351">
            <v>103.93593009812234</v>
          </cell>
          <cell r="O1351">
            <v>108.15000187616151</v>
          </cell>
          <cell r="Q1351">
            <v>114.77211467022305</v>
          </cell>
          <cell r="R1351">
            <v>126.69191769953386</v>
          </cell>
          <cell r="S1351">
            <v>154.50479143459233</v>
          </cell>
          <cell r="T1351">
            <v>293.56916010988442</v>
          </cell>
          <cell r="U1351">
            <v>-123.62394591599281</v>
          </cell>
        </row>
        <row r="1352">
          <cell r="A1352" t="str">
            <v>Second part</v>
          </cell>
          <cell r="H1352" t="e">
            <v>#DIV/0!</v>
          </cell>
          <cell r="K1352">
            <v>0.15</v>
          </cell>
          <cell r="L1352">
            <v>94.030234466590414</v>
          </cell>
          <cell r="M1352">
            <v>94.896994828583416</v>
          </cell>
          <cell r="N1352">
            <v>97.063895733565857</v>
          </cell>
          <cell r="O1352">
            <v>100.0975570005413</v>
          </cell>
          <cell r="Q1352">
            <v>104.64804890100446</v>
          </cell>
          <cell r="R1352">
            <v>112.23220206844307</v>
          </cell>
          <cell r="S1352">
            <v>127.40050840332029</v>
          </cell>
          <cell r="T1352">
            <v>172.90542740795189</v>
          </cell>
          <cell r="U1352" t="e">
            <v>#DIV/0!</v>
          </cell>
        </row>
        <row r="1353">
          <cell r="A1353" t="str">
            <v>Total terminal value</v>
          </cell>
          <cell r="H1353" t="e">
            <v>#DIV/0!</v>
          </cell>
          <cell r="K1353">
            <v>0.16</v>
          </cell>
          <cell r="L1353">
            <v>88.974607381955394</v>
          </cell>
          <cell r="M1353">
            <v>89.636275970356124</v>
          </cell>
          <cell r="N1353">
            <v>91.264998649496405</v>
          </cell>
          <cell r="O1353">
            <v>93.485984121051331</v>
          </cell>
          <cell r="Q1353">
            <v>96.694074246630663</v>
          </cell>
          <cell r="R1353">
            <v>101.73535872968392</v>
          </cell>
          <cell r="S1353">
            <v>110.80967079917976</v>
          </cell>
          <cell r="T1353">
            <v>131.9830656280034</v>
          </cell>
          <cell r="U1353">
            <v>237.85003977212148</v>
          </cell>
        </row>
        <row r="1354">
          <cell r="A1354" t="str">
            <v>Discounted terminal value</v>
          </cell>
          <cell r="H1354" t="e">
            <v>#DIV/0!</v>
          </cell>
          <cell r="K1354">
            <v>0.17</v>
          </cell>
          <cell r="L1354">
            <v>84.560456309057585</v>
          </cell>
          <cell r="M1354">
            <v>85.069666972054478</v>
          </cell>
          <cell r="N1354">
            <v>86.306321439332635</v>
          </cell>
          <cell r="O1354">
            <v>87.955194062370154</v>
          </cell>
          <cell r="Q1354">
            <v>90.263615734622704</v>
          </cell>
          <cell r="R1354">
            <v>93.726248243001535</v>
          </cell>
          <cell r="S1354">
            <v>99.497302423632888</v>
          </cell>
          <cell r="T1354">
            <v>111.03941078489559</v>
          </cell>
          <cell r="U1354">
            <v>145.66573586868375</v>
          </cell>
        </row>
        <row r="1355">
          <cell r="A1355" t="str">
            <v>Discounted value of cash flows</v>
          </cell>
          <cell r="H1355" t="e">
            <v>#DIV/0!</v>
          </cell>
          <cell r="K1355">
            <v>0.18000000000000002</v>
          </cell>
          <cell r="L1355">
            <v>80.675724590835813</v>
          </cell>
          <cell r="M1355">
            <v>81.070360222980824</v>
          </cell>
          <cell r="N1355">
            <v>82.017485740128791</v>
          </cell>
          <cell r="O1355">
            <v>83.256034493322318</v>
          </cell>
          <cell r="Q1355">
            <v>84.944964611313466</v>
          </cell>
          <cell r="R1355">
            <v>87.384530337300717</v>
          </cell>
          <cell r="S1355">
            <v>91.218133620994934</v>
          </cell>
          <cell r="T1355">
            <v>98.118619531644541</v>
          </cell>
          <cell r="U1355">
            <v>114.21975332316025</v>
          </cell>
        </row>
        <row r="1356">
          <cell r="A1356" t="str">
            <v>Total</v>
          </cell>
          <cell r="H1356" t="e">
            <v>#DIV/0!</v>
          </cell>
          <cell r="K1356">
            <v>0.19000000000000003</v>
          </cell>
          <cell r="L1356">
            <v>77.232557227591286</v>
          </cell>
          <cell r="M1356">
            <v>77.54025974075951</v>
          </cell>
          <cell r="N1356">
            <v>78.271053209534045</v>
          </cell>
          <cell r="O1356">
            <v>79.210644812244198</v>
          </cell>
          <cell r="Q1356">
            <v>80.463433615857738</v>
          </cell>
          <cell r="R1356">
            <v>82.217337940916678</v>
          </cell>
          <cell r="S1356">
            <v>84.848194428505082</v>
          </cell>
          <cell r="T1356">
            <v>89.232955241152411</v>
          </cell>
          <cell r="U1356">
            <v>98.002476866447068</v>
          </cell>
        </row>
        <row r="1357">
          <cell r="A1357" t="str">
            <v>Adjusted for mid-year accruals</v>
          </cell>
          <cell r="H1357" t="e">
            <v>#DIV/0!</v>
          </cell>
          <cell r="K1357">
            <v>0.20000000000000004</v>
          </cell>
          <cell r="L1357">
            <v>74.161176697342185</v>
          </cell>
          <cell r="M1357">
            <v>74.402360272135297</v>
          </cell>
          <cell r="N1357">
            <v>74.969851036354314</v>
          </cell>
          <cell r="O1357">
            <v>75.688672671031767</v>
          </cell>
          <cell r="Q1357">
            <v>76.628670193302241</v>
          </cell>
          <cell r="R1357">
            <v>77.910484996398395</v>
          </cell>
          <cell r="S1357">
            <v>79.761995267537259</v>
          </cell>
          <cell r="T1357">
            <v>82.671511407898308</v>
          </cell>
          <cell r="U1357">
            <v>87.908640460548241</v>
          </cell>
        </row>
        <row r="1358">
          <cell r="A1358" t="str">
            <v>Non-operating investments</v>
          </cell>
          <cell r="H1358">
            <v>0</v>
          </cell>
          <cell r="K1358">
            <v>0.21000000000000005</v>
          </cell>
          <cell r="L1358">
            <v>71.405517823821185</v>
          </cell>
          <cell r="M1358">
            <v>71.595420918419919</v>
          </cell>
          <cell r="N1358">
            <v>72.038528139150287</v>
          </cell>
          <cell r="O1358">
            <v>72.592412165063266</v>
          </cell>
          <cell r="Q1358">
            <v>73.304548769808505</v>
          </cell>
          <cell r="R1358">
            <v>74.254064242802173</v>
          </cell>
          <cell r="S1358">
            <v>75.583385904993307</v>
          </cell>
          <cell r="T1358">
            <v>77.577368398279987</v>
          </cell>
          <cell r="U1358">
            <v>80.900672553757815</v>
          </cell>
        </row>
        <row r="1359">
          <cell r="M1359" t="str">
            <v>Wacc</v>
          </cell>
        </row>
        <row r="1360">
          <cell r="A1360" t="str">
            <v>Firm Value</v>
          </cell>
          <cell r="H1360" t="e">
            <v>#DIV/0!</v>
          </cell>
          <cell r="K1360" t="e">
            <v>#DIV/0!</v>
          </cell>
          <cell r="L1360">
            <v>0.11</v>
          </cell>
          <cell r="M1360">
            <v>0.12</v>
          </cell>
          <cell r="N1360">
            <v>0.13</v>
          </cell>
          <cell r="O1360">
            <v>0.14000000000000001</v>
          </cell>
          <cell r="Q1360">
            <v>0.15000000000000002</v>
          </cell>
          <cell r="R1360">
            <v>0.16000000000000003</v>
          </cell>
          <cell r="S1360">
            <v>0.17000000000000004</v>
          </cell>
          <cell r="T1360">
            <v>0.18000000000000005</v>
          </cell>
          <cell r="U1360">
            <v>0.19000000000000006</v>
          </cell>
        </row>
        <row r="1361">
          <cell r="K1361">
            <v>0.3</v>
          </cell>
          <cell r="L1361">
            <v>144.31377837075433</v>
          </cell>
          <cell r="M1361">
            <v>128.08401101929013</v>
          </cell>
          <cell r="N1361">
            <v>115.849434511894</v>
          </cell>
          <cell r="O1361">
            <v>106.2808571359022</v>
          </cell>
          <cell r="Q1361">
            <v>98.580726367053558</v>
          </cell>
          <cell r="R1361">
            <v>92.24146639992135</v>
          </cell>
          <cell r="S1361">
            <v>86.924648672971699</v>
          </cell>
          <cell r="T1361">
            <v>82.39593119249345</v>
          </cell>
          <cell r="U1361">
            <v>78.48788204092871</v>
          </cell>
        </row>
        <row r="1362">
          <cell r="A1362" t="str">
            <v>Firm value less debt</v>
          </cell>
          <cell r="H1362" t="e">
            <v>#DIV/0!</v>
          </cell>
          <cell r="K1362">
            <v>0.35</v>
          </cell>
          <cell r="L1362">
            <v>145.96234550164311</v>
          </cell>
          <cell r="M1362">
            <v>129.3544441433788</v>
          </cell>
          <cell r="N1362">
            <v>116.84984757068294</v>
          </cell>
          <cell r="O1362">
            <v>107.08191916744191</v>
          </cell>
          <cell r="Q1362">
            <v>99.230796638548298</v>
          </cell>
          <cell r="R1362">
            <v>92.774831137548446</v>
          </cell>
          <cell r="S1362">
            <v>87.366310982713884</v>
          </cell>
          <cell r="T1362">
            <v>82.764546892848657</v>
          </cell>
          <cell r="U1362">
            <v>78.797637514349631</v>
          </cell>
        </row>
        <row r="1363">
          <cell r="A1363" t="str">
            <v>Adjustment to current date</v>
          </cell>
          <cell r="H1363" t="e">
            <v>#DIV/0!</v>
          </cell>
          <cell r="K1363">
            <v>0.39999999999999997</v>
          </cell>
          <cell r="L1363">
            <v>147.19877084980973</v>
          </cell>
          <cell r="M1363">
            <v>130.30726898644531</v>
          </cell>
          <cell r="N1363">
            <v>117.60015736477465</v>
          </cell>
          <cell r="O1363">
            <v>107.68271569109669</v>
          </cell>
          <cell r="Q1363">
            <v>99.718349342169375</v>
          </cell>
          <cell r="R1363">
            <v>93.174854690768782</v>
          </cell>
          <cell r="S1363">
            <v>87.697557715020537</v>
          </cell>
          <cell r="T1363">
            <v>83.041008668115083</v>
          </cell>
          <cell r="U1363">
            <v>79.029954119415322</v>
          </cell>
        </row>
        <row r="1364">
          <cell r="A1364" t="str">
            <v>number of months from last balance sheet</v>
          </cell>
          <cell r="H1364">
            <v>8</v>
          </cell>
          <cell r="K1364">
            <v>0.44999999999999996</v>
          </cell>
          <cell r="L1364">
            <v>148.16043500949485</v>
          </cell>
          <cell r="M1364">
            <v>131.04835497549703</v>
          </cell>
          <cell r="N1364">
            <v>118.18373164906816</v>
          </cell>
          <cell r="O1364">
            <v>108.15000187616151</v>
          </cell>
          <cell r="Q1364">
            <v>100.09755700054129</v>
          </cell>
          <cell r="R1364">
            <v>93.48598412105126</v>
          </cell>
          <cell r="S1364">
            <v>87.95519406237014</v>
          </cell>
          <cell r="T1364">
            <v>83.256034493322289</v>
          </cell>
          <cell r="U1364">
            <v>79.210644812244198</v>
          </cell>
        </row>
        <row r="1365">
          <cell r="K1365">
            <v>0.49999999999999994</v>
          </cell>
          <cell r="L1365">
            <v>148.92976633724294</v>
          </cell>
          <cell r="M1365">
            <v>131.64122376673839</v>
          </cell>
          <cell r="N1365">
            <v>118.65059107650301</v>
          </cell>
          <cell r="O1365">
            <v>108.52383082421338</v>
          </cell>
          <cell r="Q1365">
            <v>100.40092312723884</v>
          </cell>
          <cell r="R1365">
            <v>93.734887665277256</v>
          </cell>
          <cell r="S1365">
            <v>88.161303140249856</v>
          </cell>
          <cell r="T1365">
            <v>83.428055153488046</v>
          </cell>
          <cell r="U1365">
            <v>79.355197366507284</v>
          </cell>
        </row>
        <row r="1366">
          <cell r="E1366" t="str">
            <v>Fair value (Rs. per share)</v>
          </cell>
          <cell r="H1366" t="e">
            <v>#DIV/0!</v>
          </cell>
          <cell r="K1366">
            <v>0.54999999999999993</v>
          </cell>
          <cell r="L1366">
            <v>149.55921924176414</v>
          </cell>
          <cell r="M1366">
            <v>132.12629823229955</v>
          </cell>
          <cell r="N1366">
            <v>119.03256697167696</v>
          </cell>
          <cell r="O1366">
            <v>108.82969087261947</v>
          </cell>
          <cell r="Q1366">
            <v>100.64913177635501</v>
          </cell>
          <cell r="R1366">
            <v>93.938536019643962</v>
          </cell>
          <cell r="S1366">
            <v>88.32993784033323</v>
          </cell>
          <cell r="T1366">
            <v>83.568799329987314</v>
          </cell>
          <cell r="U1366">
            <v>79.473467638177098</v>
          </cell>
        </row>
        <row r="1367">
          <cell r="E1367" t="str">
            <v>Market price(Rs. per share)</v>
          </cell>
          <cell r="H1367">
            <v>170</v>
          </cell>
          <cell r="K1367">
            <v>0.6</v>
          </cell>
          <cell r="L1367">
            <v>150.0837633288651</v>
          </cell>
          <cell r="M1367">
            <v>132.53052695360046</v>
          </cell>
          <cell r="N1367">
            <v>119.35088021765525</v>
          </cell>
          <cell r="O1367">
            <v>109.08457424629117</v>
          </cell>
          <cell r="Q1367">
            <v>100.85597231728514</v>
          </cell>
          <cell r="R1367">
            <v>94.108242981616229</v>
          </cell>
          <cell r="S1367">
            <v>88.470466757069374</v>
          </cell>
          <cell r="T1367">
            <v>83.686086143736702</v>
          </cell>
          <cell r="U1367">
            <v>79.572026197901948</v>
          </cell>
        </row>
        <row r="1368">
          <cell r="E1368" t="str">
            <v>Discount/premium of</v>
          </cell>
          <cell r="H1368" t="e">
            <v>#DIV/0!</v>
          </cell>
          <cell r="K1368">
            <v>0.65</v>
          </cell>
          <cell r="L1368">
            <v>150.52760832564283</v>
          </cell>
          <cell r="M1368">
            <v>132.87256664085513</v>
          </cell>
          <cell r="N1368">
            <v>119.6202221950215</v>
          </cell>
          <cell r="O1368">
            <v>109.30024479324418</v>
          </cell>
          <cell r="Q1368">
            <v>101.03099123653374</v>
          </cell>
          <cell r="R1368">
            <v>94.251841180208146</v>
          </cell>
          <cell r="S1368">
            <v>88.589375840461514</v>
          </cell>
          <cell r="T1368">
            <v>83.785328832293871</v>
          </cell>
          <cell r="U1368">
            <v>79.655421902284516</v>
          </cell>
        </row>
        <row r="1369">
          <cell r="E1369" t="str">
            <v>market price to fair value</v>
          </cell>
          <cell r="H1369" t="str">
            <v>%</v>
          </cell>
          <cell r="K1369" t="str">
            <v>%</v>
          </cell>
        </row>
        <row r="1370">
          <cell r="A1370" t="str">
            <v>Cost of capital</v>
          </cell>
          <cell r="K1370" t="str">
            <v>%</v>
          </cell>
        </row>
        <row r="1371">
          <cell r="A1371" t="str">
            <v xml:space="preserve">Cost of equity </v>
          </cell>
          <cell r="D1371">
            <v>0.17200000000000001</v>
          </cell>
          <cell r="E1371">
            <v>0.17200000000000001</v>
          </cell>
          <cell r="F1371">
            <v>7.0000000000000007E-2</v>
          </cell>
          <cell r="G1371">
            <v>0.10200000000000001</v>
          </cell>
          <cell r="K1371" t="str">
            <v>%</v>
          </cell>
        </row>
        <row r="1372">
          <cell r="A1372" t="str">
            <v>Cost of debt</v>
          </cell>
          <cell r="D1372">
            <v>8.5000000000000006E-2</v>
          </cell>
          <cell r="N1372" t="str">
            <v>Gb</v>
          </cell>
        </row>
        <row r="1373">
          <cell r="A1373" t="str">
            <v>Post tax cost of debt</v>
          </cell>
          <cell r="D1373">
            <v>5.5250000000000007E-2</v>
          </cell>
          <cell r="K1373" t="e">
            <v>#DIV/0!</v>
          </cell>
          <cell r="L1373">
            <v>0</v>
          </cell>
          <cell r="M1373">
            <v>0.01</v>
          </cell>
          <cell r="N1373">
            <v>0.04</v>
          </cell>
          <cell r="O1373">
            <v>7.0000000000000007E-2</v>
          </cell>
          <cell r="Q1373">
            <v>0.1</v>
          </cell>
          <cell r="R1373">
            <v>0.13</v>
          </cell>
          <cell r="S1373">
            <v>0.16</v>
          </cell>
        </row>
        <row r="1374">
          <cell r="A1374" t="str">
            <v>Weighted avg. cost of capital</v>
          </cell>
          <cell r="D1374" t="e">
            <v>#DIV/0!</v>
          </cell>
          <cell r="K1374">
            <v>0.14000000000000001</v>
          </cell>
          <cell r="L1374">
            <v>90.121855307055753</v>
          </cell>
          <cell r="M1374">
            <v>92.189705961381719</v>
          </cell>
          <cell r="N1374">
            <v>99.334739550970056</v>
          </cell>
          <cell r="O1374">
            <v>108.15000187616151</v>
          </cell>
          <cell r="Q1374">
            <v>119.02509151611189</v>
          </cell>
          <cell r="R1374">
            <v>132.42978799259546</v>
          </cell>
          <cell r="S1374">
            <v>148.92803961223436</v>
          </cell>
        </row>
        <row r="1375">
          <cell r="E1375" t="str">
            <v>debt</v>
          </cell>
          <cell r="F1375" t="str">
            <v>equity</v>
          </cell>
        </row>
        <row r="1376">
          <cell r="D1376" t="str">
            <v>ratio</v>
          </cell>
          <cell r="E1376">
            <v>0</v>
          </cell>
          <cell r="F1376">
            <v>0</v>
          </cell>
          <cell r="H1376" t="str">
            <v>EPS sensitivity to margins</v>
          </cell>
        </row>
        <row r="1377">
          <cell r="D1377" t="str">
            <v>weight</v>
          </cell>
          <cell r="E1377" t="e">
            <v>#DIV/0!</v>
          </cell>
          <cell r="F1377" t="e">
            <v>#DIV/0!</v>
          </cell>
        </row>
        <row r="1379">
          <cell r="E1379" t="e">
            <v>#DIV/0!</v>
          </cell>
          <cell r="H1379" t="str">
            <v>Operating profit margin in C2005</v>
          </cell>
          <cell r="J1379">
            <v>0.18700000000000003</v>
          </cell>
          <cell r="K1379">
            <v>0.17700000000000002</v>
          </cell>
          <cell r="L1379">
            <v>0.16700000000000001</v>
          </cell>
          <cell r="M1379">
            <v>0.157</v>
          </cell>
          <cell r="N1379">
            <v>0.14699999999999999</v>
          </cell>
        </row>
        <row r="1380">
          <cell r="J1380">
            <v>6.8000000000000005E-2</v>
          </cell>
          <cell r="K1380">
            <v>7.8E-2</v>
          </cell>
          <cell r="L1380">
            <v>8.7999999999999995E-2</v>
          </cell>
          <cell r="M1380">
            <v>9.799999999999999E-2</v>
          </cell>
          <cell r="N1380">
            <v>0.10799999999999998</v>
          </cell>
        </row>
        <row r="1381">
          <cell r="H1381" t="str">
            <v>EPS</v>
          </cell>
          <cell r="I1381">
            <v>6.7414828023571838</v>
          </cell>
          <cell r="J1381">
            <v>7.4962505039019049</v>
          </cell>
          <cell r="K1381">
            <v>7.1256982505768116</v>
          </cell>
          <cell r="L1381">
            <v>6.7414828023571838</v>
          </cell>
          <cell r="M1381">
            <v>6.3845937439266329</v>
          </cell>
          <cell r="N1381">
            <v>6.0140414906015467</v>
          </cell>
        </row>
        <row r="1382">
          <cell r="I1382">
            <v>5.5968567346832936</v>
          </cell>
          <cell r="J1382" t="e">
            <v>#DIV/0!</v>
          </cell>
          <cell r="K1382" t="e">
            <v>#DIV/0!</v>
          </cell>
          <cell r="L1382" t="e">
            <v>#DIV/0!</v>
          </cell>
          <cell r="M1382" t="e">
            <v>#DIV/0!</v>
          </cell>
          <cell r="N1382" t="e">
            <v>#DIV/0!</v>
          </cell>
        </row>
        <row r="1383">
          <cell r="H1383" t="str">
            <v>PER</v>
          </cell>
          <cell r="I1383">
            <v>106.85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J1384">
            <v>-0.99990434429665676</v>
          </cell>
          <cell r="K1384">
            <v>-0.99990907271873908</v>
          </cell>
          <cell r="L1384">
            <v>-0.99991397548965311</v>
          </cell>
          <cell r="M1384">
            <v>-0.99991852956290372</v>
          </cell>
          <cell r="N1384">
            <v>-0.99992325798498605</v>
          </cell>
        </row>
        <row r="1385">
          <cell r="M1385" t="str">
            <v>Growth in 2008-2018 (%)</v>
          </cell>
        </row>
        <row r="1386">
          <cell r="K1386" t="e">
            <v>#DIV/0!</v>
          </cell>
          <cell r="L1386">
            <v>0</v>
          </cell>
          <cell r="M1386">
            <v>0.03</v>
          </cell>
          <cell r="N1386">
            <v>0.05</v>
          </cell>
          <cell r="O1386">
            <v>7.0000000000000007E-2</v>
          </cell>
          <cell r="Q1386">
            <v>9.0000000000000011E-2</v>
          </cell>
        </row>
        <row r="1387">
          <cell r="K1387">
            <v>0</v>
          </cell>
          <cell r="L1387">
            <v>85.913922367933949</v>
          </cell>
          <cell r="M1387">
            <v>91.129543568955285</v>
          </cell>
          <cell r="N1387">
            <v>95.215569320824031</v>
          </cell>
          <cell r="O1387">
            <v>99.872360883584591</v>
          </cell>
          <cell r="Q1387">
            <v>105.18228084459791</v>
          </cell>
        </row>
        <row r="1388">
          <cell r="K1388">
            <v>0.02</v>
          </cell>
          <cell r="L1388">
            <v>87.176302249670499</v>
          </cell>
          <cell r="M1388">
            <v>92.826076568975509</v>
          </cell>
          <cell r="N1388">
            <v>97.271853127136595</v>
          </cell>
          <cell r="O1388">
            <v>102.35565318135768</v>
          </cell>
          <cell r="Q1388">
            <v>108.1707931201569</v>
          </cell>
        </row>
        <row r="1389">
          <cell r="J1389" t="str">
            <v>Growth</v>
          </cell>
          <cell r="K1389">
            <v>0.04</v>
          </cell>
          <cell r="L1389">
            <v>88.94363408410166</v>
          </cell>
          <cell r="M1389">
            <v>95.201222769003849</v>
          </cell>
          <cell r="N1389">
            <v>100.15065045597426</v>
          </cell>
          <cell r="O1389">
            <v>105.83226239824</v>
          </cell>
          <cell r="Q1389">
            <v>112.35471030593946</v>
          </cell>
        </row>
        <row r="1390">
          <cell r="J1390" t="str">
            <v>beyond 2018 (%)</v>
          </cell>
          <cell r="K1390">
            <v>0.05</v>
          </cell>
          <cell r="L1390">
            <v>90.121855307055753</v>
          </cell>
          <cell r="M1390">
            <v>96.784653569022737</v>
          </cell>
          <cell r="N1390">
            <v>102.06984867519932</v>
          </cell>
          <cell r="O1390">
            <v>108.15000187616151</v>
          </cell>
          <cell r="Q1390">
            <v>115.1439884297945</v>
          </cell>
        </row>
        <row r="1391">
          <cell r="K1391">
            <v>6.0000000000000005E-2</v>
          </cell>
          <cell r="L1391">
            <v>91.594631835748388</v>
          </cell>
          <cell r="M1391">
            <v>98.763942069046323</v>
          </cell>
          <cell r="N1391">
            <v>104.46884644923068</v>
          </cell>
          <cell r="O1391">
            <v>111.04717622356344</v>
          </cell>
          <cell r="Q1391">
            <v>118.63058608461333</v>
          </cell>
        </row>
        <row r="1392">
          <cell r="K1392">
            <v>7.0000000000000007E-2</v>
          </cell>
          <cell r="L1392">
            <v>93.488201658353205</v>
          </cell>
          <cell r="M1392">
            <v>101.30874156907666</v>
          </cell>
          <cell r="N1392">
            <v>107.55327215869956</v>
          </cell>
          <cell r="O1392">
            <v>114.77211467022305</v>
          </cell>
          <cell r="Q1392">
            <v>123.1133544979518</v>
          </cell>
        </row>
        <row r="1436">
          <cell r="A1436" t="str">
            <v>Rs mn</v>
          </cell>
          <cell r="G1436" t="str">
            <v>F2005E</v>
          </cell>
          <cell r="H1436" t="str">
            <v>F2006E</v>
          </cell>
          <cell r="I1436" t="str">
            <v>F2007E</v>
          </cell>
        </row>
        <row r="1437">
          <cell r="A1437" t="str">
            <v>Capex</v>
          </cell>
          <cell r="G1437">
            <v>41431</v>
          </cell>
          <cell r="H1437">
            <v>94789</v>
          </cell>
          <cell r="I1437">
            <v>77815</v>
          </cell>
        </row>
        <row r="1438">
          <cell r="A1438" t="str">
            <v>PAT plus depreciation</v>
          </cell>
          <cell r="G1438">
            <v>77654</v>
          </cell>
          <cell r="H1438">
            <v>79118</v>
          </cell>
          <cell r="I1438">
            <v>89981</v>
          </cell>
        </row>
        <row r="1439">
          <cell r="A1439" t="str">
            <v>Cash and cash equivalents</v>
          </cell>
          <cell r="G1439">
            <v>88185</v>
          </cell>
          <cell r="H1439">
            <v>90065</v>
          </cell>
          <cell r="I1439">
            <v>137150</v>
          </cell>
        </row>
        <row r="1440">
          <cell r="A1440" t="str">
            <v>Investment in SEB bonds</v>
          </cell>
          <cell r="G1440">
            <v>188578</v>
          </cell>
          <cell r="H1440">
            <v>191505</v>
          </cell>
          <cell r="I1440">
            <v>160353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reline"/>
      <sheetName val="Wireless"/>
      <sheetName val="Financials"/>
      <sheetName val="GSM"/>
      <sheetName val="CDMA"/>
      <sheetName val="VAS"/>
      <sheetName val="BS"/>
      <sheetName val="capex"/>
      <sheetName val="Workings"/>
      <sheetName val="OUTPUT"/>
      <sheetName val="INPUT"/>
      <sheetName val="GE3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>
        <row r="2">
          <cell r="B2" t="str">
            <v>TABLE FOR REPORT</v>
          </cell>
        </row>
        <row r="4">
          <cell r="B4" t="str">
            <v>(Rs mn)</v>
          </cell>
          <cell r="C4" t="str">
            <v>F2Q07</v>
          </cell>
          <cell r="D4" t="str">
            <v>F2Q06</v>
          </cell>
          <cell r="E4" t="str">
            <v>% Chg</v>
          </cell>
          <cell r="F4" t="str">
            <v>F1Q07</v>
          </cell>
          <cell r="G4" t="str">
            <v>% Chg</v>
          </cell>
          <cell r="H4" t="str">
            <v>FF2007</v>
          </cell>
          <cell r="I4" t="str">
            <v>FF2006</v>
          </cell>
          <cell r="J4" t="str">
            <v>% Chg</v>
          </cell>
        </row>
        <row r="5">
          <cell r="B5" t="str">
            <v>(period ending)</v>
          </cell>
          <cell r="C5">
            <v>38990</v>
          </cell>
          <cell r="D5">
            <v>38625</v>
          </cell>
          <cell r="E5" t="str">
            <v>YoY</v>
          </cell>
          <cell r="F5">
            <v>38898</v>
          </cell>
          <cell r="G5" t="str">
            <v>QoQ</v>
          </cell>
          <cell r="H5">
            <v>38442</v>
          </cell>
          <cell r="I5">
            <v>38077</v>
          </cell>
          <cell r="J5" t="str">
            <v>YoY</v>
          </cell>
        </row>
        <row r="6">
          <cell r="B6" t="str">
            <v>Income from Services</v>
          </cell>
          <cell r="C6">
            <v>12204.16</v>
          </cell>
          <cell r="D6">
            <v>12690</v>
          </cell>
          <cell r="E6">
            <v>-3.8285263987391627E-2</v>
          </cell>
          <cell r="F6">
            <v>12781.89</v>
          </cell>
          <cell r="G6">
            <v>-4.5199105922520078E-2</v>
          </cell>
          <cell r="H6">
            <v>53948.192144448381</v>
          </cell>
          <cell r="I6">
            <v>52494.32</v>
          </cell>
          <cell r="J6">
            <v>2.7695799173098834E-2</v>
          </cell>
        </row>
        <row r="7">
          <cell r="B7" t="str">
            <v xml:space="preserve">Expenditure </v>
          </cell>
          <cell r="C7">
            <v>10275.64</v>
          </cell>
          <cell r="D7">
            <v>10258</v>
          </cell>
          <cell r="E7">
            <v>1.7196334568141403E-3</v>
          </cell>
          <cell r="F7">
            <v>9923.6299999999992</v>
          </cell>
          <cell r="G7">
            <v>3.5471898891836995E-2</v>
          </cell>
          <cell r="H7">
            <v>39263.003114627973</v>
          </cell>
          <cell r="I7">
            <v>39722.340000000004</v>
          </cell>
          <cell r="J7">
            <v>-1.1563691498839956E-2</v>
          </cell>
        </row>
        <row r="8">
          <cell r="B8" t="str">
            <v>Staff Cost</v>
          </cell>
          <cell r="C8">
            <v>4595.8599999999997</v>
          </cell>
          <cell r="D8">
            <v>4641</v>
          </cell>
          <cell r="E8">
            <v>-9.7263520792932878E-3</v>
          </cell>
          <cell r="F8">
            <v>4489.75</v>
          </cell>
          <cell r="G8">
            <v>2.3633832618742634E-2</v>
          </cell>
          <cell r="H8">
            <v>16463.554071534389</v>
          </cell>
          <cell r="I8">
            <v>17365.93</v>
          </cell>
          <cell r="J8">
            <v>-5.196243037174586E-2</v>
          </cell>
        </row>
        <row r="9">
          <cell r="B9" t="str">
            <v>Admn &amp; other operative</v>
          </cell>
          <cell r="C9">
            <v>2326.96</v>
          </cell>
          <cell r="D9">
            <v>2245</v>
          </cell>
          <cell r="E9">
            <v>3.650779510022284E-2</v>
          </cell>
          <cell r="F9">
            <v>2190.4</v>
          </cell>
          <cell r="G9">
            <v>6.2344777209642155E-2</v>
          </cell>
          <cell r="H9">
            <v>10101.044546164507</v>
          </cell>
          <cell r="I9">
            <v>9665.0499999999993</v>
          </cell>
          <cell r="J9">
            <v>4.5110428416253123E-2</v>
          </cell>
        </row>
        <row r="10">
          <cell r="B10" t="str">
            <v>License Fee</v>
          </cell>
          <cell r="C10">
            <v>1097.23</v>
          </cell>
          <cell r="D10">
            <v>1218</v>
          </cell>
          <cell r="E10">
            <v>-9.91543513957307E-2</v>
          </cell>
          <cell r="F10">
            <v>1105.48</v>
          </cell>
          <cell r="G10">
            <v>-7.4628215797662989E-3</v>
          </cell>
          <cell r="H10">
            <v>4709.694716539072</v>
          </cell>
          <cell r="I10">
            <v>4471.17</v>
          </cell>
          <cell r="J10">
            <v>5.3347270745480957E-2</v>
          </cell>
        </row>
        <row r="11">
          <cell r="B11" t="str">
            <v>Interconnect Charges</v>
          </cell>
          <cell r="C11">
            <v>2255.59</v>
          </cell>
          <cell r="D11">
            <v>2154</v>
          </cell>
          <cell r="E11">
            <v>4.7163416898793109E-2</v>
          </cell>
          <cell r="F11">
            <v>2138</v>
          </cell>
          <cell r="G11">
            <v>5.500000000000016E-2</v>
          </cell>
          <cell r="H11">
            <v>7988.7097803900124</v>
          </cell>
          <cell r="I11">
            <v>8220.19</v>
          </cell>
          <cell r="J11">
            <v>-2.8159959758836228E-2</v>
          </cell>
        </row>
        <row r="12">
          <cell r="B12" t="str">
            <v>Operating Profit</v>
          </cell>
          <cell r="C12">
            <v>1928.5200000000004</v>
          </cell>
          <cell r="D12">
            <v>2432</v>
          </cell>
          <cell r="E12">
            <v>-0.20702302631578928</v>
          </cell>
          <cell r="F12">
            <v>2858.26</v>
          </cell>
          <cell r="G12">
            <v>-0.32528181481040908</v>
          </cell>
          <cell r="H12">
            <v>14685.189029820409</v>
          </cell>
          <cell r="I12">
            <v>12771.979999999996</v>
          </cell>
          <cell r="J12">
            <v>0.14979737126274961</v>
          </cell>
        </row>
        <row r="13">
          <cell r="B13" t="str">
            <v>Depreciation</v>
          </cell>
          <cell r="C13">
            <v>1648.11</v>
          </cell>
          <cell r="D13">
            <v>1579</v>
          </cell>
          <cell r="E13">
            <v>4.3768207726408992E-2</v>
          </cell>
          <cell r="F13">
            <v>1695.63</v>
          </cell>
          <cell r="G13">
            <v>-2.8024981865147569E-2</v>
          </cell>
          <cell r="H13">
            <v>6924.2996094196515</v>
          </cell>
          <cell r="I13">
            <v>6377.07</v>
          </cell>
          <cell r="J13">
            <v>8.5812075046949765E-2</v>
          </cell>
        </row>
        <row r="14">
          <cell r="B14" t="str">
            <v>Non Operating Income</v>
          </cell>
          <cell r="C14">
            <v>1563.5</v>
          </cell>
          <cell r="D14">
            <v>1549</v>
          </cell>
          <cell r="E14">
            <v>9.3608779857972113E-3</v>
          </cell>
          <cell r="F14">
            <v>837.02</v>
          </cell>
          <cell r="G14">
            <v>0.86793625002986796</v>
          </cell>
          <cell r="H14">
            <v>4401.1180849873417</v>
          </cell>
          <cell r="I14">
            <v>3421.45</v>
          </cell>
          <cell r="J14">
            <v>0.28633125867317721</v>
          </cell>
        </row>
        <row r="15">
          <cell r="B15" t="str">
            <v>EBIT</v>
          </cell>
          <cell r="C15">
            <v>3492.0200000000004</v>
          </cell>
          <cell r="D15">
            <v>3981</v>
          </cell>
          <cell r="E15">
            <v>-0.12282843506656604</v>
          </cell>
          <cell r="F15">
            <v>3695.28</v>
          </cell>
          <cell r="G15">
            <v>-5.5005304063562077E-2</v>
          </cell>
          <cell r="H15">
            <v>19086.307114807751</v>
          </cell>
          <cell r="I15">
            <v>16193.429999999997</v>
          </cell>
          <cell r="J15">
            <v>0.17864511192550037</v>
          </cell>
        </row>
        <row r="17">
          <cell r="B17" t="str">
            <v>Interest</v>
          </cell>
          <cell r="C17">
            <v>5.0199999999999996</v>
          </cell>
          <cell r="D17">
            <v>91</v>
          </cell>
          <cell r="E17">
            <v>-0.94483516483516483</v>
          </cell>
          <cell r="F17">
            <v>13.9</v>
          </cell>
          <cell r="G17">
            <v>-0.63884892086330947</v>
          </cell>
          <cell r="H17">
            <v>0</v>
          </cell>
          <cell r="I17">
            <v>249.97</v>
          </cell>
          <cell r="J17">
            <v>-1</v>
          </cell>
        </row>
        <row r="18">
          <cell r="B18" t="str">
            <v>PBT</v>
          </cell>
          <cell r="C18">
            <v>1838.8900000000006</v>
          </cell>
          <cell r="D18">
            <v>2311</v>
          </cell>
          <cell r="E18">
            <v>-0.20428818693206385</v>
          </cell>
          <cell r="F18">
            <v>1985.75</v>
          </cell>
          <cell r="G18">
            <v>-7.3956943220445437E-2</v>
          </cell>
          <cell r="H18">
            <v>12162.007505388099</v>
          </cell>
          <cell r="I18">
            <v>9566.3899999999976</v>
          </cell>
          <cell r="J18">
            <v>0.27132674973402748</v>
          </cell>
        </row>
        <row r="19">
          <cell r="B19" t="str">
            <v>Tax incl defered tax</v>
          </cell>
          <cell r="C19">
            <v>628.64</v>
          </cell>
          <cell r="D19">
            <v>632</v>
          </cell>
          <cell r="E19">
            <v>-5.3164556962025378E-3</v>
          </cell>
          <cell r="F19">
            <v>673.81</v>
          </cell>
          <cell r="G19">
            <v>-6.7036701740846749E-2</v>
          </cell>
          <cell r="H19">
            <v>3648.6022516164276</v>
          </cell>
          <cell r="I19">
            <v>2332.44</v>
          </cell>
          <cell r="J19">
            <v>0.56428557717087147</v>
          </cell>
        </row>
        <row r="20">
          <cell r="B20" t="str">
            <v>PAT</v>
          </cell>
          <cell r="C20">
            <v>1210.2500000000005</v>
          </cell>
          <cell r="D20">
            <v>1679</v>
          </cell>
          <cell r="E20">
            <v>-0.27918403811792702</v>
          </cell>
          <cell r="F20">
            <v>1311.94</v>
          </cell>
          <cell r="G20">
            <v>-7.7511166669207099E-2</v>
          </cell>
          <cell r="H20">
            <v>8513.4052537716707</v>
          </cell>
          <cell r="I20">
            <v>7233.9499999999971</v>
          </cell>
          <cell r="J20">
            <v>0.17686813618723862</v>
          </cell>
          <cell r="K20">
            <v>2000</v>
          </cell>
          <cell r="L20">
            <v>0.60512500000000025</v>
          </cell>
        </row>
        <row r="22">
          <cell r="B22" t="str">
            <v>Extraordinary / Prior period items</v>
          </cell>
          <cell r="H22">
            <v>0</v>
          </cell>
          <cell r="I22">
            <v>-1447.1999999999998</v>
          </cell>
        </row>
        <row r="23">
          <cell r="B23" t="str">
            <v>Reported PAT</v>
          </cell>
          <cell r="C23">
            <v>1210.2500000000005</v>
          </cell>
          <cell r="D23">
            <v>1679</v>
          </cell>
          <cell r="E23">
            <v>-0.27918403811792702</v>
          </cell>
          <cell r="F23">
            <v>1311.94</v>
          </cell>
          <cell r="G23">
            <v>-7.7511166669207099E-2</v>
          </cell>
          <cell r="H23">
            <v>8513.4052537716707</v>
          </cell>
          <cell r="I23">
            <v>5786.7499999999973</v>
          </cell>
          <cell r="J23">
            <v>0.47118939884592814</v>
          </cell>
        </row>
        <row r="24">
          <cell r="E24" t="e">
            <v>#DIV/0!</v>
          </cell>
          <cell r="G24" t="e">
            <v>#DIV/0!</v>
          </cell>
        </row>
        <row r="25">
          <cell r="B25" t="str">
            <v>Cash profit</v>
          </cell>
          <cell r="C25">
            <v>2858.3600000000006</v>
          </cell>
          <cell r="D25">
            <v>3258</v>
          </cell>
          <cell r="E25">
            <v>-0.12266421117249826</v>
          </cell>
          <cell r="F25">
            <v>3007.57</v>
          </cell>
          <cell r="G25">
            <v>-4.9611480364546656E-2</v>
          </cell>
          <cell r="H25">
            <v>15437.704863191322</v>
          </cell>
          <cell r="I25">
            <v>12163.819999999996</v>
          </cell>
        </row>
        <row r="26">
          <cell r="B26" t="str">
            <v>GSM Subscribers</v>
          </cell>
          <cell r="C26">
            <v>2290.2550000000001</v>
          </cell>
          <cell r="D26">
            <v>1282.808</v>
          </cell>
          <cell r="E26">
            <v>0.7853451178976123</v>
          </cell>
          <cell r="F26">
            <v>2169.6610000000001</v>
          </cell>
          <cell r="G26">
            <v>5.5581954969002201E-2</v>
          </cell>
        </row>
        <row r="27">
          <cell r="B27" t="str">
            <v>CDMA Subscribers</v>
          </cell>
          <cell r="C27">
            <v>145.35499999999999</v>
          </cell>
          <cell r="D27">
            <v>212.005</v>
          </cell>
          <cell r="E27">
            <v>-0.31437937784486214</v>
          </cell>
          <cell r="F27">
            <v>138.49</v>
          </cell>
          <cell r="G27">
            <v>4.9570366091414408E-2</v>
          </cell>
        </row>
        <row r="28">
          <cell r="B28" t="str">
            <v>Wireless Subscribers</v>
          </cell>
          <cell r="C28">
            <v>2435.61</v>
          </cell>
          <cell r="D28">
            <v>1494.8130000000001</v>
          </cell>
          <cell r="E28">
            <v>0.62937437659426299</v>
          </cell>
          <cell r="F28">
            <v>2308.1509999999998</v>
          </cell>
          <cell r="G28">
            <v>5.5221257188112993E-2</v>
          </cell>
        </row>
        <row r="29">
          <cell r="B29" t="str">
            <v>Wireless Net Adds</v>
          </cell>
          <cell r="C29">
            <v>127.45900000000029</v>
          </cell>
          <cell r="D29">
            <v>202.36500000000001</v>
          </cell>
          <cell r="E29">
            <v>-0.3701529414671495</v>
          </cell>
          <cell r="F29">
            <v>261.3309999999999</v>
          </cell>
          <cell r="G29">
            <v>-0.51226987996066164</v>
          </cell>
        </row>
        <row r="30">
          <cell r="B30" t="str">
            <v>Wireline Subscribers</v>
          </cell>
          <cell r="C30">
            <v>3761.3339999999998</v>
          </cell>
          <cell r="D30">
            <v>3834.5659999999998</v>
          </cell>
          <cell r="E30">
            <v>-1.9097858792885503E-2</v>
          </cell>
          <cell r="F30">
            <v>3851.665</v>
          </cell>
          <cell r="G30">
            <v>-2.3452454977263115E-2</v>
          </cell>
          <cell r="H30">
            <v>4</v>
          </cell>
        </row>
        <row r="31">
          <cell r="B31" t="str">
            <v>Wireline Net Adds</v>
          </cell>
          <cell r="C31">
            <v>-90.331000000000131</v>
          </cell>
          <cell r="D31">
            <v>-128.09700000000021</v>
          </cell>
          <cell r="E31">
            <v>-0.29482345410118904</v>
          </cell>
          <cell r="F31">
            <v>-25.943000000000211</v>
          </cell>
          <cell r="G31">
            <v>2.4819026326947307</v>
          </cell>
        </row>
        <row r="32">
          <cell r="B32" t="str">
            <v>Overall Subs ('000)</v>
          </cell>
          <cell r="C32">
            <v>6196.9439999999995</v>
          </cell>
          <cell r="D32">
            <v>5329.3789999999999</v>
          </cell>
          <cell r="E32">
            <v>0.16278913546962959</v>
          </cell>
          <cell r="F32">
            <v>6159.8159999999998</v>
          </cell>
          <cell r="G32">
            <v>6.0274527680697076E-3</v>
          </cell>
        </row>
        <row r="33">
          <cell r="C33">
            <v>0.36957813399636985</v>
          </cell>
          <cell r="D33">
            <v>0.24070496768948127</v>
          </cell>
          <cell r="F33">
            <v>0.35222821590774789</v>
          </cell>
        </row>
        <row r="34">
          <cell r="B34" t="str">
            <v>License Fee % of Net revenue</v>
          </cell>
          <cell r="C34">
            <v>0.11029022261490848</v>
          </cell>
          <cell r="D34">
            <v>0.11560364464692482</v>
          </cell>
          <cell r="F34">
            <v>0.10386052467659851</v>
          </cell>
          <cell r="H34">
            <v>0.10247492953102073</v>
          </cell>
          <cell r="I34">
            <v>0.10098831981565759</v>
          </cell>
        </row>
        <row r="35">
          <cell r="B35" t="str">
            <v>Network Charges % of Net revenue</v>
          </cell>
          <cell r="C35">
            <v>0.18482140516020767</v>
          </cell>
          <cell r="D35">
            <v>0.16973995271867612</v>
          </cell>
          <cell r="F35">
            <v>0.16726790795414451</v>
          </cell>
          <cell r="H35">
            <v>0.14808113975348666</v>
          </cell>
          <cell r="I35">
            <v>0.15659198938094637</v>
          </cell>
        </row>
        <row r="36">
          <cell r="B36" t="str">
            <v>Staff Costs % of Net revenue</v>
          </cell>
          <cell r="C36">
            <v>0.37658142797210131</v>
          </cell>
          <cell r="D36">
            <v>0.36572104018912527</v>
          </cell>
          <cell r="F36">
            <v>0.35125869491913952</v>
          </cell>
          <cell r="H36">
            <v>0.30517341577364787</v>
          </cell>
          <cell r="I36">
            <v>0.33081541012437155</v>
          </cell>
        </row>
        <row r="37">
          <cell r="B37" t="str">
            <v>Operating margins</v>
          </cell>
          <cell r="C37">
            <v>0.15802152708584619</v>
          </cell>
          <cell r="D37">
            <v>0.19164696611505122</v>
          </cell>
          <cell r="F37">
            <v>0.22361794695463663</v>
          </cell>
          <cell r="H37">
            <v>0.27220910369897555</v>
          </cell>
          <cell r="I37">
            <v>0.2433021324973825</v>
          </cell>
        </row>
        <row r="38">
          <cell r="B38" t="str">
            <v>Net margins</v>
          </cell>
          <cell r="C38">
            <v>9.9167005348995793E-2</v>
          </cell>
          <cell r="D38">
            <v>0.13230890464933018</v>
          </cell>
          <cell r="F38">
            <v>0.1026405328163519</v>
          </cell>
          <cell r="H38">
            <v>0.15780705368173778</v>
          </cell>
          <cell r="I38">
            <v>0.13780443293674435</v>
          </cell>
        </row>
        <row r="39">
          <cell r="B39" t="str">
            <v>Effective tax rate</v>
          </cell>
          <cell r="C39">
            <v>0.34185840371093418</v>
          </cell>
          <cell r="D39">
            <v>0.27347468628299437</v>
          </cell>
          <cell r="F39">
            <v>0.33932267405262495</v>
          </cell>
          <cell r="H39">
            <v>0.29999999999999982</v>
          </cell>
          <cell r="I39">
            <v>0.24381611036137985</v>
          </cell>
        </row>
        <row r="40">
          <cell r="B40" t="str">
            <v>Net work Charges % of Revenues</v>
          </cell>
          <cell r="C40">
            <v>0.18482140516020767</v>
          </cell>
          <cell r="D40">
            <v>0.16973995271867612</v>
          </cell>
          <cell r="F40">
            <v>0.16726790795414451</v>
          </cell>
          <cell r="H40">
            <v>0.14808113975348666</v>
          </cell>
          <cell r="I40">
            <v>0.15659198938094637</v>
          </cell>
        </row>
        <row r="41">
          <cell r="B41" t="str">
            <v>License fee % of Gross Adjusted revenues</v>
          </cell>
          <cell r="C41">
            <v>0.11029022261490848</v>
          </cell>
          <cell r="D41">
            <v>0.11560364464692482</v>
          </cell>
          <cell r="F41">
            <v>0.10386052467659851</v>
          </cell>
          <cell r="H41">
            <v>0.10247492953102073</v>
          </cell>
          <cell r="I41">
            <v>0.10098831981565759</v>
          </cell>
        </row>
        <row r="42">
          <cell r="B42" t="str">
            <v>DELs</v>
          </cell>
        </row>
        <row r="44">
          <cell r="C44">
            <v>0.37349574621033726</v>
          </cell>
        </row>
        <row r="45">
          <cell r="C45">
            <v>0.3972003005898293</v>
          </cell>
        </row>
        <row r="46">
          <cell r="B46" t="str">
            <v>Subscriber Metric</v>
          </cell>
          <cell r="C46">
            <v>2435.61</v>
          </cell>
        </row>
        <row r="47">
          <cell r="C47" t="str">
            <v>F2Q07</v>
          </cell>
          <cell r="D47" t="str">
            <v>F2Q06</v>
          </cell>
          <cell r="E47" t="str">
            <v>% Chg</v>
          </cell>
          <cell r="F47" t="str">
            <v>F1Q07</v>
          </cell>
          <cell r="G47" t="str">
            <v>% Chg</v>
          </cell>
          <cell r="H47" t="str">
            <v>FF2006</v>
          </cell>
          <cell r="I47" t="str">
            <v>F2005E</v>
          </cell>
          <cell r="J47" t="str">
            <v>% Chg</v>
          </cell>
        </row>
        <row r="48">
          <cell r="B48" t="str">
            <v>('000 Subs)</v>
          </cell>
          <cell r="C48">
            <v>38990</v>
          </cell>
          <cell r="D48">
            <v>38625</v>
          </cell>
          <cell r="E48" t="str">
            <v>YoY</v>
          </cell>
          <cell r="F48">
            <v>38898</v>
          </cell>
          <cell r="G48" t="str">
            <v>QoQ</v>
          </cell>
          <cell r="H48">
            <v>38807</v>
          </cell>
          <cell r="I48">
            <v>38442</v>
          </cell>
          <cell r="J48" t="str">
            <v>YoY</v>
          </cell>
        </row>
        <row r="49">
          <cell r="B49" t="str">
            <v>GSM</v>
          </cell>
          <cell r="C49">
            <v>2290.2550000000001</v>
          </cell>
          <cell r="D49">
            <v>1282.808</v>
          </cell>
          <cell r="E49">
            <v>0.7853451178976123</v>
          </cell>
          <cell r="F49">
            <v>2169.6610000000001</v>
          </cell>
          <cell r="G49">
            <v>5.5581954969002201E-2</v>
          </cell>
          <cell r="H49">
            <v>2980.1194340750208</v>
          </cell>
          <cell r="I49">
            <v>1.941155</v>
          </cell>
          <cell r="J49">
            <v>1534.2300223707127</v>
          </cell>
        </row>
        <row r="50">
          <cell r="B50" t="str">
            <v>CDMA</v>
          </cell>
          <cell r="C50">
            <v>145.35499999999999</v>
          </cell>
          <cell r="D50">
            <v>212.005</v>
          </cell>
          <cell r="E50">
            <v>-0.31437937784486214</v>
          </cell>
          <cell r="F50">
            <v>138.49</v>
          </cell>
          <cell r="G50">
            <v>4.9570366091414408E-2</v>
          </cell>
          <cell r="H50">
            <v>499.95263999999997</v>
          </cell>
          <cell r="I50">
            <v>0.10566500000000001</v>
          </cell>
          <cell r="J50">
            <v>4730.487625987791</v>
          </cell>
        </row>
        <row r="51">
          <cell r="B51" t="str">
            <v>Wireline</v>
          </cell>
          <cell r="C51">
            <v>3696.3339999999998</v>
          </cell>
          <cell r="D51">
            <v>3834.5659999999998</v>
          </cell>
          <cell r="E51">
            <v>-3.6048929657228501E-2</v>
          </cell>
          <cell r="F51">
            <v>3851.665</v>
          </cell>
          <cell r="G51">
            <v>-4.0328273616734633E-2</v>
          </cell>
          <cell r="H51">
            <v>3873.7604758918569</v>
          </cell>
          <cell r="I51">
            <v>3.8776080000000004</v>
          </cell>
          <cell r="J51">
            <v>998.00775836336641</v>
          </cell>
        </row>
        <row r="52">
          <cell r="B52" t="str">
            <v>Broadband</v>
          </cell>
          <cell r="C52">
            <v>323.32900000000001</v>
          </cell>
          <cell r="D52">
            <v>82.534000000000006</v>
          </cell>
          <cell r="E52">
            <v>2.9175248988295732</v>
          </cell>
          <cell r="F52">
            <v>266.63200000000001</v>
          </cell>
          <cell r="G52">
            <v>0.21264139338113952</v>
          </cell>
        </row>
        <row r="53">
          <cell r="B53" t="str">
            <v>Total</v>
          </cell>
          <cell r="C53">
            <v>6131.9439999999995</v>
          </cell>
          <cell r="D53">
            <v>5329.3789999999999</v>
          </cell>
          <cell r="E53">
            <v>0.15059259249529822</v>
          </cell>
          <cell r="F53">
            <v>6159.8159999999998</v>
          </cell>
          <cell r="G53">
            <v>-4.5248104813521151E-3</v>
          </cell>
          <cell r="H53">
            <v>7353.8325499668772</v>
          </cell>
          <cell r="I53">
            <v>5.9244280000000007</v>
          </cell>
          <cell r="J53">
            <v>1240.2730055908987</v>
          </cell>
        </row>
        <row r="54">
          <cell r="B54" t="str">
            <v>Wireline ARPU Rs</v>
          </cell>
          <cell r="C54">
            <v>784</v>
          </cell>
          <cell r="D54">
            <v>806</v>
          </cell>
          <cell r="E54">
            <v>-2.7295285359801524E-2</v>
          </cell>
          <cell r="F54">
            <v>800</v>
          </cell>
          <cell r="G54">
            <v>-2.0000000000000018E-2</v>
          </cell>
          <cell r="H54">
            <v>805</v>
          </cell>
          <cell r="I54">
            <v>817.5</v>
          </cell>
          <cell r="J54">
            <v>-1.5290519877675823E-2</v>
          </cell>
        </row>
        <row r="55">
          <cell r="B55" t="str">
            <v>Wireless ARPU Rs</v>
          </cell>
          <cell r="C55">
            <v>250.05929907368395</v>
          </cell>
          <cell r="D55">
            <v>320</v>
          </cell>
          <cell r="E55">
            <v>-0.21856469039473769</v>
          </cell>
          <cell r="F55">
            <v>241.11531190926274</v>
          </cell>
          <cell r="G55">
            <v>3.7094231360084828E-2</v>
          </cell>
          <cell r="H55">
            <v>287</v>
          </cell>
          <cell r="I55">
            <v>302</v>
          </cell>
          <cell r="J55">
            <v>-4.9668874172185462E-2</v>
          </cell>
        </row>
        <row r="57">
          <cell r="B57" t="str">
            <v>Revenue - Key Components</v>
          </cell>
          <cell r="C57">
            <v>0.16772969217053857</v>
          </cell>
          <cell r="D57">
            <v>0.12434988179669031</v>
          </cell>
          <cell r="E57">
            <v>-7.7630824336854722</v>
          </cell>
          <cell r="F57">
            <v>0.15889668898730941</v>
          </cell>
          <cell r="G57">
            <v>-0.17429310830211181</v>
          </cell>
          <cell r="H57">
            <v>0.11779820133702053</v>
          </cell>
          <cell r="I57">
            <v>7.3496713549199219E-2</v>
          </cell>
        </row>
        <row r="58">
          <cell r="C58" t="str">
            <v>F2Q07</v>
          </cell>
          <cell r="D58" t="str">
            <v>F2Q06</v>
          </cell>
          <cell r="E58" t="str">
            <v>% Chg</v>
          </cell>
          <cell r="F58" t="str">
            <v>F1Q07</v>
          </cell>
          <cell r="G58" t="str">
            <v>% Chg</v>
          </cell>
          <cell r="H58" t="str">
            <v>FF2006</v>
          </cell>
          <cell r="I58" t="str">
            <v>F2005E</v>
          </cell>
          <cell r="J58" t="str">
            <v>% Chg</v>
          </cell>
        </row>
        <row r="59">
          <cell r="B59" t="str">
            <v>(Rs Million)</v>
          </cell>
          <cell r="C59">
            <v>38990</v>
          </cell>
          <cell r="D59">
            <v>38625</v>
          </cell>
          <cell r="E59" t="str">
            <v>YoY</v>
          </cell>
          <cell r="F59" t="str">
            <v>YoY</v>
          </cell>
          <cell r="G59" t="str">
            <v>QoQ</v>
          </cell>
          <cell r="H59">
            <v>38807</v>
          </cell>
          <cell r="I59">
            <v>38442</v>
          </cell>
          <cell r="J59" t="str">
            <v>YoY</v>
          </cell>
        </row>
        <row r="60">
          <cell r="B60" t="str">
            <v>Rentals</v>
          </cell>
          <cell r="C60">
            <v>2714</v>
          </cell>
          <cell r="D60">
            <v>2670</v>
          </cell>
          <cell r="E60">
            <v>1.6479400749063622E-2</v>
          </cell>
          <cell r="F60">
            <v>2903</v>
          </cell>
          <cell r="G60">
            <v>-6.5105063727178836E-2</v>
          </cell>
          <cell r="H60">
            <v>11482</v>
          </cell>
          <cell r="I60">
            <v>11308</v>
          </cell>
        </row>
        <row r="61">
          <cell r="B61" t="str">
            <v>Call Charges</v>
          </cell>
          <cell r="C61">
            <v>5962</v>
          </cell>
          <cell r="D61">
            <v>6549</v>
          </cell>
          <cell r="E61">
            <v>-8.9632004886242123E-2</v>
          </cell>
          <cell r="F61">
            <v>6100</v>
          </cell>
          <cell r="G61">
            <v>-2.2622950819672139E-2</v>
          </cell>
          <cell r="H61">
            <v>29066</v>
          </cell>
          <cell r="I61">
            <v>19396</v>
          </cell>
        </row>
        <row r="62">
          <cell r="B62" t="str">
            <v>Access Call Charges</v>
          </cell>
          <cell r="C62">
            <v>608</v>
          </cell>
          <cell r="D62">
            <v>1118</v>
          </cell>
          <cell r="E62">
            <v>-0.45617173524150267</v>
          </cell>
          <cell r="F62">
            <v>947</v>
          </cell>
          <cell r="G62">
            <v>-0.35797254487856389</v>
          </cell>
        </row>
        <row r="63">
          <cell r="B63" t="str">
            <v>Wireless</v>
          </cell>
          <cell r="C63">
            <v>2047</v>
          </cell>
          <cell r="D63">
            <v>1578</v>
          </cell>
          <cell r="E63">
            <v>0.29721166032953095</v>
          </cell>
          <cell r="F63">
            <v>2031</v>
          </cell>
          <cell r="G63">
            <v>7.8778926637124158E-3</v>
          </cell>
          <cell r="H63">
            <v>6355</v>
          </cell>
          <cell r="I63">
            <v>3858.16</v>
          </cell>
        </row>
        <row r="64">
          <cell r="B64" t="str">
            <v>Others</v>
          </cell>
          <cell r="C64">
            <v>873</v>
          </cell>
          <cell r="D64">
            <v>854</v>
          </cell>
          <cell r="E64">
            <v>2.2248243559718883E-2</v>
          </cell>
          <cell r="F64">
            <v>743</v>
          </cell>
          <cell r="G64">
            <v>0.17496635262449534</v>
          </cell>
        </row>
        <row r="65">
          <cell r="B65" t="str">
            <v xml:space="preserve"> Total</v>
          </cell>
          <cell r="C65">
            <v>12204.16</v>
          </cell>
          <cell r="D65">
            <v>12690</v>
          </cell>
          <cell r="E65">
            <v>-3.8285263987391627E-2</v>
          </cell>
          <cell r="F65">
            <v>12781.89</v>
          </cell>
          <cell r="G65">
            <v>-4.5199105922520078E-2</v>
          </cell>
        </row>
        <row r="66">
          <cell r="B66" t="str">
            <v>EBITDA Breakdown</v>
          </cell>
          <cell r="C66">
            <v>1928.5200000000004</v>
          </cell>
          <cell r="D66">
            <v>2432</v>
          </cell>
          <cell r="E66">
            <v>-0.20702302631578928</v>
          </cell>
          <cell r="F66">
            <v>2858.26</v>
          </cell>
          <cell r="G66">
            <v>-0.32528181481040908</v>
          </cell>
        </row>
        <row r="67">
          <cell r="B67" t="str">
            <v>Wireless</v>
          </cell>
          <cell r="C67">
            <v>921.15</v>
          </cell>
          <cell r="D67">
            <v>631.20000000000005</v>
          </cell>
          <cell r="E67">
            <v>0.45936311787072226</v>
          </cell>
          <cell r="F67">
            <v>913.95</v>
          </cell>
          <cell r="G67">
            <v>7.8778926637124158E-3</v>
          </cell>
        </row>
        <row r="68">
          <cell r="B68" t="str">
            <v>Other Services</v>
          </cell>
          <cell r="C68">
            <v>1007.3700000000005</v>
          </cell>
          <cell r="D68">
            <v>1800.8</v>
          </cell>
          <cell r="E68">
            <v>-0.44059862283429563</v>
          </cell>
          <cell r="F68">
            <v>1944.3100000000002</v>
          </cell>
          <cell r="G68">
            <v>-0.48188817626818747</v>
          </cell>
        </row>
        <row r="69">
          <cell r="B69" t="str">
            <v>Wireless EBITDA % of Total</v>
          </cell>
          <cell r="C69">
            <v>0.47764607056188152</v>
          </cell>
          <cell r="D69">
            <v>0.25953947368421054</v>
          </cell>
          <cell r="F69">
            <v>0.31975747482734251</v>
          </cell>
        </row>
        <row r="70">
          <cell r="B70" t="str">
            <v>Cost Breakdown</v>
          </cell>
          <cell r="C70">
            <v>0.16772969217053857</v>
          </cell>
          <cell r="D70">
            <v>0.12434988179669031</v>
          </cell>
        </row>
        <row r="71">
          <cell r="C71">
            <v>0.16772969217053857</v>
          </cell>
          <cell r="D71">
            <v>0.12434988179669031</v>
          </cell>
          <cell r="E71">
            <v>-7.7630824336854722</v>
          </cell>
          <cell r="F71">
            <v>0.15889668898730941</v>
          </cell>
          <cell r="G71">
            <v>-0.17429310830211181</v>
          </cell>
        </row>
        <row r="72">
          <cell r="C72" t="str">
            <v>1Q02</v>
          </cell>
          <cell r="D72" t="str">
            <v>2Q02</v>
          </cell>
          <cell r="E72" t="str">
            <v>3Q02</v>
          </cell>
          <cell r="F72" t="str">
            <v>4Q02</v>
          </cell>
          <cell r="G72" t="str">
            <v>1Q03</v>
          </cell>
          <cell r="H72" t="str">
            <v>2Q03</v>
          </cell>
          <cell r="I72" t="str">
            <v>3Q03</v>
          </cell>
          <cell r="J72" t="str">
            <v>4Q03</v>
          </cell>
          <cell r="K72" t="str">
            <v>1Q04</v>
          </cell>
          <cell r="L72" t="str">
            <v>2Q04</v>
          </cell>
          <cell r="M72" t="str">
            <v>3Q04</v>
          </cell>
          <cell r="N72" t="str">
            <v>4Q04</v>
          </cell>
          <cell r="O72" t="str">
            <v>1Q05</v>
          </cell>
          <cell r="P72" t="str">
            <v>2Q05</v>
          </cell>
          <cell r="Q72" t="str">
            <v>3Q05</v>
          </cell>
          <cell r="R72" t="str">
            <v>4Q05</v>
          </cell>
          <cell r="S72" t="str">
            <v>4Q04</v>
          </cell>
          <cell r="T72" t="str">
            <v>1Q05</v>
          </cell>
          <cell r="U72" t="str">
            <v>2Q05</v>
          </cell>
          <cell r="V72" t="str">
            <v>3Q05</v>
          </cell>
          <cell r="W72" t="str">
            <v>4Q05</v>
          </cell>
          <cell r="X72" t="str">
            <v>1Q06</v>
          </cell>
          <cell r="Y72" t="str">
            <v>2Q06</v>
          </cell>
          <cell r="Z72" t="str">
            <v>3Q06</v>
          </cell>
          <cell r="AA72" t="str">
            <v>4Q06</v>
          </cell>
        </row>
        <row r="73">
          <cell r="C73">
            <v>37072</v>
          </cell>
          <cell r="D73">
            <v>37164</v>
          </cell>
          <cell r="E73">
            <v>37256</v>
          </cell>
          <cell r="F73">
            <v>37346</v>
          </cell>
          <cell r="G73">
            <v>37437</v>
          </cell>
          <cell r="H73">
            <v>37529</v>
          </cell>
          <cell r="I73">
            <v>37621</v>
          </cell>
          <cell r="J73">
            <v>37711</v>
          </cell>
          <cell r="K73">
            <v>37802</v>
          </cell>
          <cell r="L73">
            <v>37894</v>
          </cell>
          <cell r="M73">
            <v>37986</v>
          </cell>
          <cell r="N73">
            <v>38077</v>
          </cell>
          <cell r="O73">
            <v>38168</v>
          </cell>
          <cell r="P73">
            <v>38260</v>
          </cell>
          <cell r="Q73">
            <v>38352</v>
          </cell>
          <cell r="R73">
            <v>38442</v>
          </cell>
          <cell r="S73">
            <v>38077</v>
          </cell>
          <cell r="T73">
            <v>38168</v>
          </cell>
          <cell r="U73">
            <v>38260</v>
          </cell>
          <cell r="V73">
            <v>38352</v>
          </cell>
          <cell r="W73">
            <v>38442</v>
          </cell>
          <cell r="X73">
            <v>38533</v>
          </cell>
          <cell r="Y73">
            <v>38625</v>
          </cell>
          <cell r="Z73">
            <v>38717</v>
          </cell>
          <cell r="AA73">
            <v>38807</v>
          </cell>
        </row>
        <row r="74">
          <cell r="B74" t="str">
            <v>Net Sales</v>
          </cell>
          <cell r="C74">
            <v>14953.15</v>
          </cell>
          <cell r="D74">
            <v>16211.32</v>
          </cell>
          <cell r="E74">
            <v>16501</v>
          </cell>
          <cell r="F74">
            <v>13805.31</v>
          </cell>
          <cell r="G74">
            <v>14936.54</v>
          </cell>
          <cell r="H74">
            <v>14704.41</v>
          </cell>
          <cell r="I74">
            <v>14631.52</v>
          </cell>
          <cell r="J74">
            <v>13564.86</v>
          </cell>
          <cell r="K74">
            <v>14974.9</v>
          </cell>
          <cell r="L74">
            <v>15550.41</v>
          </cell>
          <cell r="M74">
            <v>15259.98</v>
          </cell>
          <cell r="N74">
            <v>14926.8</v>
          </cell>
          <cell r="O74">
            <v>14572.07</v>
          </cell>
          <cell r="P74">
            <v>13717</v>
          </cell>
          <cell r="Q74">
            <v>12614.94</v>
          </cell>
          <cell r="R74">
            <v>13454.19</v>
          </cell>
          <cell r="S74">
            <v>14926.8</v>
          </cell>
          <cell r="T74">
            <v>14572.07</v>
          </cell>
          <cell r="U74">
            <v>13717</v>
          </cell>
          <cell r="V74">
            <v>12614.94</v>
          </cell>
          <cell r="W74">
            <v>13454.19</v>
          </cell>
          <cell r="X74">
            <v>12641.05</v>
          </cell>
          <cell r="Y74">
            <v>12690</v>
          </cell>
          <cell r="Z74">
            <v>12771.55</v>
          </cell>
          <cell r="AA74">
            <v>13192.85</v>
          </cell>
        </row>
        <row r="75">
          <cell r="B75" t="str">
            <v>License Fees</v>
          </cell>
          <cell r="C75">
            <v>1794.37</v>
          </cell>
          <cell r="D75">
            <v>1945.35</v>
          </cell>
          <cell r="E75">
            <v>1383.71</v>
          </cell>
          <cell r="F75">
            <v>1817.93</v>
          </cell>
          <cell r="G75">
            <v>1588.39</v>
          </cell>
          <cell r="H75">
            <v>1595.77</v>
          </cell>
          <cell r="I75">
            <v>1580.38</v>
          </cell>
          <cell r="J75">
            <v>1136.82</v>
          </cell>
          <cell r="K75">
            <v>1915.28</v>
          </cell>
          <cell r="L75">
            <v>1611.51</v>
          </cell>
          <cell r="M75">
            <v>1614.64</v>
          </cell>
          <cell r="N75">
            <v>1630.24</v>
          </cell>
          <cell r="O75">
            <v>1349.92</v>
          </cell>
          <cell r="P75">
            <v>1232</v>
          </cell>
          <cell r="Q75">
            <v>1114.9000000000001</v>
          </cell>
          <cell r="R75">
            <v>1389.55</v>
          </cell>
          <cell r="S75">
            <v>1630.24</v>
          </cell>
          <cell r="T75">
            <v>1349.92</v>
          </cell>
          <cell r="U75">
            <v>1232</v>
          </cell>
          <cell r="V75">
            <v>1114.9000000000001</v>
          </cell>
          <cell r="W75">
            <v>1389.55</v>
          </cell>
          <cell r="X75">
            <v>1166</v>
          </cell>
          <cell r="Y75">
            <v>1218</v>
          </cell>
          <cell r="Z75">
            <v>1081.3699999999999</v>
          </cell>
          <cell r="AA75">
            <v>955.36</v>
          </cell>
        </row>
        <row r="76">
          <cell r="B76" t="str">
            <v>Network Charges</v>
          </cell>
          <cell r="C76">
            <v>2100</v>
          </cell>
          <cell r="D76">
            <v>2249.52</v>
          </cell>
          <cell r="E76">
            <v>2365.0300000000002</v>
          </cell>
          <cell r="F76">
            <v>-886.25</v>
          </cell>
          <cell r="G76">
            <v>2046.56</v>
          </cell>
          <cell r="H76">
            <v>2214.75</v>
          </cell>
          <cell r="I76">
            <v>1877.05</v>
          </cell>
          <cell r="J76">
            <v>2034.36</v>
          </cell>
          <cell r="K76">
            <v>1980.17</v>
          </cell>
          <cell r="L76">
            <v>2404.2199999999998</v>
          </cell>
          <cell r="M76">
            <v>2281.5100000000002</v>
          </cell>
          <cell r="N76">
            <v>1681.9</v>
          </cell>
          <cell r="O76">
            <v>1597.57</v>
          </cell>
          <cell r="P76">
            <v>1901</v>
          </cell>
          <cell r="Q76">
            <v>1931.47</v>
          </cell>
          <cell r="R76">
            <v>2705.8</v>
          </cell>
          <cell r="S76">
            <v>1681.9</v>
          </cell>
          <cell r="T76">
            <v>1597.57</v>
          </cell>
          <cell r="U76">
            <v>1901</v>
          </cell>
          <cell r="V76">
            <v>1931.47</v>
          </cell>
          <cell r="W76">
            <v>2705.8</v>
          </cell>
          <cell r="X76">
            <v>2294</v>
          </cell>
          <cell r="Y76">
            <v>2154</v>
          </cell>
          <cell r="Z76">
            <v>2246.25</v>
          </cell>
          <cell r="AA76">
            <v>1576.4300000000003</v>
          </cell>
        </row>
        <row r="77">
          <cell r="B77" t="str">
            <v>Staff Cost (Adjusted)</v>
          </cell>
          <cell r="C77">
            <v>3191.85</v>
          </cell>
          <cell r="D77">
            <v>3352.45</v>
          </cell>
          <cell r="E77">
            <v>3269.68</v>
          </cell>
          <cell r="F77">
            <v>3509</v>
          </cell>
          <cell r="G77">
            <v>3289.76</v>
          </cell>
          <cell r="H77">
            <v>3311.94</v>
          </cell>
          <cell r="I77">
            <v>3742.04</v>
          </cell>
          <cell r="J77">
            <v>3658.19</v>
          </cell>
          <cell r="K77">
            <v>3363.81</v>
          </cell>
          <cell r="L77">
            <v>3479.04</v>
          </cell>
          <cell r="M77">
            <v>3796.86</v>
          </cell>
          <cell r="N77">
            <v>3203.0600000000004</v>
          </cell>
          <cell r="O77">
            <v>3275.3100000000004</v>
          </cell>
          <cell r="P77">
            <v>4920</v>
          </cell>
          <cell r="Q77">
            <v>3724.8500000000004</v>
          </cell>
          <cell r="R77">
            <v>4252.38</v>
          </cell>
          <cell r="S77">
            <v>3203.0600000000004</v>
          </cell>
          <cell r="T77">
            <v>3275.3100000000004</v>
          </cell>
          <cell r="U77">
            <v>4920</v>
          </cell>
          <cell r="V77">
            <v>3724.8500000000004</v>
          </cell>
          <cell r="W77">
            <v>4252.38</v>
          </cell>
          <cell r="X77">
            <v>4585</v>
          </cell>
          <cell r="Y77">
            <v>4641</v>
          </cell>
          <cell r="Z77">
            <v>4868.8</v>
          </cell>
          <cell r="AA77">
            <v>4176.04</v>
          </cell>
        </row>
        <row r="78">
          <cell r="B78" t="str">
            <v>Staff Cost (Reported)</v>
          </cell>
          <cell r="G78">
            <v>3889.76</v>
          </cell>
          <cell r="H78">
            <v>3311.94</v>
          </cell>
          <cell r="I78">
            <v>3742.04</v>
          </cell>
          <cell r="J78">
            <v>3658.19</v>
          </cell>
          <cell r="K78">
            <v>3363.81</v>
          </cell>
          <cell r="L78">
            <v>3479.04</v>
          </cell>
          <cell r="M78">
            <v>3446.86</v>
          </cell>
          <cell r="N78">
            <v>4265.5600000000004</v>
          </cell>
          <cell r="O78">
            <v>4575.3100000000004</v>
          </cell>
          <cell r="P78">
            <v>4936.57</v>
          </cell>
          <cell r="Q78">
            <v>4124.8500000000004</v>
          </cell>
          <cell r="R78">
            <v>0</v>
          </cell>
          <cell r="S78">
            <v>4265.5600000000004</v>
          </cell>
          <cell r="T78">
            <v>4575.3100000000004</v>
          </cell>
          <cell r="U78">
            <v>4936.57</v>
          </cell>
          <cell r="V78">
            <v>4124.8500000000004</v>
          </cell>
          <cell r="W78">
            <v>0</v>
          </cell>
          <cell r="X78">
            <v>0</v>
          </cell>
          <cell r="Y78">
            <v>0</v>
          </cell>
          <cell r="Z78" t="str">
            <v>Net Profit</v>
          </cell>
          <cell r="AA78">
            <v>0</v>
          </cell>
        </row>
        <row r="79">
          <cell r="B79" t="str">
            <v>Operating Profit</v>
          </cell>
          <cell r="C79">
            <v>5751.7800000000007</v>
          </cell>
          <cell r="D79">
            <v>6249.5</v>
          </cell>
          <cell r="E79">
            <v>7236.6100000000006</v>
          </cell>
          <cell r="F79">
            <v>7431.7099999999991</v>
          </cell>
          <cell r="G79">
            <v>5975.4</v>
          </cell>
          <cell r="H79">
            <v>5081.24</v>
          </cell>
          <cell r="I79">
            <v>5120.4500000000007</v>
          </cell>
          <cell r="J79">
            <v>3748.6900000000005</v>
          </cell>
          <cell r="K79">
            <v>5569.08</v>
          </cell>
          <cell r="L79">
            <v>5704.9500000000007</v>
          </cell>
          <cell r="M79">
            <v>5090.5599999999977</v>
          </cell>
          <cell r="N79">
            <v>6007.9499999999989</v>
          </cell>
          <cell r="O79">
            <v>5901.0099999999984</v>
          </cell>
          <cell r="P79">
            <v>3130</v>
          </cell>
          <cell r="Q79">
            <v>3503.6900000000005</v>
          </cell>
          <cell r="R79">
            <v>2464.8900000000012</v>
          </cell>
          <cell r="S79">
            <v>6007.9499999999989</v>
          </cell>
          <cell r="T79">
            <v>5901.0099999999984</v>
          </cell>
          <cell r="U79">
            <v>3130</v>
          </cell>
          <cell r="V79">
            <v>3503.6900000000005</v>
          </cell>
          <cell r="W79">
            <v>2464.8900000000012</v>
          </cell>
          <cell r="X79">
            <v>2363.6299999999992</v>
          </cell>
          <cell r="Y79">
            <v>2432</v>
          </cell>
          <cell r="Z79">
            <v>2428.4300000000003</v>
          </cell>
          <cell r="AA79">
            <v>3769.1000000000004</v>
          </cell>
        </row>
        <row r="80">
          <cell r="B80" t="str">
            <v>PBT</v>
          </cell>
          <cell r="C80">
            <v>4393.0800000000008</v>
          </cell>
          <cell r="D80">
            <v>5038.6499999999996</v>
          </cell>
          <cell r="E80">
            <v>5649.2300000000014</v>
          </cell>
          <cell r="F80">
            <v>5877.5899999999992</v>
          </cell>
          <cell r="G80">
            <v>4204.0399999999991</v>
          </cell>
          <cell r="H80">
            <v>3667.8500000000004</v>
          </cell>
          <cell r="I80">
            <v>3378.9200000000005</v>
          </cell>
          <cell r="J80">
            <v>1975.9100000000008</v>
          </cell>
          <cell r="K80">
            <v>3699.9999999999995</v>
          </cell>
          <cell r="L80">
            <v>3802.0000000000009</v>
          </cell>
          <cell r="M80">
            <v>4454.3733333333312</v>
          </cell>
          <cell r="N80">
            <v>5411.2499999999982</v>
          </cell>
          <cell r="O80">
            <v>5030.5299999999988</v>
          </cell>
          <cell r="P80">
            <v>2793</v>
          </cell>
          <cell r="Q80">
            <v>3193</v>
          </cell>
          <cell r="R80">
            <v>1831.8300000000015</v>
          </cell>
          <cell r="S80">
            <v>5411.2499999999982</v>
          </cell>
          <cell r="T80">
            <v>5030.5299999999988</v>
          </cell>
          <cell r="U80">
            <v>2793</v>
          </cell>
          <cell r="V80">
            <v>3193</v>
          </cell>
          <cell r="W80">
            <v>1831.8300000000015</v>
          </cell>
          <cell r="X80">
            <v>2147.1999999999989</v>
          </cell>
          <cell r="Y80">
            <v>2311</v>
          </cell>
          <cell r="Z80">
            <v>1619.8300000000004</v>
          </cell>
          <cell r="AA80">
            <v>3057.400000000001</v>
          </cell>
        </row>
        <row r="81">
          <cell r="B81" t="str">
            <v>PAT</v>
          </cell>
          <cell r="C81">
            <v>3773.0800000000008</v>
          </cell>
          <cell r="D81">
            <v>3823.5299999999997</v>
          </cell>
          <cell r="E81">
            <v>4380.0000000000018</v>
          </cell>
          <cell r="F81">
            <v>4161.9399999999987</v>
          </cell>
          <cell r="G81">
            <v>2915.6221926932417</v>
          </cell>
          <cell r="H81">
            <v>2469.2300000000005</v>
          </cell>
          <cell r="I81">
            <v>2170.6300000000006</v>
          </cell>
          <cell r="J81">
            <v>1836.1700000000008</v>
          </cell>
          <cell r="K81">
            <v>2506.1799999999994</v>
          </cell>
          <cell r="L81">
            <v>2433.9460408394789</v>
          </cell>
          <cell r="M81">
            <v>2999.9721773074934</v>
          </cell>
          <cell r="N81">
            <v>3821.2656919935412</v>
          </cell>
          <cell r="O81">
            <v>3776.6599999999989</v>
          </cell>
          <cell r="P81">
            <v>1985</v>
          </cell>
          <cell r="Q81">
            <v>2574.1753389490573</v>
          </cell>
          <cell r="R81">
            <v>3232.7300000000014</v>
          </cell>
          <cell r="S81">
            <v>3821.2656919935412</v>
          </cell>
          <cell r="T81">
            <v>3776.6599999999989</v>
          </cell>
          <cell r="U81">
            <v>1985</v>
          </cell>
          <cell r="V81">
            <v>2574.1753389490573</v>
          </cell>
          <cell r="W81">
            <v>1496.9833880374047</v>
          </cell>
          <cell r="X81">
            <v>1724.859999999999</v>
          </cell>
          <cell r="Y81">
            <v>1679</v>
          </cell>
          <cell r="Z81">
            <v>1270.2800000000004</v>
          </cell>
          <cell r="AA81">
            <v>2287.1100000000006</v>
          </cell>
        </row>
        <row r="82">
          <cell r="B82" t="str">
            <v>Reported PAT</v>
          </cell>
          <cell r="C82">
            <v>3773.0800000000008</v>
          </cell>
          <cell r="D82">
            <v>3823.5299999999997</v>
          </cell>
          <cell r="E82">
            <v>3280.0000000000018</v>
          </cell>
          <cell r="F82">
            <v>4161.9399999999987</v>
          </cell>
          <cell r="G82">
            <v>2499.5399999999991</v>
          </cell>
          <cell r="H82">
            <v>2469.2300000000005</v>
          </cell>
          <cell r="I82">
            <v>2170.6300000000006</v>
          </cell>
          <cell r="J82">
            <v>1836.1700000000008</v>
          </cell>
          <cell r="K82">
            <v>2506.1799999999994</v>
          </cell>
          <cell r="L82">
            <v>2231.1400000000008</v>
          </cell>
          <cell r="M82">
            <v>4826.9099999999989</v>
          </cell>
          <cell r="N82">
            <v>3070.9599999999982</v>
          </cell>
          <cell r="O82">
            <v>2801.6599999999989</v>
          </cell>
          <cell r="P82">
            <v>1985</v>
          </cell>
          <cell r="Q82">
            <v>2009.84</v>
          </cell>
          <cell r="R82" t="e">
            <v>#REF!</v>
          </cell>
          <cell r="S82">
            <v>3070.9599999999982</v>
          </cell>
          <cell r="T82">
            <v>2801.6599999999989</v>
          </cell>
          <cell r="U82">
            <v>1985</v>
          </cell>
          <cell r="V82">
            <v>2009.84</v>
          </cell>
          <cell r="W82">
            <v>3232.7300000000014</v>
          </cell>
          <cell r="X82">
            <v>1724.859999999999</v>
          </cell>
          <cell r="Y82">
            <v>1679</v>
          </cell>
          <cell r="Z82">
            <v>1270.2800000000004</v>
          </cell>
          <cell r="AA82">
            <v>1402.7100000000005</v>
          </cell>
        </row>
        <row r="84">
          <cell r="B84" t="str">
            <v>License Fee (% of net sales)</v>
          </cell>
          <cell r="C84">
            <v>0.11999946499566981</v>
          </cell>
          <cell r="D84">
            <v>0.11999948184355129</v>
          </cell>
          <cell r="E84">
            <v>8.3856129931519308E-2</v>
          </cell>
          <cell r="F84">
            <v>0.13168338849326819</v>
          </cell>
          <cell r="G84">
            <v>0.10634256661850737</v>
          </cell>
          <cell r="H84">
            <v>0.10852322534532158</v>
          </cell>
          <cell r="I84">
            <v>0.10801201789014402</v>
          </cell>
          <cell r="J84">
            <v>8.3806246433800261E-2</v>
          </cell>
          <cell r="K84">
            <v>0.12789935158164661</v>
          </cell>
          <cell r="L84">
            <v>0.10363135119910022</v>
          </cell>
          <cell r="M84">
            <v>0.10580878874022116</v>
          </cell>
          <cell r="N84">
            <v>0.10921563898491304</v>
          </cell>
          <cell r="O84">
            <v>9.2637490761436098E-2</v>
          </cell>
          <cell r="P84">
            <v>8.9815557337610263E-2</v>
          </cell>
          <cell r="Q84">
            <v>8.8379334344832403E-2</v>
          </cell>
          <cell r="R84">
            <v>0.10328009341327868</v>
          </cell>
          <cell r="S84">
            <v>0.10921563898491304</v>
          </cell>
          <cell r="T84">
            <v>9.2637490761436098E-2</v>
          </cell>
          <cell r="U84">
            <v>8.9815557337610263E-2</v>
          </cell>
          <cell r="V84">
            <v>8.8379334344832403E-2</v>
          </cell>
          <cell r="W84">
            <v>0.10328009341327868</v>
          </cell>
          <cell r="X84">
            <v>9.2239173169950284E-2</v>
          </cell>
          <cell r="Y84">
            <v>9.5981087470449172E-2</v>
          </cell>
          <cell r="Z84">
            <v>8.4670224052679585E-2</v>
          </cell>
          <cell r="AA84">
            <v>7.2414982357868085E-2</v>
          </cell>
        </row>
        <row r="85">
          <cell r="B85" t="str">
            <v>Network Charges (% of net sales)</v>
          </cell>
          <cell r="C85">
            <v>0.14043863667521558</v>
          </cell>
          <cell r="D85">
            <v>0.13876229696286299</v>
          </cell>
          <cell r="E85">
            <v>0.14332646506272348</v>
          </cell>
          <cell r="F85">
            <v>-6.419631286801962E-2</v>
          </cell>
          <cell r="G85">
            <v>0.13701700661599003</v>
          </cell>
          <cell r="H85">
            <v>0.15061807988215781</v>
          </cell>
          <cell r="I85">
            <v>0.12828810677222871</v>
          </cell>
          <cell r="J85">
            <v>0.14997279736023814</v>
          </cell>
          <cell r="K85">
            <v>0.13223260255494193</v>
          </cell>
          <cell r="L85">
            <v>0.15460814216474034</v>
          </cell>
          <cell r="M85">
            <v>0.14950937026129787</v>
          </cell>
          <cell r="N85">
            <v>0.11267652812391137</v>
          </cell>
          <cell r="O85">
            <v>0.10963233089053237</v>
          </cell>
          <cell r="P85">
            <v>0.138587154625647</v>
          </cell>
          <cell r="Q85">
            <v>0.153109725452519</v>
          </cell>
          <cell r="R85">
            <v>0.20111206992022559</v>
          </cell>
          <cell r="S85">
            <v>0.11267652812391137</v>
          </cell>
          <cell r="T85">
            <v>0.10963233089053237</v>
          </cell>
          <cell r="U85">
            <v>0.138587154625647</v>
          </cell>
          <cell r="V85">
            <v>0.153109725452519</v>
          </cell>
          <cell r="W85">
            <v>0.20111206992022559</v>
          </cell>
          <cell r="X85">
            <v>0.18147226693985075</v>
          </cell>
          <cell r="Y85">
            <v>0.16973995271867612</v>
          </cell>
          <cell r="Z85">
            <v>0.17587920025368886</v>
          </cell>
          <cell r="AA85">
            <v>0.11949123957295052</v>
          </cell>
        </row>
        <row r="86">
          <cell r="B86" t="str">
            <v>Adj. Staff Cost (% of revenues)</v>
          </cell>
          <cell r="C86">
            <v>0.21345669641513662</v>
          </cell>
          <cell r="D86">
            <v>0.20679685553057986</v>
          </cell>
          <cell r="E86">
            <v>0.19815041512635598</v>
          </cell>
          <cell r="F86">
            <v>0.25417755921453411</v>
          </cell>
          <cell r="G86">
            <v>0.2202491340029217</v>
          </cell>
          <cell r="H86">
            <v>0.22523447047518397</v>
          </cell>
          <cell r="I86">
            <v>0.25575196561942981</v>
          </cell>
          <cell r="J86">
            <v>0.26968136788732061</v>
          </cell>
          <cell r="K86">
            <v>0.22462988066698275</v>
          </cell>
          <cell r="L86">
            <v>0.22372657698414383</v>
          </cell>
          <cell r="M86">
            <v>0.24881159739396777</v>
          </cell>
          <cell r="N86">
            <v>0.21458450572125309</v>
          </cell>
          <cell r="O86">
            <v>0.22476628234698298</v>
          </cell>
          <cell r="P86">
            <v>0.3586790114456514</v>
          </cell>
          <cell r="Q86">
            <v>0.29527290656951205</v>
          </cell>
          <cell r="R86">
            <v>0.31606362032942897</v>
          </cell>
          <cell r="S86">
            <v>0.21458450572125309</v>
          </cell>
          <cell r="T86">
            <v>0.22476628234698298</v>
          </cell>
          <cell r="U86">
            <v>0.3586790114456514</v>
          </cell>
          <cell r="V86">
            <v>0.29527290656951205</v>
          </cell>
          <cell r="W86">
            <v>0.31606362032942897</v>
          </cell>
          <cell r="X86">
            <v>0.36270721182180282</v>
          </cell>
          <cell r="Y86">
            <v>0.36572104018912527</v>
          </cell>
          <cell r="Z86">
            <v>0.38122232618593677</v>
          </cell>
          <cell r="AA86">
            <v>0.31653812481760951</v>
          </cell>
        </row>
        <row r="87">
          <cell r="B87" t="str">
            <v>Reported Staff Cost (% of revenues)</v>
          </cell>
          <cell r="G87">
            <v>0.26041907965298522</v>
          </cell>
          <cell r="H87">
            <v>0.22523447047518397</v>
          </cell>
          <cell r="I87">
            <v>0.25575196561942981</v>
          </cell>
          <cell r="J87">
            <v>0.26968136788732061</v>
          </cell>
          <cell r="K87">
            <v>0.22462988066698275</v>
          </cell>
          <cell r="L87">
            <v>0.22372657698414383</v>
          </cell>
          <cell r="M87">
            <v>0.22587578751741486</v>
          </cell>
          <cell r="N87">
            <v>0.28576520084679907</v>
          </cell>
          <cell r="O87">
            <v>0.31397804155483749</v>
          </cell>
          <cell r="P87">
            <v>0.35988700153094699</v>
          </cell>
          <cell r="Q87">
            <v>0.32698134117165839</v>
          </cell>
          <cell r="R87">
            <v>0</v>
          </cell>
          <cell r="S87">
            <v>0.28576520084679907</v>
          </cell>
          <cell r="T87">
            <v>0.31397804155483749</v>
          </cell>
          <cell r="U87">
            <v>0.35988700153094699</v>
          </cell>
          <cell r="V87">
            <v>0.32698134117165839</v>
          </cell>
          <cell r="W87">
            <v>0</v>
          </cell>
          <cell r="X87">
            <v>0</v>
          </cell>
          <cell r="Y87">
            <v>0</v>
          </cell>
          <cell r="Z87" t="e">
            <v>#VALUE!</v>
          </cell>
          <cell r="AA87">
            <v>0</v>
          </cell>
        </row>
        <row r="90">
          <cell r="B90" t="str">
            <v>MTNL Subscribers('000)</v>
          </cell>
          <cell r="C90" t="str">
            <v>1Q02</v>
          </cell>
          <cell r="D90" t="str">
            <v>2Q02</v>
          </cell>
          <cell r="E90" t="str">
            <v>3Q02</v>
          </cell>
          <cell r="F90" t="str">
            <v>4Q02</v>
          </cell>
          <cell r="G90" t="str">
            <v>1Q03</v>
          </cell>
          <cell r="H90" t="str">
            <v>2Q03</v>
          </cell>
          <cell r="I90" t="str">
            <v>3Q03</v>
          </cell>
          <cell r="J90" t="str">
            <v>4Q03</v>
          </cell>
          <cell r="K90" t="str">
            <v>1Q04</v>
          </cell>
          <cell r="L90" t="str">
            <v>2Q04</v>
          </cell>
          <cell r="M90" t="str">
            <v>3Q04</v>
          </cell>
          <cell r="N90" t="str">
            <v>4Q04</v>
          </cell>
          <cell r="O90" t="str">
            <v>1Q05</v>
          </cell>
          <cell r="P90" t="str">
            <v>2Q05</v>
          </cell>
          <cell r="Q90" t="str">
            <v>3Q05</v>
          </cell>
          <cell r="R90" t="str">
            <v>4Q05</v>
          </cell>
          <cell r="S90" t="str">
            <v>4Q04</v>
          </cell>
          <cell r="T90" t="str">
            <v>1Q05</v>
          </cell>
          <cell r="U90" t="str">
            <v>2Q05</v>
          </cell>
          <cell r="V90" t="str">
            <v>3Q05</v>
          </cell>
          <cell r="W90" t="str">
            <v>4Q05</v>
          </cell>
          <cell r="X90" t="str">
            <v>1Q06</v>
          </cell>
          <cell r="Y90" t="str">
            <v>2Q06</v>
          </cell>
          <cell r="Z90" t="str">
            <v>3Q06</v>
          </cell>
          <cell r="AA90" t="str">
            <v>4Q06</v>
          </cell>
          <cell r="AB90" t="str">
            <v>1Q07</v>
          </cell>
          <cell r="AC90" t="str">
            <v>2Q07</v>
          </cell>
        </row>
        <row r="91">
          <cell r="C91">
            <v>37072</v>
          </cell>
          <cell r="D91">
            <v>37164</v>
          </cell>
          <cell r="E91">
            <v>37256</v>
          </cell>
          <cell r="F91">
            <v>37346</v>
          </cell>
          <cell r="G91">
            <v>37437</v>
          </cell>
          <cell r="H91">
            <v>37529</v>
          </cell>
          <cell r="I91">
            <v>37621</v>
          </cell>
          <cell r="J91">
            <v>37711</v>
          </cell>
          <cell r="K91">
            <v>37802</v>
          </cell>
          <cell r="L91">
            <v>37894</v>
          </cell>
          <cell r="M91">
            <v>37986</v>
          </cell>
          <cell r="N91">
            <v>38077</v>
          </cell>
          <cell r="O91">
            <v>38168</v>
          </cell>
          <cell r="P91">
            <v>38260</v>
          </cell>
          <cell r="Q91">
            <v>38352</v>
          </cell>
          <cell r="R91">
            <v>38442</v>
          </cell>
          <cell r="S91">
            <v>38077</v>
          </cell>
          <cell r="T91">
            <v>38168</v>
          </cell>
          <cell r="U91">
            <v>38260</v>
          </cell>
          <cell r="V91">
            <v>38352</v>
          </cell>
          <cell r="W91">
            <v>38442</v>
          </cell>
          <cell r="X91">
            <v>38533</v>
          </cell>
          <cell r="Y91">
            <v>38625</v>
          </cell>
          <cell r="Z91">
            <v>38717</v>
          </cell>
          <cell r="AA91">
            <v>38807</v>
          </cell>
          <cell r="AB91">
            <v>38898</v>
          </cell>
          <cell r="AC91">
            <v>38899</v>
          </cell>
        </row>
        <row r="92">
          <cell r="B92" t="str">
            <v>GSM</v>
          </cell>
          <cell r="G92">
            <v>201.17400000000001</v>
          </cell>
          <cell r="H92">
            <v>216.65199999999999</v>
          </cell>
          <cell r="I92">
            <v>240.08799999999999</v>
          </cell>
          <cell r="J92">
            <v>291.91699999999997</v>
          </cell>
          <cell r="K92">
            <v>290.84100000000001</v>
          </cell>
          <cell r="L92">
            <v>310.91699999999997</v>
          </cell>
          <cell r="M92">
            <v>324.93299999999999</v>
          </cell>
          <cell r="N92">
            <v>360.55</v>
          </cell>
          <cell r="O92">
            <v>416.87299999999999</v>
          </cell>
          <cell r="P92">
            <v>440.46899999999999</v>
          </cell>
          <cell r="Q92">
            <v>594.74199999999996</v>
          </cell>
          <cell r="R92">
            <v>881.69600000000003</v>
          </cell>
          <cell r="S92">
            <v>1112.98</v>
          </cell>
          <cell r="T92">
            <v>1282.808</v>
          </cell>
          <cell r="U92">
            <v>1526.422</v>
          </cell>
          <cell r="V92">
            <v>1941.155</v>
          </cell>
          <cell r="W92">
            <v>2169.6610000000001</v>
          </cell>
          <cell r="X92">
            <v>1112.98</v>
          </cell>
          <cell r="Y92">
            <v>1282.808</v>
          </cell>
          <cell r="Z92">
            <v>1526.422</v>
          </cell>
          <cell r="AA92">
            <v>1941.155</v>
          </cell>
          <cell r="AB92">
            <v>2169.6610000000001</v>
          </cell>
          <cell r="AC92">
            <v>2237.8000000000002</v>
          </cell>
        </row>
        <row r="93">
          <cell r="B93" t="str">
            <v>CDMA</v>
          </cell>
          <cell r="K93">
            <v>88.995999999999995</v>
          </cell>
          <cell r="L93">
            <v>164.78955914288281</v>
          </cell>
          <cell r="N93">
            <v>106.702</v>
          </cell>
          <cell r="O93">
            <v>120.29600000000001</v>
          </cell>
          <cell r="P93">
            <v>133.97399999999999</v>
          </cell>
          <cell r="Q93">
            <v>181.70400000000001</v>
          </cell>
          <cell r="R93">
            <v>196.447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179.46799999999999</v>
          </cell>
          <cell r="Y93">
            <v>154.30099999999999</v>
          </cell>
          <cell r="Z93">
            <v>126.02200000000001</v>
          </cell>
          <cell r="AA93">
            <v>105.66500000000001</v>
          </cell>
          <cell r="AB93">
            <v>80.09</v>
          </cell>
          <cell r="AC93">
            <v>80.099999999999994</v>
          </cell>
        </row>
        <row r="94">
          <cell r="B94" t="str">
            <v>FWT</v>
          </cell>
          <cell r="N94">
            <v>36.081000000000003</v>
          </cell>
          <cell r="O94">
            <v>34.953000000000003</v>
          </cell>
          <cell r="P94">
            <v>45.676000000000002</v>
          </cell>
          <cell r="Q94">
            <v>56.622999999999998</v>
          </cell>
          <cell r="R94">
            <v>60.167000000000002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60.012999999999998</v>
          </cell>
          <cell r="Y94">
            <v>57.704000000000001</v>
          </cell>
          <cell r="Z94">
            <v>55.482999999999997</v>
          </cell>
          <cell r="AA94">
            <v>56.356000000000002</v>
          </cell>
          <cell r="AB94">
            <v>56.356000000000002</v>
          </cell>
          <cell r="AC94">
            <v>56.356000000000002</v>
          </cell>
        </row>
        <row r="95">
          <cell r="B95" t="str">
            <v>Wireline(Including FWT)</v>
          </cell>
          <cell r="M95">
            <v>4688.6673358558983</v>
          </cell>
          <cell r="N95">
            <v>4367.2340000000004</v>
          </cell>
          <cell r="O95">
            <v>4264.6310000000003</v>
          </cell>
          <cell r="P95">
            <v>4120.1440000000002</v>
          </cell>
          <cell r="Q95">
            <v>4081.835</v>
          </cell>
          <cell r="R95">
            <v>4075.34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3962.663</v>
          </cell>
          <cell r="Y95">
            <v>3892.27</v>
          </cell>
          <cell r="Z95">
            <v>3856.8680000000004</v>
          </cell>
          <cell r="AA95">
            <v>3877.6080000000002</v>
          </cell>
          <cell r="AB95">
            <v>3790.9560000000001</v>
          </cell>
          <cell r="AC95">
            <v>3790.9560000000001</v>
          </cell>
        </row>
        <row r="96">
          <cell r="B96" t="str">
            <v>Total Subscribers</v>
          </cell>
          <cell r="M96">
            <v>5013.6003358558983</v>
          </cell>
          <cell r="N96">
            <v>4834.4860000000008</v>
          </cell>
          <cell r="O96">
            <v>4801.8</v>
          </cell>
          <cell r="P96">
            <v>4694.5870000000004</v>
          </cell>
          <cell r="Q96">
            <v>4858.2809999999999</v>
          </cell>
          <cell r="R96">
            <v>5153.4829999999993</v>
          </cell>
          <cell r="S96">
            <v>1112.98</v>
          </cell>
          <cell r="T96">
            <v>1282.808</v>
          </cell>
          <cell r="U96">
            <v>1526.422</v>
          </cell>
          <cell r="V96">
            <v>1941.155</v>
          </cell>
          <cell r="W96">
            <v>2169.6610000000001</v>
          </cell>
          <cell r="X96">
            <v>5255.1110000000008</v>
          </cell>
          <cell r="Y96">
            <v>5329.3789999999999</v>
          </cell>
          <cell r="Z96">
            <v>5509.3119999999999</v>
          </cell>
          <cell r="AA96">
            <v>5924.4279999999999</v>
          </cell>
          <cell r="AB96">
            <v>6040.7070000000003</v>
          </cell>
          <cell r="AC96">
            <v>6108.8559999999998</v>
          </cell>
        </row>
        <row r="97">
          <cell r="B97" t="str">
            <v>Broadband</v>
          </cell>
        </row>
        <row r="98">
          <cell r="B98" t="str">
            <v>Wireline ARPU Rs</v>
          </cell>
          <cell r="O98">
            <v>0</v>
          </cell>
          <cell r="P98">
            <v>0</v>
          </cell>
          <cell r="Q98">
            <v>1086.6136677804327</v>
          </cell>
          <cell r="R98">
            <v>1063.4058031573829</v>
          </cell>
          <cell r="S98">
            <v>822</v>
          </cell>
          <cell r="T98">
            <v>865</v>
          </cell>
          <cell r="U98">
            <v>860</v>
          </cell>
          <cell r="V98">
            <v>837</v>
          </cell>
          <cell r="W98">
            <v>819</v>
          </cell>
          <cell r="X98">
            <v>823</v>
          </cell>
          <cell r="Y98">
            <v>806</v>
          </cell>
          <cell r="Z98">
            <v>836</v>
          </cell>
          <cell r="AA98">
            <v>805</v>
          </cell>
          <cell r="AB98">
            <v>800</v>
          </cell>
          <cell r="AC98">
            <v>784</v>
          </cell>
        </row>
        <row r="99">
          <cell r="B99" t="str">
            <v>Wireless ARPU Rs</v>
          </cell>
          <cell r="O99">
            <v>0</v>
          </cell>
          <cell r="P99">
            <v>0</v>
          </cell>
          <cell r="Q99">
            <v>497.64281422305515</v>
          </cell>
          <cell r="R99">
            <v>467.49344058776376</v>
          </cell>
          <cell r="S99">
            <v>544.0326419585175</v>
          </cell>
          <cell r="T99">
            <v>312</v>
          </cell>
          <cell r="U99">
            <v>434</v>
          </cell>
          <cell r="V99">
            <v>368</v>
          </cell>
          <cell r="W99">
            <v>398</v>
          </cell>
          <cell r="X99">
            <v>334</v>
          </cell>
          <cell r="Y99">
            <v>320</v>
          </cell>
          <cell r="Z99">
            <v>267</v>
          </cell>
          <cell r="AA99">
            <v>287</v>
          </cell>
          <cell r="AB99">
            <v>241.11531190926274</v>
          </cell>
          <cell r="AC99">
            <v>250.05929907368395</v>
          </cell>
        </row>
      </sheetData>
      <sheetData sheetId="10" refreshError="1">
        <row r="2">
          <cell r="A2" t="str">
            <v>Mahanagar Telephone Nigam</v>
          </cell>
          <cell r="Z2">
            <v>13101.240000000002</v>
          </cell>
          <cell r="AJ2">
            <v>3.9001384048641841E-2</v>
          </cell>
          <cell r="AK2">
            <v>13618.02</v>
          </cell>
          <cell r="BH2" t="str">
            <v>Unadjusted</v>
          </cell>
          <cell r="CK2" t="str">
            <v>Original</v>
          </cell>
        </row>
        <row r="3">
          <cell r="AC3">
            <v>14999.59</v>
          </cell>
          <cell r="AF3">
            <v>4674.1399999999994</v>
          </cell>
          <cell r="AH3" t="str">
            <v>Actuals</v>
          </cell>
          <cell r="AI3" t="str">
            <v>Actuals</v>
          </cell>
          <cell r="AJ3" t="str">
            <v>Estimates</v>
          </cell>
          <cell r="AQ3" t="str">
            <v>Audited</v>
          </cell>
          <cell r="AW3" t="str">
            <v>9Month based on Reported Nos</v>
          </cell>
          <cell r="BA3" t="str">
            <v>adj for audetted</v>
          </cell>
          <cell r="BC3" t="str">
            <v>Audited</v>
          </cell>
          <cell r="BD3" t="str">
            <v>Unaudited</v>
          </cell>
          <cell r="BE3" t="str">
            <v>Unaudited</v>
          </cell>
          <cell r="BF3" t="str">
            <v>Audited</v>
          </cell>
          <cell r="BG3" t="str">
            <v>Unaudited</v>
          </cell>
          <cell r="BH3" t="str">
            <v>Unaudited</v>
          </cell>
          <cell r="BK3" t="str">
            <v>Half Year -------------------------------------&gt;</v>
          </cell>
          <cell r="BP3" t="str">
            <v>Half Year (Reported) -----------------------------&gt;</v>
          </cell>
          <cell r="BU3" t="str">
            <v>Model -------------------------------------&gt;</v>
          </cell>
          <cell r="CA3" t="str">
            <v>Estimates -------------------------------------&gt;</v>
          </cell>
          <cell r="CK3" t="str">
            <v>Resstated Subsequently</v>
          </cell>
        </row>
        <row r="4">
          <cell r="A4" t="str">
            <v>(Rs mn)</v>
          </cell>
          <cell r="B4" t="str">
            <v>1Q99</v>
          </cell>
          <cell r="C4" t="str">
            <v>2Q99</v>
          </cell>
          <cell r="D4" t="str">
            <v>3Q99</v>
          </cell>
          <cell r="E4" t="str">
            <v>4Q99</v>
          </cell>
          <cell r="F4" t="str">
            <v>1Q00</v>
          </cell>
          <cell r="G4" t="str">
            <v>2Q00</v>
          </cell>
          <cell r="H4" t="str">
            <v>3Q00</v>
          </cell>
          <cell r="I4" t="str">
            <v>4Q00</v>
          </cell>
          <cell r="J4" t="str">
            <v>1Q01</v>
          </cell>
          <cell r="K4" t="str">
            <v>2Q01</v>
          </cell>
          <cell r="L4" t="str">
            <v>3Q01</v>
          </cell>
          <cell r="M4" t="str">
            <v>4Q01</v>
          </cell>
          <cell r="N4" t="str">
            <v>1Q02</v>
          </cell>
          <cell r="O4" t="str">
            <v>2Q02</v>
          </cell>
          <cell r="P4" t="str">
            <v>3Q02</v>
          </cell>
          <cell r="Q4" t="str">
            <v>4Q02</v>
          </cell>
          <cell r="R4" t="str">
            <v>1Q03</v>
          </cell>
          <cell r="S4" t="str">
            <v>2Q03</v>
          </cell>
          <cell r="T4" t="str">
            <v>3Q03</v>
          </cell>
          <cell r="U4" t="str">
            <v>4Q03</v>
          </cell>
          <cell r="V4" t="str">
            <v>1Q04</v>
          </cell>
          <cell r="W4" t="str">
            <v>2Q04</v>
          </cell>
          <cell r="X4" t="str">
            <v>3Q04</v>
          </cell>
          <cell r="Y4" t="str">
            <v>4Q04</v>
          </cell>
          <cell r="Z4" t="str">
            <v>1Q05</v>
          </cell>
          <cell r="AA4" t="str">
            <v>2Q05</v>
          </cell>
          <cell r="AB4" t="str">
            <v>3Q05</v>
          </cell>
          <cell r="AC4" t="str">
            <v>4Q05</v>
          </cell>
          <cell r="AD4" t="str">
            <v>1Q06</v>
          </cell>
          <cell r="AE4" t="str">
            <v>2Q06</v>
          </cell>
          <cell r="AF4" t="str">
            <v>3Q06</v>
          </cell>
          <cell r="AG4" t="str">
            <v>4Q06</v>
          </cell>
          <cell r="AH4" t="str">
            <v>1Q07</v>
          </cell>
          <cell r="AI4" t="str">
            <v>2Q07</v>
          </cell>
          <cell r="AJ4" t="str">
            <v>2Q07</v>
          </cell>
          <cell r="AK4" t="str">
            <v>3Q07</v>
          </cell>
          <cell r="AL4" t="str">
            <v>4Q07</v>
          </cell>
          <cell r="AM4" t="str">
            <v>F2007</v>
          </cell>
          <cell r="AN4" t="str">
            <v>% CHANGE</v>
          </cell>
          <cell r="AO4" t="str">
            <v>% Change</v>
          </cell>
          <cell r="AP4" t="str">
            <v>F2006</v>
          </cell>
          <cell r="AQ4" t="str">
            <v>F2006</v>
          </cell>
          <cell r="AS4" t="str">
            <v>9M03</v>
          </cell>
          <cell r="AT4" t="str">
            <v>9M04</v>
          </cell>
          <cell r="AU4" t="str">
            <v>9M05</v>
          </cell>
          <cell r="AW4" t="str">
            <v>9M03</v>
          </cell>
          <cell r="AX4" t="str">
            <v>9M04</v>
          </cell>
          <cell r="AY4" t="str">
            <v>9M05</v>
          </cell>
          <cell r="BA4" t="str">
            <v>4Q02</v>
          </cell>
          <cell r="BC4" t="str">
            <v>F2002</v>
          </cell>
          <cell r="BD4" t="str">
            <v>F2002</v>
          </cell>
          <cell r="BE4" t="str">
            <v>F2003</v>
          </cell>
          <cell r="BF4" t="str">
            <v>F2003</v>
          </cell>
          <cell r="BG4">
            <v>2004</v>
          </cell>
          <cell r="BH4">
            <v>2004</v>
          </cell>
          <cell r="BI4" t="str">
            <v>2005E</v>
          </cell>
          <cell r="BK4" t="str">
            <v>F1H03</v>
          </cell>
          <cell r="BL4" t="str">
            <v>1H04</v>
          </cell>
          <cell r="BM4" t="str">
            <v>1H05</v>
          </cell>
          <cell r="BP4" t="str">
            <v>F1H03</v>
          </cell>
          <cell r="BQ4" t="str">
            <v>F2H03</v>
          </cell>
          <cell r="BR4" t="str">
            <v>F1H04</v>
          </cell>
          <cell r="BS4" t="str">
            <v>F2H04</v>
          </cell>
          <cell r="BU4" t="str">
            <v>F2002</v>
          </cell>
          <cell r="BV4" t="str">
            <v>F2003</v>
          </cell>
          <cell r="BW4" t="str">
            <v>F2004</v>
          </cell>
          <cell r="BX4" t="str">
            <v>F2005E</v>
          </cell>
          <cell r="BY4" t="str">
            <v>F2006</v>
          </cell>
          <cell r="CA4" t="str">
            <v>1Q03E</v>
          </cell>
          <cell r="CB4" t="str">
            <v>1Q03</v>
          </cell>
          <cell r="CD4" t="str">
            <v>2Q03E</v>
          </cell>
          <cell r="CE4" t="str">
            <v>2Q03</v>
          </cell>
          <cell r="CG4" t="str">
            <v>1Q05</v>
          </cell>
          <cell r="CH4" t="str">
            <v>3Q05</v>
          </cell>
          <cell r="CK4" t="str">
            <v>2Q04</v>
          </cell>
          <cell r="CL4" t="str">
            <v>3Q04</v>
          </cell>
        </row>
        <row r="5">
          <cell r="A5" t="str">
            <v>(period ending)</v>
          </cell>
          <cell r="B5">
            <v>35976</v>
          </cell>
          <cell r="C5">
            <v>36068</v>
          </cell>
          <cell r="D5">
            <v>36160</v>
          </cell>
          <cell r="E5">
            <v>36250</v>
          </cell>
          <cell r="F5">
            <v>36341</v>
          </cell>
          <cell r="G5">
            <v>36433</v>
          </cell>
          <cell r="H5">
            <v>36525</v>
          </cell>
          <cell r="I5">
            <v>36616</v>
          </cell>
          <cell r="J5">
            <v>36707</v>
          </cell>
          <cell r="K5">
            <v>36799</v>
          </cell>
          <cell r="L5">
            <v>36891</v>
          </cell>
          <cell r="M5">
            <v>36981</v>
          </cell>
          <cell r="N5">
            <v>37072</v>
          </cell>
          <cell r="O5">
            <v>37164</v>
          </cell>
          <cell r="P5">
            <v>37256</v>
          </cell>
          <cell r="Q5">
            <v>37346</v>
          </cell>
          <cell r="R5">
            <v>37437</v>
          </cell>
          <cell r="S5">
            <v>37529</v>
          </cell>
          <cell r="T5">
            <v>37621</v>
          </cell>
          <cell r="U5">
            <v>37711</v>
          </cell>
          <cell r="V5">
            <v>37802</v>
          </cell>
          <cell r="W5">
            <v>37894</v>
          </cell>
          <cell r="X5">
            <v>37986</v>
          </cell>
          <cell r="Y5">
            <v>38077</v>
          </cell>
          <cell r="Z5">
            <v>38168</v>
          </cell>
          <cell r="AA5">
            <v>38260</v>
          </cell>
          <cell r="AB5">
            <v>38352</v>
          </cell>
          <cell r="AC5">
            <v>38442</v>
          </cell>
          <cell r="AD5">
            <v>38533</v>
          </cell>
          <cell r="AE5">
            <v>38625</v>
          </cell>
          <cell r="AF5">
            <v>38717</v>
          </cell>
          <cell r="AG5">
            <v>38807</v>
          </cell>
          <cell r="AH5">
            <v>38898</v>
          </cell>
          <cell r="AI5">
            <v>38990</v>
          </cell>
          <cell r="AJ5">
            <v>38990</v>
          </cell>
          <cell r="AK5">
            <v>39082</v>
          </cell>
          <cell r="AL5">
            <v>39172</v>
          </cell>
          <cell r="AM5">
            <v>39172</v>
          </cell>
          <cell r="AN5" t="str">
            <v>Sequential</v>
          </cell>
          <cell r="AO5" t="str">
            <v>YoY</v>
          </cell>
          <cell r="AP5">
            <v>38807</v>
          </cell>
          <cell r="AQ5">
            <v>38807</v>
          </cell>
          <cell r="AS5">
            <v>37621</v>
          </cell>
          <cell r="AT5">
            <v>37986</v>
          </cell>
          <cell r="AU5">
            <v>38352</v>
          </cell>
          <cell r="AW5">
            <v>37621</v>
          </cell>
          <cell r="AX5">
            <v>37986</v>
          </cell>
          <cell r="AY5">
            <v>38352</v>
          </cell>
          <cell r="BC5">
            <v>37346</v>
          </cell>
          <cell r="BD5">
            <v>37346</v>
          </cell>
          <cell r="BE5">
            <v>37711</v>
          </cell>
          <cell r="BF5">
            <v>37711</v>
          </cell>
          <cell r="BG5">
            <v>38077</v>
          </cell>
          <cell r="BH5">
            <v>38077</v>
          </cell>
          <cell r="BI5">
            <v>38442</v>
          </cell>
          <cell r="BK5">
            <v>37529</v>
          </cell>
          <cell r="BL5">
            <v>37894</v>
          </cell>
          <cell r="BM5">
            <v>38260</v>
          </cell>
          <cell r="BP5">
            <v>37529</v>
          </cell>
          <cell r="BR5">
            <v>37894</v>
          </cell>
          <cell r="CA5">
            <v>37802</v>
          </cell>
          <cell r="CB5">
            <v>37802</v>
          </cell>
          <cell r="CD5">
            <v>37894</v>
          </cell>
          <cell r="CE5">
            <v>37894</v>
          </cell>
          <cell r="CG5">
            <v>38168</v>
          </cell>
          <cell r="CH5">
            <v>38352</v>
          </cell>
          <cell r="CK5">
            <v>37894</v>
          </cell>
          <cell r="CL5">
            <v>37986</v>
          </cell>
        </row>
        <row r="6">
          <cell r="A6" t="str">
            <v>Income from Services</v>
          </cell>
          <cell r="B6">
            <v>12809.9</v>
          </cell>
          <cell r="C6">
            <v>13227</v>
          </cell>
          <cell r="D6">
            <v>13068.8</v>
          </cell>
          <cell r="E6">
            <v>13362.3</v>
          </cell>
          <cell r="F6">
            <v>12636.7</v>
          </cell>
          <cell r="G6">
            <v>12200</v>
          </cell>
          <cell r="H6">
            <v>12189.7</v>
          </cell>
          <cell r="J6">
            <v>14007.1</v>
          </cell>
          <cell r="K6">
            <v>15212.48</v>
          </cell>
          <cell r="L6">
            <v>14686.59</v>
          </cell>
          <cell r="M6">
            <v>13413.61</v>
          </cell>
          <cell r="N6">
            <v>14953.15</v>
          </cell>
          <cell r="O6">
            <v>16211.32</v>
          </cell>
          <cell r="P6">
            <v>16501</v>
          </cell>
          <cell r="Q6">
            <v>13805.31</v>
          </cell>
          <cell r="R6">
            <v>14936.54</v>
          </cell>
          <cell r="S6">
            <v>14704.41</v>
          </cell>
          <cell r="T6">
            <v>14631.52</v>
          </cell>
          <cell r="U6">
            <v>13564.86</v>
          </cell>
          <cell r="V6">
            <v>14974.9</v>
          </cell>
          <cell r="W6">
            <v>15550.41</v>
          </cell>
          <cell r="X6">
            <v>15259.98</v>
          </cell>
          <cell r="Y6">
            <v>14926.8</v>
          </cell>
          <cell r="Z6">
            <v>14572.07</v>
          </cell>
          <cell r="AA6">
            <v>13717</v>
          </cell>
          <cell r="AB6">
            <v>12614.94</v>
          </cell>
          <cell r="AC6">
            <v>13454.19</v>
          </cell>
          <cell r="AD6">
            <v>12641.05</v>
          </cell>
          <cell r="AE6">
            <v>12690</v>
          </cell>
          <cell r="AF6">
            <v>12771.55</v>
          </cell>
          <cell r="AG6">
            <v>13192.85</v>
          </cell>
          <cell r="AH6">
            <v>12781.89</v>
          </cell>
          <cell r="AI6">
            <v>12204.16</v>
          </cell>
          <cell r="AJ6">
            <v>12680.139131151072</v>
          </cell>
          <cell r="AK6">
            <v>12761.625762052994</v>
          </cell>
          <cell r="AL6">
            <v>15724.537251244314</v>
          </cell>
          <cell r="AM6">
            <v>53948.192144448381</v>
          </cell>
          <cell r="AN6">
            <v>-7.9605495626176026E-3</v>
          </cell>
          <cell r="AO6">
            <v>-7.7705822292573057E-4</v>
          </cell>
          <cell r="AP6">
            <v>52494.32</v>
          </cell>
          <cell r="AQ6">
            <v>55609.85</v>
          </cell>
          <cell r="AS6">
            <v>44272.47</v>
          </cell>
          <cell r="AT6">
            <v>46063.519999999997</v>
          </cell>
          <cell r="AU6">
            <v>40904.01</v>
          </cell>
          <cell r="AX6">
            <v>46083.94</v>
          </cell>
          <cell r="AY6">
            <v>40259.379999999997</v>
          </cell>
          <cell r="BA6">
            <v>13771.769999999997</v>
          </cell>
          <cell r="BC6">
            <v>61437.24</v>
          </cell>
          <cell r="BD6">
            <v>61470.93</v>
          </cell>
          <cell r="BE6">
            <v>57837.33</v>
          </cell>
          <cell r="BF6">
            <v>58065.3</v>
          </cell>
          <cell r="BG6">
            <v>61010.400000000001</v>
          </cell>
          <cell r="BH6">
            <v>61010.400000000001</v>
          </cell>
          <cell r="BI6">
            <v>55654</v>
          </cell>
          <cell r="BK6">
            <v>29640.95</v>
          </cell>
          <cell r="BL6">
            <v>30525.309999999998</v>
          </cell>
          <cell r="BM6">
            <v>28289.07</v>
          </cell>
          <cell r="BP6">
            <v>29556.42</v>
          </cell>
          <cell r="BR6">
            <v>30838.61</v>
          </cell>
          <cell r="BU6">
            <v>61436.87</v>
          </cell>
          <cell r="BV6">
            <v>58065.3</v>
          </cell>
          <cell r="BW6">
            <v>63696.32</v>
          </cell>
          <cell r="BX6">
            <v>55923.85</v>
          </cell>
          <cell r="BY6">
            <v>51244.5</v>
          </cell>
          <cell r="CA6">
            <v>15329.457633575494</v>
          </cell>
          <cell r="CB6">
            <v>14974.9</v>
          </cell>
          <cell r="CC6">
            <v>-2.312917012790594E-2</v>
          </cell>
          <cell r="CD6">
            <v>15975.844716157941</v>
          </cell>
          <cell r="CE6">
            <v>15550.41</v>
          </cell>
          <cell r="CF6">
            <v>-2.6629873018711558E-2</v>
          </cell>
          <cell r="CG6">
            <v>16534.203656986418</v>
          </cell>
          <cell r="CH6">
            <v>15000.315705773151</v>
          </cell>
          <cell r="CK6">
            <v>15550.41</v>
          </cell>
          <cell r="CL6">
            <v>15239.57</v>
          </cell>
        </row>
        <row r="7">
          <cell r="A7" t="str">
            <v>Expenditure</v>
          </cell>
          <cell r="B7">
            <v>6499.1</v>
          </cell>
          <cell r="C7">
            <v>6575.1</v>
          </cell>
          <cell r="D7">
            <v>6873.2</v>
          </cell>
          <cell r="E7">
            <v>7597.4</v>
          </cell>
          <cell r="F7">
            <v>6704.1</v>
          </cell>
          <cell r="G7">
            <v>6870</v>
          </cell>
          <cell r="H7">
            <v>6951.7</v>
          </cell>
          <cell r="I7">
            <v>31449.059602191854</v>
          </cell>
          <cell r="J7">
            <v>8319.7999999999993</v>
          </cell>
          <cell r="K7">
            <v>9371.86</v>
          </cell>
          <cell r="L7">
            <v>8464.19</v>
          </cell>
          <cell r="M7">
            <v>7828.06</v>
          </cell>
          <cell r="N7">
            <v>9201.369999999999</v>
          </cell>
          <cell r="O7">
            <v>9961.82</v>
          </cell>
          <cell r="P7">
            <v>9264.39</v>
          </cell>
          <cell r="Q7">
            <v>6373.6</v>
          </cell>
          <cell r="R7">
            <v>8961.1400000000012</v>
          </cell>
          <cell r="S7">
            <v>9623.17</v>
          </cell>
          <cell r="T7">
            <v>9511.07</v>
          </cell>
          <cell r="U7">
            <v>9816.17</v>
          </cell>
          <cell r="V7">
            <v>9405.82</v>
          </cell>
          <cell r="W7">
            <v>9845.4599999999991</v>
          </cell>
          <cell r="X7">
            <v>10169.420000000002</v>
          </cell>
          <cell r="Y7">
            <v>8918.85</v>
          </cell>
          <cell r="Z7">
            <v>8671.0600000000013</v>
          </cell>
          <cell r="AA7">
            <v>10587</v>
          </cell>
          <cell r="AB7">
            <v>9111.25</v>
          </cell>
          <cell r="AC7">
            <v>10989.3</v>
          </cell>
          <cell r="AD7">
            <v>10277.42</v>
          </cell>
          <cell r="AE7">
            <v>10258</v>
          </cell>
          <cell r="AF7">
            <v>10343.119999999999</v>
          </cell>
          <cell r="AG7">
            <v>9423.75</v>
          </cell>
          <cell r="AH7">
            <v>9923.6299999999992</v>
          </cell>
          <cell r="AI7">
            <v>10275.64</v>
          </cell>
          <cell r="AJ7">
            <v>9373.5422586571694</v>
          </cell>
          <cell r="AK7">
            <v>9215.8457306600649</v>
          </cell>
          <cell r="AL7">
            <v>10749.985125310746</v>
          </cell>
          <cell r="AM7">
            <v>39263.003114627973</v>
          </cell>
          <cell r="AN7">
            <v>-5.5432109151875908E-2</v>
          </cell>
          <cell r="AO7">
            <v>-8.6221265484775822E-2</v>
          </cell>
          <cell r="AP7">
            <v>39722.340000000004</v>
          </cell>
          <cell r="AQ7">
            <v>47485.05</v>
          </cell>
          <cell r="AS7">
            <v>28095.379999999997</v>
          </cell>
          <cell r="AT7">
            <v>29836.85</v>
          </cell>
          <cell r="AU7">
            <v>28369.310000000005</v>
          </cell>
          <cell r="AX7">
            <v>29502.799999999999</v>
          </cell>
          <cell r="AY7">
            <v>26356.62</v>
          </cell>
          <cell r="BA7">
            <v>9017.0499999999993</v>
          </cell>
          <cell r="BC7">
            <v>37444.629999999997</v>
          </cell>
          <cell r="BD7">
            <v>35901.360000000001</v>
          </cell>
          <cell r="BE7">
            <v>38512.15</v>
          </cell>
          <cell r="BF7">
            <v>38710.47</v>
          </cell>
          <cell r="BG7">
            <v>38421.67</v>
          </cell>
          <cell r="BH7">
            <v>39449.17</v>
          </cell>
          <cell r="BI7">
            <v>37520</v>
          </cell>
          <cell r="BK7">
            <v>18584.310000000001</v>
          </cell>
          <cell r="BL7">
            <v>19251.28</v>
          </cell>
          <cell r="BM7">
            <v>19258.060000000001</v>
          </cell>
          <cell r="BP7">
            <v>19297.77</v>
          </cell>
          <cell r="BR7">
            <v>19291.82</v>
          </cell>
          <cell r="BU7">
            <v>36637.629999999997</v>
          </cell>
          <cell r="BV7">
            <v>38106.04</v>
          </cell>
          <cell r="BW7">
            <v>44173.5</v>
          </cell>
          <cell r="BX7">
            <v>42446.17</v>
          </cell>
          <cell r="BY7">
            <v>39722.339999999997</v>
          </cell>
          <cell r="CB7">
            <v>9405.82</v>
          </cell>
          <cell r="CE7">
            <v>10121.459999999999</v>
          </cell>
          <cell r="CK7">
            <v>9806.4599999999991</v>
          </cell>
          <cell r="CL7">
            <v>10188.26</v>
          </cell>
        </row>
        <row r="8">
          <cell r="A8" t="str">
            <v>Staff Cost</v>
          </cell>
          <cell r="J8">
            <v>2664.6</v>
          </cell>
          <cell r="K8">
            <v>3314.17</v>
          </cell>
          <cell r="L8">
            <v>2840.39</v>
          </cell>
          <cell r="M8">
            <v>2199.11</v>
          </cell>
          <cell r="N8">
            <v>3191.85</v>
          </cell>
          <cell r="O8">
            <v>3352.45</v>
          </cell>
          <cell r="P8">
            <v>3269.68</v>
          </cell>
          <cell r="Q8">
            <v>3509</v>
          </cell>
          <cell r="R8">
            <v>3289.76</v>
          </cell>
          <cell r="S8">
            <v>3311.94</v>
          </cell>
          <cell r="T8">
            <v>3742.04</v>
          </cell>
          <cell r="U8">
            <v>3658.19</v>
          </cell>
          <cell r="V8">
            <v>3363.81</v>
          </cell>
          <cell r="W8">
            <v>3479.04</v>
          </cell>
          <cell r="X8">
            <v>3796.86</v>
          </cell>
          <cell r="Y8">
            <v>3203.0600000000004</v>
          </cell>
          <cell r="Z8">
            <v>3275.3100000000004</v>
          </cell>
          <cell r="AA8">
            <v>4920</v>
          </cell>
          <cell r="AB8">
            <v>3724.8500000000004</v>
          </cell>
          <cell r="AC8">
            <v>4252.38</v>
          </cell>
          <cell r="AD8">
            <v>4585</v>
          </cell>
          <cell r="AE8">
            <v>4641</v>
          </cell>
          <cell r="AF8">
            <v>4868.8</v>
          </cell>
          <cell r="AG8">
            <v>4176.04</v>
          </cell>
          <cell r="AH8">
            <v>4489.75</v>
          </cell>
          <cell r="AI8">
            <v>4595.8599999999997</v>
          </cell>
          <cell r="AJ8">
            <v>4411.2507500393749</v>
          </cell>
          <cell r="AK8">
            <v>4143.9609776527068</v>
          </cell>
          <cell r="AL8">
            <v>3418.5923438423069</v>
          </cell>
          <cell r="AM8">
            <v>16463.554071534389</v>
          </cell>
          <cell r="AN8">
            <v>-1.7484102669552914E-2</v>
          </cell>
          <cell r="AO8">
            <v>-4.9504255539889019E-2</v>
          </cell>
          <cell r="AP8">
            <v>17365.93</v>
          </cell>
          <cell r="AQ8">
            <v>19053.12</v>
          </cell>
          <cell r="AS8">
            <v>10343.74</v>
          </cell>
          <cell r="AT8">
            <v>10607.9</v>
          </cell>
          <cell r="AU8">
            <v>11920.160000000002</v>
          </cell>
          <cell r="AX8">
            <v>10831.13</v>
          </cell>
          <cell r="AY8">
            <v>10604.23</v>
          </cell>
          <cell r="BA8">
            <v>3956.6599999999994</v>
          </cell>
          <cell r="BC8">
            <v>13770.64</v>
          </cell>
          <cell r="BD8">
            <v>13623.16</v>
          </cell>
          <cell r="BE8">
            <v>14601.93</v>
          </cell>
          <cell r="BF8">
            <v>14338.53</v>
          </cell>
          <cell r="BG8">
            <v>13934.19</v>
          </cell>
          <cell r="BH8">
            <v>14446.69</v>
          </cell>
          <cell r="BI8">
            <v>14983</v>
          </cell>
          <cell r="BK8">
            <v>6601.7000000000007</v>
          </cell>
          <cell r="BL8">
            <v>6842.85</v>
          </cell>
          <cell r="BM8">
            <v>8195.3100000000013</v>
          </cell>
          <cell r="BP8">
            <v>7191.87</v>
          </cell>
          <cell r="BR8">
            <v>6813.6</v>
          </cell>
          <cell r="BU8">
            <v>12963.64</v>
          </cell>
          <cell r="BV8">
            <v>13738.53</v>
          </cell>
          <cell r="BW8">
            <v>16193.7</v>
          </cell>
          <cell r="BX8">
            <v>18358.900000000001</v>
          </cell>
          <cell r="BY8">
            <v>17365.93</v>
          </cell>
          <cell r="CB8">
            <v>3363.81</v>
          </cell>
          <cell r="CE8">
            <v>3479.04</v>
          </cell>
          <cell r="CK8">
            <v>3479.04</v>
          </cell>
          <cell r="CL8">
            <v>3873.62</v>
          </cell>
        </row>
        <row r="9">
          <cell r="A9" t="str">
            <v>Admn &amp; Opertive Expenses</v>
          </cell>
          <cell r="J9">
            <v>2004.3</v>
          </cell>
          <cell r="K9">
            <v>1978.79</v>
          </cell>
          <cell r="L9">
            <v>1762.88</v>
          </cell>
          <cell r="M9">
            <v>2366.92</v>
          </cell>
          <cell r="N9">
            <v>2115.15</v>
          </cell>
          <cell r="O9">
            <v>2414.5</v>
          </cell>
          <cell r="P9">
            <v>2245.9699999999998</v>
          </cell>
          <cell r="Q9">
            <v>1932.92</v>
          </cell>
          <cell r="R9">
            <v>2036.43</v>
          </cell>
          <cell r="S9">
            <v>2500.71</v>
          </cell>
          <cell r="T9">
            <v>2311.6</v>
          </cell>
          <cell r="U9">
            <v>2986.8</v>
          </cell>
          <cell r="V9">
            <v>2146.56</v>
          </cell>
          <cell r="W9">
            <v>2350.69</v>
          </cell>
          <cell r="X9">
            <v>2476.41</v>
          </cell>
          <cell r="Y9">
            <v>2403.65</v>
          </cell>
          <cell r="Z9">
            <v>2448.2600000000002</v>
          </cell>
          <cell r="AA9">
            <v>2534</v>
          </cell>
          <cell r="AB9">
            <v>2340.0300000000002</v>
          </cell>
          <cell r="AC9">
            <v>2641.57</v>
          </cell>
          <cell r="AD9">
            <v>2357</v>
          </cell>
          <cell r="AE9">
            <v>2245</v>
          </cell>
          <cell r="AF9">
            <v>2146.6999999999998</v>
          </cell>
          <cell r="AG9">
            <v>2715.92</v>
          </cell>
          <cell r="AH9">
            <v>2190.4</v>
          </cell>
          <cell r="AI9">
            <v>2326.96</v>
          </cell>
          <cell r="AJ9">
            <v>1958.4205236255959</v>
          </cell>
          <cell r="AK9">
            <v>2059.9356222154893</v>
          </cell>
          <cell r="AL9">
            <v>3892.2884003234221</v>
          </cell>
          <cell r="AM9">
            <v>10101.044546164507</v>
          </cell>
          <cell r="AN9">
            <v>-0.10590735773119253</v>
          </cell>
          <cell r="AO9">
            <v>-0.12765232800641602</v>
          </cell>
          <cell r="AP9">
            <v>9665.0499999999993</v>
          </cell>
          <cell r="AQ9">
            <v>11579.15</v>
          </cell>
          <cell r="AS9">
            <v>6848.74</v>
          </cell>
          <cell r="AT9">
            <v>7474.86</v>
          </cell>
          <cell r="AU9">
            <v>7322.2900000000009</v>
          </cell>
          <cell r="AX9">
            <v>7254.03</v>
          </cell>
          <cell r="AY9">
            <v>7189.02</v>
          </cell>
          <cell r="BA9">
            <v>377.6599999999994</v>
          </cell>
          <cell r="BC9">
            <v>7153.28</v>
          </cell>
          <cell r="BD9">
            <v>9508.5400000000009</v>
          </cell>
          <cell r="BE9">
            <v>7251.33</v>
          </cell>
          <cell r="BF9">
            <v>10108.200000000001</v>
          </cell>
          <cell r="BG9">
            <v>9757.69</v>
          </cell>
          <cell r="BH9">
            <v>9957.69</v>
          </cell>
          <cell r="BI9">
            <v>9748</v>
          </cell>
          <cell r="BK9">
            <v>4537.1400000000003</v>
          </cell>
          <cell r="BL9">
            <v>4497.25</v>
          </cell>
          <cell r="BM9">
            <v>4982.26</v>
          </cell>
          <cell r="BP9">
            <v>4842.1499999999996</v>
          </cell>
          <cell r="BR9">
            <v>4512.58</v>
          </cell>
          <cell r="BU9">
            <v>7153.28</v>
          </cell>
          <cell r="BV9">
            <v>10166.209999999999</v>
          </cell>
          <cell r="BW9">
            <v>9264.64</v>
          </cell>
          <cell r="BX9">
            <v>9837.1</v>
          </cell>
          <cell r="BY9">
            <v>9665.0499999999993</v>
          </cell>
          <cell r="CB9">
            <v>2146.56</v>
          </cell>
          <cell r="CE9">
            <v>2626.69</v>
          </cell>
          <cell r="CK9">
            <v>2311.69</v>
          </cell>
          <cell r="CL9">
            <v>2397.0300000000002</v>
          </cell>
        </row>
        <row r="10">
          <cell r="A10" t="str">
            <v>License Fee</v>
          </cell>
          <cell r="J10">
            <v>907</v>
          </cell>
          <cell r="K10">
            <v>910.83</v>
          </cell>
          <cell r="L10">
            <v>902.05</v>
          </cell>
          <cell r="M10">
            <v>889.33</v>
          </cell>
          <cell r="N10">
            <v>1794.37</v>
          </cell>
          <cell r="O10">
            <v>1945.35</v>
          </cell>
          <cell r="P10">
            <v>1383.71</v>
          </cell>
          <cell r="Q10">
            <v>1817.93</v>
          </cell>
          <cell r="R10">
            <v>1588.39</v>
          </cell>
          <cell r="S10">
            <v>1595.77</v>
          </cell>
          <cell r="T10">
            <v>1580.38</v>
          </cell>
          <cell r="U10">
            <v>1136.82</v>
          </cell>
          <cell r="V10">
            <v>1915.28</v>
          </cell>
          <cell r="W10">
            <v>1611.51</v>
          </cell>
          <cell r="X10">
            <v>1614.64</v>
          </cell>
          <cell r="Y10">
            <v>1630.24</v>
          </cell>
          <cell r="Z10">
            <v>1349.92</v>
          </cell>
          <cell r="AA10">
            <v>1232</v>
          </cell>
          <cell r="AB10">
            <v>1114.9000000000001</v>
          </cell>
          <cell r="AC10">
            <v>1389.55</v>
          </cell>
          <cell r="AD10">
            <v>1166</v>
          </cell>
          <cell r="AE10">
            <v>1218</v>
          </cell>
          <cell r="AF10">
            <v>1081.3699999999999</v>
          </cell>
          <cell r="AG10">
            <v>955.36</v>
          </cell>
          <cell r="AH10">
            <v>1105.48</v>
          </cell>
          <cell r="AI10">
            <v>1097.23</v>
          </cell>
          <cell r="AJ10">
            <v>1249.8737718934783</v>
          </cell>
          <cell r="AK10">
            <v>1109.6683092877263</v>
          </cell>
          <cell r="AL10">
            <v>1244.6726353578672</v>
          </cell>
          <cell r="AM10">
            <v>4709.694716539072</v>
          </cell>
          <cell r="AN10">
            <v>0.13061635840854491</v>
          </cell>
          <cell r="AO10">
            <v>2.616894244127943E-2</v>
          </cell>
          <cell r="AP10">
            <v>4471.17</v>
          </cell>
          <cell r="AQ10">
            <v>4589.59</v>
          </cell>
          <cell r="AS10">
            <v>4764.54</v>
          </cell>
          <cell r="AT10">
            <v>5177.88</v>
          </cell>
          <cell r="AU10">
            <v>3696.82</v>
          </cell>
          <cell r="AX10">
            <v>5180.78</v>
          </cell>
          <cell r="AY10">
            <v>3638.37</v>
          </cell>
          <cell r="BA10">
            <v>1521.4500000000003</v>
          </cell>
          <cell r="BC10">
            <v>6644.88</v>
          </cell>
          <cell r="BD10">
            <v>6941.36</v>
          </cell>
          <cell r="BE10">
            <v>5901.16</v>
          </cell>
          <cell r="BF10">
            <v>5818.16</v>
          </cell>
          <cell r="BG10">
            <v>6811.02</v>
          </cell>
          <cell r="BH10">
            <v>6811.02</v>
          </cell>
          <cell r="BI10">
            <v>4991</v>
          </cell>
          <cell r="BK10">
            <v>3184.16</v>
          </cell>
          <cell r="BL10">
            <v>3526.79</v>
          </cell>
          <cell r="BM10">
            <v>2581.92</v>
          </cell>
          <cell r="BP10">
            <v>3187.21</v>
          </cell>
          <cell r="BR10">
            <v>3570.06</v>
          </cell>
          <cell r="BU10">
            <v>6644.88</v>
          </cell>
          <cell r="BV10">
            <v>5818.16</v>
          </cell>
          <cell r="BW10">
            <v>6429.58</v>
          </cell>
          <cell r="BX10">
            <v>4971.63</v>
          </cell>
          <cell r="BY10">
            <v>4471.17</v>
          </cell>
          <cell r="CB10">
            <v>1915.28</v>
          </cell>
          <cell r="CE10">
            <v>1611.51</v>
          </cell>
          <cell r="CK10">
            <v>1611.51</v>
          </cell>
          <cell r="CL10">
            <v>1611.75</v>
          </cell>
        </row>
        <row r="11">
          <cell r="A11" t="str">
            <v>Network Charges / Rev. Share</v>
          </cell>
          <cell r="J11">
            <v>2743.9</v>
          </cell>
          <cell r="K11">
            <v>3168.07</v>
          </cell>
          <cell r="L11">
            <v>2958.87</v>
          </cell>
          <cell r="M11">
            <v>2372.6999999999998</v>
          </cell>
          <cell r="N11">
            <v>2100</v>
          </cell>
          <cell r="O11">
            <v>2249.52</v>
          </cell>
          <cell r="P11">
            <v>2365.0300000000002</v>
          </cell>
          <cell r="Q11">
            <v>-886.25</v>
          </cell>
          <cell r="R11">
            <v>2046.56</v>
          </cell>
          <cell r="S11">
            <v>2214.75</v>
          </cell>
          <cell r="T11">
            <v>1877.05</v>
          </cell>
          <cell r="U11">
            <v>2034.36</v>
          </cell>
          <cell r="V11">
            <v>1980.17</v>
          </cell>
          <cell r="W11">
            <v>2404.2199999999998</v>
          </cell>
          <cell r="X11">
            <v>2281.5100000000002</v>
          </cell>
          <cell r="Y11">
            <v>1681.9</v>
          </cell>
          <cell r="Z11">
            <v>1597.57</v>
          </cell>
          <cell r="AA11">
            <v>1901</v>
          </cell>
          <cell r="AB11">
            <v>1931.47</v>
          </cell>
          <cell r="AC11">
            <v>2705.8</v>
          </cell>
          <cell r="AD11">
            <v>2294</v>
          </cell>
          <cell r="AE11">
            <v>2154</v>
          </cell>
          <cell r="AF11">
            <v>2246.25</v>
          </cell>
          <cell r="AG11">
            <v>1576.4300000000003</v>
          </cell>
          <cell r="AH11">
            <v>2138</v>
          </cell>
          <cell r="AI11">
            <v>2255.59</v>
          </cell>
          <cell r="AJ11">
            <v>1753.9972130987212</v>
          </cell>
          <cell r="AK11">
            <v>1902.2808215041425</v>
          </cell>
          <cell r="AL11">
            <v>2194.4317457871493</v>
          </cell>
          <cell r="AM11">
            <v>7988.7097803900124</v>
          </cell>
          <cell r="AN11">
            <v>-0.17960841295663177</v>
          </cell>
          <cell r="AO11">
            <v>-0.18570231518165214</v>
          </cell>
          <cell r="AP11">
            <v>8220.19</v>
          </cell>
          <cell r="AQ11">
            <v>12263.19</v>
          </cell>
          <cell r="AS11">
            <v>6138.3600000000006</v>
          </cell>
          <cell r="AT11">
            <v>6576.21</v>
          </cell>
          <cell r="AU11">
            <v>5430.04</v>
          </cell>
          <cell r="AX11">
            <v>6236.86</v>
          </cell>
          <cell r="AY11">
            <v>4925</v>
          </cell>
          <cell r="BA11">
            <v>3161.2799999999993</v>
          </cell>
          <cell r="BC11">
            <v>9875.83</v>
          </cell>
          <cell r="BD11">
            <v>5828.3</v>
          </cell>
          <cell r="BE11">
            <v>10757.73</v>
          </cell>
          <cell r="BF11">
            <v>8445.58</v>
          </cell>
          <cell r="BG11">
            <v>7918.77</v>
          </cell>
          <cell r="BH11">
            <v>8233.77</v>
          </cell>
          <cell r="BI11">
            <v>7798</v>
          </cell>
          <cell r="BK11">
            <v>4261.3099999999995</v>
          </cell>
          <cell r="BL11">
            <v>4384.3899999999994</v>
          </cell>
          <cell r="BM11">
            <v>3498.5699999999997</v>
          </cell>
          <cell r="BP11">
            <v>4076.54</v>
          </cell>
          <cell r="BR11">
            <v>4395.58</v>
          </cell>
          <cell r="BU11">
            <v>9875.83</v>
          </cell>
          <cell r="BV11">
            <v>8383.14</v>
          </cell>
          <cell r="BW11">
            <v>12285.58</v>
          </cell>
          <cell r="BX11">
            <v>9278.5400000000009</v>
          </cell>
          <cell r="BY11">
            <v>8220.19</v>
          </cell>
          <cell r="CB11">
            <v>1980.17</v>
          </cell>
          <cell r="CE11">
            <v>2404.2199999999998</v>
          </cell>
          <cell r="CK11">
            <v>2404.2199999999998</v>
          </cell>
          <cell r="CL11">
            <v>2305.86</v>
          </cell>
        </row>
        <row r="12">
          <cell r="AS12">
            <v>0</v>
          </cell>
        </row>
        <row r="13">
          <cell r="A13" t="str">
            <v>Operating Profit</v>
          </cell>
          <cell r="B13">
            <v>6310.7999999999993</v>
          </cell>
          <cell r="C13">
            <v>6651.9</v>
          </cell>
          <cell r="D13">
            <v>6195.5999999999995</v>
          </cell>
          <cell r="E13">
            <v>5764.9</v>
          </cell>
          <cell r="F13">
            <v>5932.6</v>
          </cell>
          <cell r="G13">
            <v>5330</v>
          </cell>
          <cell r="H13">
            <v>5238.0000000000009</v>
          </cell>
          <cell r="I13">
            <v>-31449.059602191854</v>
          </cell>
          <cell r="J13">
            <v>5687.3000000000011</v>
          </cell>
          <cell r="K13">
            <v>5840.619999999999</v>
          </cell>
          <cell r="L13">
            <v>6222.4</v>
          </cell>
          <cell r="M13">
            <v>5585.55</v>
          </cell>
          <cell r="N13">
            <v>5751.7800000000007</v>
          </cell>
          <cell r="O13">
            <v>6249.5</v>
          </cell>
          <cell r="P13">
            <v>7236.6100000000006</v>
          </cell>
          <cell r="Q13">
            <v>7431.7099999999991</v>
          </cell>
          <cell r="R13">
            <v>5975.4</v>
          </cell>
          <cell r="S13">
            <v>5081.24</v>
          </cell>
          <cell r="T13">
            <v>5120.4500000000007</v>
          </cell>
          <cell r="U13">
            <v>3748.6900000000005</v>
          </cell>
          <cell r="V13">
            <v>5569.08</v>
          </cell>
          <cell r="W13">
            <v>5704.9500000000007</v>
          </cell>
          <cell r="X13">
            <v>5090.5599999999977</v>
          </cell>
          <cell r="Y13">
            <v>6007.9499999999989</v>
          </cell>
          <cell r="Z13">
            <v>5901.0099999999984</v>
          </cell>
          <cell r="AA13">
            <v>3130</v>
          </cell>
          <cell r="AB13">
            <v>3503.6900000000005</v>
          </cell>
          <cell r="AC13">
            <v>2464.8900000000012</v>
          </cell>
          <cell r="AD13">
            <v>2363.6299999999992</v>
          </cell>
          <cell r="AE13">
            <v>2432</v>
          </cell>
          <cell r="AF13">
            <v>2428.4300000000003</v>
          </cell>
          <cell r="AG13">
            <v>3769.1000000000004</v>
          </cell>
          <cell r="AH13">
            <v>2858.26</v>
          </cell>
          <cell r="AI13">
            <v>1928.5200000000004</v>
          </cell>
          <cell r="AJ13">
            <v>3306.596872493903</v>
          </cell>
          <cell r="AK13">
            <v>3545.7800313929292</v>
          </cell>
          <cell r="AL13">
            <v>4974.5521259335674</v>
          </cell>
          <cell r="AM13">
            <v>14685.189029820409</v>
          </cell>
          <cell r="AN13">
            <v>0.1568565744522552</v>
          </cell>
          <cell r="AO13">
            <v>0.35962042454519039</v>
          </cell>
          <cell r="AP13">
            <v>12771.979999999996</v>
          </cell>
          <cell r="AQ13">
            <v>8124.7999999999956</v>
          </cell>
          <cell r="AS13">
            <v>16177.09</v>
          </cell>
          <cell r="AT13">
            <v>16226.669999999998</v>
          </cell>
          <cell r="AU13">
            <v>12534.699999999997</v>
          </cell>
          <cell r="AX13">
            <v>16581.140000000003</v>
          </cell>
          <cell r="AY13">
            <v>13902.759999999998</v>
          </cell>
          <cell r="BA13">
            <v>4754.7200000000012</v>
          </cell>
          <cell r="BC13">
            <v>23992.61</v>
          </cell>
          <cell r="BD13">
            <v>25569.57</v>
          </cell>
          <cell r="BE13">
            <v>19325.18</v>
          </cell>
          <cell r="BF13">
            <v>19354.830000000002</v>
          </cell>
          <cell r="BG13">
            <v>22588.730000000003</v>
          </cell>
          <cell r="BH13">
            <v>21561.230000000003</v>
          </cell>
          <cell r="BI13">
            <v>18134</v>
          </cell>
          <cell r="BK13">
            <v>11056.64</v>
          </cell>
          <cell r="BL13">
            <v>11274.029999999999</v>
          </cell>
          <cell r="BM13">
            <v>9031.0099999999984</v>
          </cell>
          <cell r="BP13">
            <v>10258.649999999998</v>
          </cell>
          <cell r="BR13">
            <v>11546.79</v>
          </cell>
          <cell r="BU13">
            <v>24799.239999999998</v>
          </cell>
          <cell r="BV13">
            <v>19959.260000000002</v>
          </cell>
          <cell r="BW13">
            <v>19522.820000000007</v>
          </cell>
          <cell r="BX13">
            <v>13477.679999999993</v>
          </cell>
          <cell r="BY13">
            <v>11522.160000000003</v>
          </cell>
          <cell r="CA13">
            <v>5871.0752583952508</v>
          </cell>
          <cell r="CB13">
            <v>5569.08</v>
          </cell>
          <cell r="CC13">
            <v>-5.1437810810450402E-2</v>
          </cell>
          <cell r="CD13">
            <v>5742.8984774471664</v>
          </cell>
          <cell r="CE13">
            <v>5428.95</v>
          </cell>
          <cell r="CF13">
            <v>-5.4667251855499144E-2</v>
          </cell>
          <cell r="CG13">
            <v>5553.1172325829211</v>
          </cell>
          <cell r="CH13">
            <v>4843.2574248293749</v>
          </cell>
          <cell r="CK13">
            <v>5743.95</v>
          </cell>
          <cell r="CL13">
            <v>5051.3100000000004</v>
          </cell>
        </row>
        <row r="14">
          <cell r="AS14">
            <v>0</v>
          </cell>
          <cell r="BA14">
            <v>0</v>
          </cell>
        </row>
        <row r="15">
          <cell r="A15" t="str">
            <v>Other Income</v>
          </cell>
          <cell r="B15">
            <v>195.5</v>
          </cell>
          <cell r="C15">
            <v>658.3</v>
          </cell>
          <cell r="D15">
            <v>559.9</v>
          </cell>
          <cell r="E15">
            <v>557.20000000000005</v>
          </cell>
          <cell r="F15">
            <v>673.6</v>
          </cell>
          <cell r="G15">
            <v>630</v>
          </cell>
          <cell r="H15">
            <v>564.1</v>
          </cell>
          <cell r="I15">
            <v>1741.5998861275502</v>
          </cell>
          <cell r="J15">
            <v>461.5</v>
          </cell>
          <cell r="K15">
            <v>775.04</v>
          </cell>
          <cell r="L15">
            <v>747.28</v>
          </cell>
          <cell r="M15">
            <v>500.67</v>
          </cell>
          <cell r="N15">
            <v>521.14</v>
          </cell>
          <cell r="O15">
            <v>851.27</v>
          </cell>
          <cell r="P15">
            <v>371.76</v>
          </cell>
          <cell r="Q15">
            <v>457.85</v>
          </cell>
          <cell r="R15">
            <v>415.71</v>
          </cell>
          <cell r="S15">
            <v>575.29999999999995</v>
          </cell>
          <cell r="T15">
            <v>574.29999999999995</v>
          </cell>
          <cell r="U15">
            <v>814.26</v>
          </cell>
          <cell r="V15">
            <v>404.37</v>
          </cell>
          <cell r="W15">
            <v>492.58</v>
          </cell>
          <cell r="X15">
            <v>633.51</v>
          </cell>
          <cell r="Y15">
            <v>920.8</v>
          </cell>
          <cell r="Z15">
            <v>657.97</v>
          </cell>
          <cell r="AA15">
            <v>1195</v>
          </cell>
          <cell r="AB15">
            <v>1244.57</v>
          </cell>
          <cell r="AC15">
            <v>997.97</v>
          </cell>
          <cell r="AD15">
            <v>1394.74</v>
          </cell>
          <cell r="AE15">
            <v>1549</v>
          </cell>
          <cell r="AF15">
            <v>848.67</v>
          </cell>
          <cell r="AG15">
            <v>972.3</v>
          </cell>
          <cell r="AH15">
            <v>837.02</v>
          </cell>
          <cell r="AI15">
            <v>1563.5</v>
          </cell>
          <cell r="AJ15">
            <v>1286.2574905984177</v>
          </cell>
          <cell r="AK15">
            <v>1268.4923564771377</v>
          </cell>
          <cell r="AL15">
            <v>1009.3482379117861</v>
          </cell>
          <cell r="AM15">
            <v>4401.1180849873417</v>
          </cell>
          <cell r="AN15">
            <v>0.53671058110728254</v>
          </cell>
          <cell r="AO15">
            <v>-0.16962072911657988</v>
          </cell>
          <cell r="AP15">
            <v>3421.45</v>
          </cell>
          <cell r="AQ15">
            <v>5300.13</v>
          </cell>
          <cell r="AS15">
            <v>1565.31</v>
          </cell>
          <cell r="AT15">
            <v>1483.03</v>
          </cell>
          <cell r="AU15">
            <v>3097.54</v>
          </cell>
          <cell r="AX15">
            <v>1595.21</v>
          </cell>
          <cell r="AY15">
            <v>3148.48</v>
          </cell>
          <cell r="BA15">
            <v>739.29000000000019</v>
          </cell>
          <cell r="BC15">
            <v>2483.46</v>
          </cell>
          <cell r="BD15">
            <v>2202.02</v>
          </cell>
          <cell r="BE15">
            <v>2379.8000000000002</v>
          </cell>
          <cell r="BF15">
            <v>2241.35</v>
          </cell>
          <cell r="BG15">
            <v>2516.0099999999998</v>
          </cell>
          <cell r="BH15">
            <v>2957.81</v>
          </cell>
          <cell r="BI15">
            <v>4365</v>
          </cell>
          <cell r="BK15">
            <v>991.01</v>
          </cell>
          <cell r="BL15">
            <v>896.95</v>
          </cell>
          <cell r="BM15">
            <v>1852.97</v>
          </cell>
          <cell r="BP15">
            <v>1055.67</v>
          </cell>
          <cell r="BR15">
            <v>943.58</v>
          </cell>
          <cell r="BU15">
            <v>2483.4699999999998</v>
          </cell>
          <cell r="BV15">
            <v>2236.91</v>
          </cell>
          <cell r="BW15">
            <v>3143.31</v>
          </cell>
          <cell r="BX15">
            <v>4917.18</v>
          </cell>
          <cell r="BY15">
            <v>3421.45</v>
          </cell>
          <cell r="CA15">
            <v>336.34425377609028</v>
          </cell>
          <cell r="CB15">
            <v>404.37</v>
          </cell>
          <cell r="CC15">
            <v>0.20225035944629388</v>
          </cell>
          <cell r="CD15">
            <v>487.2237584809987</v>
          </cell>
          <cell r="CE15">
            <v>492.58</v>
          </cell>
          <cell r="CF15">
            <v>1.0993391487517545E-2</v>
          </cell>
          <cell r="CG15">
            <v>460.01967697117897</v>
          </cell>
          <cell r="CH15">
            <v>719.6047148572311</v>
          </cell>
          <cell r="CK15">
            <v>492.58</v>
          </cell>
          <cell r="CL15">
            <v>521.33000000000004</v>
          </cell>
        </row>
        <row r="16">
          <cell r="A16" t="str">
            <v>Interest</v>
          </cell>
          <cell r="B16">
            <v>276.10000000000002</v>
          </cell>
          <cell r="C16">
            <v>92.6</v>
          </cell>
          <cell r="D16">
            <v>105.6</v>
          </cell>
          <cell r="E16">
            <v>19.5</v>
          </cell>
          <cell r="F16">
            <v>10.7</v>
          </cell>
          <cell r="G16">
            <v>40</v>
          </cell>
          <cell r="H16">
            <v>6.3</v>
          </cell>
          <cell r="I16">
            <v>81.227469084643786</v>
          </cell>
          <cell r="J16">
            <v>24</v>
          </cell>
          <cell r="K16">
            <v>17.47</v>
          </cell>
          <cell r="L16">
            <v>17.64</v>
          </cell>
          <cell r="M16">
            <v>2.89</v>
          </cell>
          <cell r="N16">
            <v>18.39</v>
          </cell>
          <cell r="O16">
            <v>1.52</v>
          </cell>
          <cell r="P16">
            <v>1.04</v>
          </cell>
          <cell r="Q16">
            <v>10.130000000000001</v>
          </cell>
          <cell r="R16">
            <v>8.56</v>
          </cell>
          <cell r="S16">
            <v>73.95</v>
          </cell>
          <cell r="T16">
            <v>66.97</v>
          </cell>
          <cell r="U16">
            <v>123.62</v>
          </cell>
          <cell r="V16">
            <v>73.14</v>
          </cell>
          <cell r="W16">
            <v>73.58</v>
          </cell>
          <cell r="X16">
            <v>82.38</v>
          </cell>
          <cell r="Y16">
            <v>78.849999999999994</v>
          </cell>
          <cell r="Z16">
            <v>110.33</v>
          </cell>
          <cell r="AA16">
            <v>78</v>
          </cell>
          <cell r="AB16">
            <v>89.51</v>
          </cell>
          <cell r="AC16">
            <v>88.29</v>
          </cell>
          <cell r="AD16">
            <v>75.510000000000005</v>
          </cell>
          <cell r="AE16">
            <v>91</v>
          </cell>
          <cell r="AF16">
            <v>38.19</v>
          </cell>
          <cell r="AG16">
            <v>28.65</v>
          </cell>
          <cell r="AH16">
            <v>13.9</v>
          </cell>
          <cell r="AI16">
            <v>5.0199999999999996</v>
          </cell>
          <cell r="AK16">
            <v>0</v>
          </cell>
          <cell r="AL16">
            <v>0</v>
          </cell>
          <cell r="AM16">
            <v>0</v>
          </cell>
          <cell r="AP16">
            <v>249.97</v>
          </cell>
          <cell r="AQ16">
            <v>244.36</v>
          </cell>
          <cell r="AS16">
            <v>149.48000000000002</v>
          </cell>
          <cell r="AT16">
            <v>233.05</v>
          </cell>
          <cell r="AU16">
            <v>277.83999999999997</v>
          </cell>
          <cell r="AX16">
            <v>243.04</v>
          </cell>
          <cell r="AY16">
            <v>275.83</v>
          </cell>
          <cell r="BA16">
            <v>267.40000000000003</v>
          </cell>
          <cell r="BC16">
            <v>288.35000000000002</v>
          </cell>
          <cell r="BD16">
            <v>31.18</v>
          </cell>
          <cell r="BE16">
            <v>273.10000000000002</v>
          </cell>
          <cell r="BF16">
            <v>328.19</v>
          </cell>
          <cell r="BG16">
            <v>321.89</v>
          </cell>
          <cell r="BH16">
            <v>321.89</v>
          </cell>
          <cell r="BI16">
            <v>367</v>
          </cell>
          <cell r="BK16">
            <v>82.51</v>
          </cell>
          <cell r="BL16">
            <v>146.72</v>
          </cell>
          <cell r="BM16">
            <v>188.32999999999998</v>
          </cell>
          <cell r="BP16">
            <v>89.53</v>
          </cell>
          <cell r="BR16">
            <v>158.5</v>
          </cell>
          <cell r="BU16">
            <v>288.35000000000002</v>
          </cell>
          <cell r="BV16">
            <v>328.19</v>
          </cell>
          <cell r="BW16">
            <v>346.2</v>
          </cell>
          <cell r="BX16">
            <v>358.12</v>
          </cell>
          <cell r="BY16">
            <v>249.97</v>
          </cell>
          <cell r="CA16">
            <v>0</v>
          </cell>
          <cell r="CB16">
            <v>73.14</v>
          </cell>
          <cell r="CD16">
            <v>0</v>
          </cell>
          <cell r="CE16">
            <v>73.58</v>
          </cell>
          <cell r="CG16">
            <v>0</v>
          </cell>
          <cell r="CH16">
            <v>0</v>
          </cell>
          <cell r="CK16">
            <v>73.58</v>
          </cell>
          <cell r="CL16">
            <v>72.400000000000006</v>
          </cell>
        </row>
        <row r="17">
          <cell r="A17" t="str">
            <v>Depreciation</v>
          </cell>
          <cell r="B17">
            <v>1693.8</v>
          </cell>
          <cell r="C17">
            <v>1690.9</v>
          </cell>
          <cell r="D17">
            <v>1604.5</v>
          </cell>
          <cell r="E17">
            <v>1643.8</v>
          </cell>
          <cell r="F17">
            <v>1645.9</v>
          </cell>
          <cell r="G17">
            <v>1950</v>
          </cell>
          <cell r="H17">
            <v>1618.6</v>
          </cell>
          <cell r="I17">
            <v>7092.81</v>
          </cell>
          <cell r="J17">
            <v>1952.4</v>
          </cell>
          <cell r="K17">
            <v>1933.08</v>
          </cell>
          <cell r="L17">
            <v>1673.7</v>
          </cell>
          <cell r="M17">
            <v>1624.88</v>
          </cell>
          <cell r="N17">
            <v>1861.45</v>
          </cell>
          <cell r="O17">
            <v>2060.6</v>
          </cell>
          <cell r="P17">
            <v>1958.1</v>
          </cell>
          <cell r="Q17">
            <v>2001.84</v>
          </cell>
          <cell r="R17">
            <v>2178.5100000000002</v>
          </cell>
          <cell r="S17">
            <v>1914.74</v>
          </cell>
          <cell r="T17">
            <v>2248.86</v>
          </cell>
          <cell r="U17">
            <v>2463.42</v>
          </cell>
          <cell r="V17">
            <v>2200.31</v>
          </cell>
          <cell r="W17">
            <v>2321.9499999999998</v>
          </cell>
          <cell r="X17">
            <v>1187.3166666666668</v>
          </cell>
          <cell r="Y17">
            <v>1438.65</v>
          </cell>
          <cell r="Z17">
            <v>1418.12</v>
          </cell>
          <cell r="AA17">
            <v>1454</v>
          </cell>
          <cell r="AB17">
            <v>1465.75</v>
          </cell>
          <cell r="AC17">
            <v>1542.74</v>
          </cell>
          <cell r="AD17">
            <v>1535.66</v>
          </cell>
          <cell r="AE17">
            <v>1579</v>
          </cell>
          <cell r="AF17">
            <v>1619.08</v>
          </cell>
          <cell r="AG17">
            <v>1655.35</v>
          </cell>
          <cell r="AH17">
            <v>1695.63</v>
          </cell>
          <cell r="AI17">
            <v>1648.11</v>
          </cell>
          <cell r="AJ17">
            <v>1690.658108837903</v>
          </cell>
          <cell r="AK17">
            <v>1733.5723437981453</v>
          </cell>
          <cell r="AL17">
            <v>1804.439156783603</v>
          </cell>
          <cell r="AM17">
            <v>6924.2996094196515</v>
          </cell>
          <cell r="AN17">
            <v>-2.9321792856324969E-3</v>
          </cell>
          <cell r="AO17">
            <v>7.0714445115834801E-2</v>
          </cell>
          <cell r="AP17">
            <v>6377.07</v>
          </cell>
          <cell r="AQ17">
            <v>6466.99</v>
          </cell>
          <cell r="AS17">
            <v>6342.1100000000006</v>
          </cell>
          <cell r="AT17">
            <v>6856.16</v>
          </cell>
          <cell r="AU17">
            <v>4337.87</v>
          </cell>
          <cell r="AX17">
            <v>3833.12</v>
          </cell>
          <cell r="AY17">
            <v>4334.21</v>
          </cell>
          <cell r="BA17">
            <v>2284.4100000000003</v>
          </cell>
          <cell r="BC17">
            <v>8164.56</v>
          </cell>
          <cell r="BD17">
            <v>7881.99</v>
          </cell>
          <cell r="BE17">
            <v>8805.5300000000007</v>
          </cell>
          <cell r="BF17">
            <v>8670.42</v>
          </cell>
          <cell r="BG17">
            <v>5271.77</v>
          </cell>
          <cell r="BH17">
            <v>5271.77</v>
          </cell>
          <cell r="BI17">
            <v>5893</v>
          </cell>
          <cell r="BK17">
            <v>4093.25</v>
          </cell>
          <cell r="BL17">
            <v>4522.26</v>
          </cell>
          <cell r="BM17">
            <v>2872.12</v>
          </cell>
          <cell r="BP17">
            <v>4194.3599999999997</v>
          </cell>
          <cell r="BR17">
            <v>4578.34</v>
          </cell>
          <cell r="BU17">
            <v>8164.56</v>
          </cell>
          <cell r="BV17">
            <v>8670.42</v>
          </cell>
          <cell r="BW17">
            <v>5437.95</v>
          </cell>
          <cell r="BX17">
            <v>5880.07</v>
          </cell>
          <cell r="BY17">
            <v>6377.07</v>
          </cell>
          <cell r="CA17">
            <v>1618.481617294814</v>
          </cell>
          <cell r="CB17">
            <v>2200.31</v>
          </cell>
          <cell r="CC17">
            <v>0.3594902632738417</v>
          </cell>
          <cell r="CD17">
            <v>2237.1662941681334</v>
          </cell>
          <cell r="CE17">
            <v>2321.9499999999998</v>
          </cell>
          <cell r="CF17">
            <v>3.7897811196638154E-2</v>
          </cell>
          <cell r="CG17">
            <v>1282.371907446978</v>
          </cell>
          <cell r="CH17">
            <v>1411.054940629517</v>
          </cell>
          <cell r="CK17">
            <v>2321.9499999999998</v>
          </cell>
          <cell r="CL17">
            <v>1206.0066666666667</v>
          </cell>
        </row>
        <row r="18">
          <cell r="AA18" t="str">
            <v/>
          </cell>
        </row>
        <row r="19">
          <cell r="A19" t="str">
            <v>PBT</v>
          </cell>
          <cell r="B19">
            <v>4536.3999999999987</v>
          </cell>
          <cell r="C19">
            <v>5526.6999999999989</v>
          </cell>
          <cell r="D19">
            <v>5045.3999999999987</v>
          </cell>
          <cell r="E19">
            <v>4658.7999999999993</v>
          </cell>
          <cell r="F19">
            <v>4949.6000000000004</v>
          </cell>
          <cell r="G19">
            <v>3970</v>
          </cell>
          <cell r="H19">
            <v>4177.2000000000007</v>
          </cell>
          <cell r="I19">
            <v>-36881.497185148946</v>
          </cell>
          <cell r="J19">
            <v>4172.4000000000015</v>
          </cell>
          <cell r="K19">
            <v>4665.1099999999988</v>
          </cell>
          <cell r="L19">
            <v>5278.3399999999992</v>
          </cell>
          <cell r="M19">
            <v>4458.45</v>
          </cell>
          <cell r="N19">
            <v>4393.0800000000008</v>
          </cell>
          <cell r="O19">
            <v>5038.6499999999996</v>
          </cell>
          <cell r="P19">
            <v>5649.2300000000014</v>
          </cell>
          <cell r="Q19">
            <v>5877.5899999999992</v>
          </cell>
          <cell r="R19">
            <v>4204.0399999999991</v>
          </cell>
          <cell r="S19">
            <v>3667.8500000000004</v>
          </cell>
          <cell r="T19">
            <v>3378.9200000000005</v>
          </cell>
          <cell r="U19">
            <v>1975.9100000000008</v>
          </cell>
          <cell r="V19">
            <v>3699.9999999999995</v>
          </cell>
          <cell r="W19">
            <v>3802.0000000000009</v>
          </cell>
          <cell r="X19">
            <v>4454.3733333333312</v>
          </cell>
          <cell r="Y19">
            <v>5411.2499999999982</v>
          </cell>
          <cell r="Z19">
            <v>5030.5299999999988</v>
          </cell>
          <cell r="AA19">
            <v>2793</v>
          </cell>
          <cell r="AB19">
            <v>3193</v>
          </cell>
          <cell r="AC19">
            <v>1831.8300000000015</v>
          </cell>
          <cell r="AD19">
            <v>2147.1999999999989</v>
          </cell>
          <cell r="AE19">
            <v>2311</v>
          </cell>
          <cell r="AF19">
            <v>1619.8300000000004</v>
          </cell>
          <cell r="AG19">
            <v>3057.400000000001</v>
          </cell>
          <cell r="AH19">
            <v>1985.75</v>
          </cell>
          <cell r="AI19">
            <v>1838.8900000000006</v>
          </cell>
          <cell r="AJ19">
            <v>2902.1962542544175</v>
          </cell>
          <cell r="AK19">
            <v>3080.7000440719221</v>
          </cell>
          <cell r="AL19">
            <v>4179.4612070617504</v>
          </cell>
          <cell r="AM19">
            <v>12162.007505388099</v>
          </cell>
          <cell r="AN19">
            <v>0.46151139582244372</v>
          </cell>
          <cell r="AO19">
            <v>0.25581837051251299</v>
          </cell>
          <cell r="AP19">
            <v>9566.3899999999976</v>
          </cell>
          <cell r="AQ19">
            <v>6713.5799999999963</v>
          </cell>
          <cell r="AS19">
            <v>11250.81</v>
          </cell>
          <cell r="AT19">
            <v>10620.489999999998</v>
          </cell>
          <cell r="AU19">
            <v>11016.529999999999</v>
          </cell>
          <cell r="AX19">
            <v>14100.190000000002</v>
          </cell>
          <cell r="AY19">
            <v>12441.199999999997</v>
          </cell>
          <cell r="BA19">
            <v>2942.1999999999971</v>
          </cell>
          <cell r="BC19">
            <v>18023.16</v>
          </cell>
          <cell r="BD19">
            <v>19858.419999999998</v>
          </cell>
          <cell r="BE19">
            <v>12626.35</v>
          </cell>
          <cell r="BF19">
            <v>12597.570000000002</v>
          </cell>
          <cell r="BG19">
            <v>19511.080000000002</v>
          </cell>
          <cell r="BH19">
            <v>18925.380000000005</v>
          </cell>
          <cell r="BI19">
            <v>16239</v>
          </cell>
          <cell r="BK19">
            <v>7871.8899999999994</v>
          </cell>
          <cell r="BL19">
            <v>7502</v>
          </cell>
          <cell r="BM19">
            <v>7823.5299999999979</v>
          </cell>
          <cell r="BP19">
            <v>7030.4299999999976</v>
          </cell>
          <cell r="BR19">
            <v>7753.5300000000007</v>
          </cell>
          <cell r="BU19">
            <v>18829.8</v>
          </cell>
          <cell r="BV19">
            <v>13197.560000000003</v>
          </cell>
          <cell r="BW19">
            <v>16881.980000000007</v>
          </cell>
          <cell r="BX19">
            <v>12156.669999999995</v>
          </cell>
          <cell r="BY19">
            <v>8316.5700000000052</v>
          </cell>
          <cell r="CA19">
            <v>4588.937894876527</v>
          </cell>
          <cell r="CB19">
            <v>3700</v>
          </cell>
          <cell r="CC19">
            <v>-0.19371321103931505</v>
          </cell>
          <cell r="CD19">
            <v>3992.9559417600321</v>
          </cell>
          <cell r="CE19">
            <v>3526</v>
          </cell>
          <cell r="CF19">
            <v>-0.11694492715945304</v>
          </cell>
          <cell r="CG19">
            <v>4730.7650021071222</v>
          </cell>
          <cell r="CH19">
            <v>4151.8071990570888</v>
          </cell>
          <cell r="CK19">
            <v>3841</v>
          </cell>
          <cell r="CL19">
            <v>4294.2333333333336</v>
          </cell>
        </row>
        <row r="20">
          <cell r="A20" t="str">
            <v>Tax</v>
          </cell>
          <cell r="B20">
            <v>1537.5</v>
          </cell>
          <cell r="C20">
            <v>1777</v>
          </cell>
          <cell r="D20">
            <v>1640</v>
          </cell>
          <cell r="E20">
            <v>1640</v>
          </cell>
          <cell r="F20">
            <v>1699</v>
          </cell>
          <cell r="G20">
            <v>740</v>
          </cell>
          <cell r="H20">
            <v>535.20000000000005</v>
          </cell>
          <cell r="I20" t="e">
            <v>#VALUE!</v>
          </cell>
          <cell r="J20">
            <v>481.9</v>
          </cell>
          <cell r="K20">
            <v>190.85</v>
          </cell>
          <cell r="L20">
            <v>511.4</v>
          </cell>
          <cell r="M20">
            <v>405.02</v>
          </cell>
          <cell r="N20">
            <v>620</v>
          </cell>
          <cell r="O20">
            <v>1215.1199999999999</v>
          </cell>
          <cell r="P20">
            <v>1269.23</v>
          </cell>
          <cell r="Q20">
            <v>1715.65</v>
          </cell>
          <cell r="R20">
            <v>1288.4178073067574</v>
          </cell>
          <cell r="S20">
            <v>1198.6199999999999</v>
          </cell>
          <cell r="T20">
            <v>1208.29</v>
          </cell>
          <cell r="U20">
            <v>139.74</v>
          </cell>
          <cell r="V20">
            <v>1193.82</v>
          </cell>
          <cell r="W20">
            <v>1368.0539591605218</v>
          </cell>
          <cell r="X20">
            <v>1454.4011560258377</v>
          </cell>
          <cell r="Y20">
            <v>1589.984308006457</v>
          </cell>
          <cell r="Z20">
            <v>1253.8699999999999</v>
          </cell>
          <cell r="AA20">
            <v>808</v>
          </cell>
          <cell r="AB20">
            <v>618.82466105094261</v>
          </cell>
          <cell r="AC20">
            <v>334.84661196259691</v>
          </cell>
          <cell r="AD20">
            <v>422.34</v>
          </cell>
          <cell r="AE20">
            <v>632</v>
          </cell>
          <cell r="AF20">
            <v>349.54999999999995</v>
          </cell>
          <cell r="AG20">
            <v>770.29000000000019</v>
          </cell>
          <cell r="AH20">
            <v>673.81</v>
          </cell>
          <cell r="AI20">
            <v>628.64</v>
          </cell>
          <cell r="AJ20">
            <v>986.74672644650195</v>
          </cell>
          <cell r="AK20">
            <v>1047.4380149844535</v>
          </cell>
          <cell r="AL20">
            <v>940.60751018547217</v>
          </cell>
          <cell r="AM20">
            <v>3648.6022516164276</v>
          </cell>
          <cell r="AN20">
            <v>0.46442873576602017</v>
          </cell>
          <cell r="AO20">
            <v>0.56130811146598414</v>
          </cell>
          <cell r="AP20">
            <v>2332.44</v>
          </cell>
          <cell r="AQ20">
            <v>936.95</v>
          </cell>
          <cell r="AS20">
            <v>3695.3278073067572</v>
          </cell>
          <cell r="AT20">
            <v>3585.349421353093</v>
          </cell>
          <cell r="AU20">
            <v>2680.6946610509426</v>
          </cell>
          <cell r="AX20">
            <v>4710.5813333023125</v>
          </cell>
          <cell r="AY20">
            <v>2528.234661050943</v>
          </cell>
          <cell r="BA20">
            <v>1833.2800000000002</v>
          </cell>
          <cell r="BC20">
            <v>4937.63</v>
          </cell>
          <cell r="BD20">
            <v>5270</v>
          </cell>
          <cell r="BE20">
            <v>3651.16</v>
          </cell>
          <cell r="BF20">
            <v>3600.32</v>
          </cell>
          <cell r="BG20">
            <v>6339.2434215976982</v>
          </cell>
          <cell r="BH20">
            <v>6148.95</v>
          </cell>
          <cell r="BI20">
            <v>3198.6646610509424</v>
          </cell>
          <cell r="BK20">
            <v>2487.0378073067573</v>
          </cell>
          <cell r="BL20">
            <v>2561.8739591605217</v>
          </cell>
          <cell r="BM20">
            <v>2061.87</v>
          </cell>
          <cell r="BP20">
            <v>2215.9899999999998</v>
          </cell>
          <cell r="BR20">
            <v>2632.573959160522</v>
          </cell>
          <cell r="BU20">
            <v>4900</v>
          </cell>
          <cell r="BV20">
            <v>3814.52</v>
          </cell>
          <cell r="BW20">
            <v>4513.4799999999996</v>
          </cell>
          <cell r="BX20">
            <v>2672.41</v>
          </cell>
          <cell r="BY20">
            <v>1619.64</v>
          </cell>
          <cell r="CA20">
            <v>1330.4004662736127</v>
          </cell>
          <cell r="CB20">
            <v>1193.82</v>
          </cell>
          <cell r="CD20">
            <v>1460.4264787867767</v>
          </cell>
          <cell r="CE20">
            <v>1255.8599999999999</v>
          </cell>
          <cell r="CG20">
            <v>1037.7963680443686</v>
          </cell>
          <cell r="CH20">
            <v>941.45991586033972</v>
          </cell>
          <cell r="CK20">
            <v>1368.0539591605218</v>
          </cell>
          <cell r="CL20">
            <v>1428.9699512736602</v>
          </cell>
        </row>
        <row r="21">
          <cell r="A21" t="str">
            <v>Normal Tax</v>
          </cell>
          <cell r="AA21">
            <v>681</v>
          </cell>
          <cell r="AD21">
            <v>851.13</v>
          </cell>
          <cell r="AE21">
            <v>454</v>
          </cell>
          <cell r="AF21">
            <v>460.34</v>
          </cell>
          <cell r="AG21">
            <v>1218.5700000000002</v>
          </cell>
          <cell r="AH21">
            <v>935</v>
          </cell>
          <cell r="AI21">
            <v>750.65</v>
          </cell>
          <cell r="AP21">
            <v>3230.8</v>
          </cell>
          <cell r="AQ21">
            <v>560.76</v>
          </cell>
        </row>
        <row r="22">
          <cell r="A22" t="str">
            <v>Defered tax</v>
          </cell>
          <cell r="AA22">
            <v>127</v>
          </cell>
          <cell r="AD22">
            <v>-428.79</v>
          </cell>
          <cell r="AE22">
            <v>178</v>
          </cell>
          <cell r="AF22">
            <v>-110.79</v>
          </cell>
          <cell r="AG22">
            <v>-448.28</v>
          </cell>
          <cell r="AH22">
            <v>-261.19</v>
          </cell>
          <cell r="AI22">
            <v>-122.01</v>
          </cell>
          <cell r="AP22">
            <v>-898.36</v>
          </cell>
          <cell r="AQ22">
            <v>376.19</v>
          </cell>
        </row>
        <row r="23">
          <cell r="A23" t="str">
            <v>PAT</v>
          </cell>
          <cell r="B23">
            <v>2998.8999999999987</v>
          </cell>
          <cell r="C23">
            <v>3749.6999999999989</v>
          </cell>
          <cell r="D23">
            <v>3405.3999999999987</v>
          </cell>
          <cell r="E23">
            <v>3018.7999999999993</v>
          </cell>
          <cell r="F23">
            <v>3250.6000000000004</v>
          </cell>
          <cell r="G23">
            <v>3230</v>
          </cell>
          <cell r="H23">
            <v>3642.0000000000009</v>
          </cell>
          <cell r="I23" t="e">
            <v>#VALUE!</v>
          </cell>
          <cell r="J23">
            <v>3690.5000000000014</v>
          </cell>
          <cell r="K23">
            <v>4474.2599999999984</v>
          </cell>
          <cell r="L23">
            <v>4766.9399999999996</v>
          </cell>
          <cell r="M23">
            <v>4053.43</v>
          </cell>
          <cell r="N23">
            <v>3773.0800000000008</v>
          </cell>
          <cell r="O23">
            <v>3823.5299999999997</v>
          </cell>
          <cell r="P23">
            <v>4380.0000000000018</v>
          </cell>
          <cell r="Q23">
            <v>4161.9399999999987</v>
          </cell>
          <cell r="R23">
            <v>2915.6221926932417</v>
          </cell>
          <cell r="S23">
            <v>2469.2300000000005</v>
          </cell>
          <cell r="T23">
            <v>2170.6300000000006</v>
          </cell>
          <cell r="U23">
            <v>1836.1700000000008</v>
          </cell>
          <cell r="V23">
            <v>2506.1799999999994</v>
          </cell>
          <cell r="W23">
            <v>2433.9460408394789</v>
          </cell>
          <cell r="X23">
            <v>2999.9721773074934</v>
          </cell>
          <cell r="Y23">
            <v>3821.2656919935412</v>
          </cell>
          <cell r="Z23">
            <v>3776.6599999999989</v>
          </cell>
          <cell r="AA23">
            <v>1985</v>
          </cell>
          <cell r="AB23">
            <v>2574.1753389490573</v>
          </cell>
          <cell r="AC23">
            <v>1496.9833880374047</v>
          </cell>
          <cell r="AD23">
            <v>1724.859999999999</v>
          </cell>
          <cell r="AE23">
            <v>1679</v>
          </cell>
          <cell r="AF23">
            <v>1270.2800000000004</v>
          </cell>
          <cell r="AG23">
            <v>2287.1100000000006</v>
          </cell>
          <cell r="AH23">
            <v>1311.94</v>
          </cell>
          <cell r="AI23">
            <v>1210.2500000000005</v>
          </cell>
          <cell r="AJ23">
            <v>1915.4495278079155</v>
          </cell>
          <cell r="AK23">
            <v>2033.2620290874686</v>
          </cell>
          <cell r="AL23">
            <v>3238.8536968762783</v>
          </cell>
          <cell r="AM23">
            <v>8513.4052537716743</v>
          </cell>
          <cell r="AN23">
            <v>0.46001305532868542</v>
          </cell>
          <cell r="AO23">
            <v>0.14082759250024757</v>
          </cell>
          <cell r="AP23">
            <v>7233.9499999999971</v>
          </cell>
          <cell r="AQ23">
            <v>5776.6299999999965</v>
          </cell>
          <cell r="AS23">
            <v>7555.4821926932418</v>
          </cell>
          <cell r="AT23">
            <v>7035.1405786469049</v>
          </cell>
          <cell r="AU23">
            <v>8335.8353389490567</v>
          </cell>
          <cell r="AX23">
            <v>9389.6086666976898</v>
          </cell>
          <cell r="AY23">
            <v>9912.9653389490541</v>
          </cell>
          <cell r="BA23">
            <v>1108.9199999999955</v>
          </cell>
          <cell r="BC23">
            <v>13085.529999999999</v>
          </cell>
          <cell r="BD23">
            <v>14588.419999999998</v>
          </cell>
          <cell r="BE23">
            <v>8975.19</v>
          </cell>
          <cell r="BF23">
            <v>8997.2500000000018</v>
          </cell>
          <cell r="BG23">
            <v>13171.836578402304</v>
          </cell>
          <cell r="BH23">
            <v>12776.430000000004</v>
          </cell>
          <cell r="BI23">
            <v>13040.335338949058</v>
          </cell>
          <cell r="BK23">
            <v>5384.8521926932426</v>
          </cell>
          <cell r="BL23">
            <v>4940.1260408394783</v>
          </cell>
          <cell r="BM23">
            <v>5761.659999999998</v>
          </cell>
          <cell r="BP23">
            <v>4814.4399999999978</v>
          </cell>
          <cell r="BR23">
            <v>5120.9560408394791</v>
          </cell>
          <cell r="BU23">
            <v>13929.8</v>
          </cell>
          <cell r="BV23">
            <v>9383.0400000000027</v>
          </cell>
          <cell r="BW23">
            <v>12368.500000000007</v>
          </cell>
          <cell r="BX23">
            <v>9484.2599999999948</v>
          </cell>
          <cell r="BY23">
            <v>6696.9300000000057</v>
          </cell>
          <cell r="CA23">
            <v>3258.5374286029146</v>
          </cell>
          <cell r="CB23">
            <v>2506.1799999999998</v>
          </cell>
          <cell r="CC23">
            <v>-0.23088807328062055</v>
          </cell>
          <cell r="CD23">
            <v>2532.5294629732552</v>
          </cell>
          <cell r="CE23">
            <v>2270.14</v>
          </cell>
          <cell r="CF23">
            <v>-0.10360766451467196</v>
          </cell>
          <cell r="CG23">
            <v>3692.9686340627536</v>
          </cell>
          <cell r="CH23">
            <v>3210.3472831967492</v>
          </cell>
          <cell r="CK23">
            <v>2472.9460408394789</v>
          </cell>
          <cell r="CL23">
            <v>2865.2633820596734</v>
          </cell>
        </row>
        <row r="24">
          <cell r="BA24">
            <v>0</v>
          </cell>
        </row>
        <row r="25">
          <cell r="A25" t="str">
            <v xml:space="preserve">Prior Period / Extraordinary </v>
          </cell>
          <cell r="I25">
            <v>-2430.2078676470587</v>
          </cell>
          <cell r="M25">
            <v>-450</v>
          </cell>
          <cell r="P25">
            <v>-1100</v>
          </cell>
          <cell r="R25">
            <v>-600</v>
          </cell>
          <cell r="W25">
            <v>-315</v>
          </cell>
          <cell r="X25">
            <v>2733.8066666666673</v>
          </cell>
          <cell r="Y25">
            <v>-1062.5</v>
          </cell>
          <cell r="Z25">
            <v>-1300</v>
          </cell>
          <cell r="AB25">
            <v>-700</v>
          </cell>
          <cell r="AC25">
            <v>2124</v>
          </cell>
          <cell r="AD25">
            <v>0</v>
          </cell>
          <cell r="AG25">
            <v>-884.4</v>
          </cell>
          <cell r="AJ25">
            <v>-469</v>
          </cell>
          <cell r="AK25">
            <v>-469</v>
          </cell>
          <cell r="AL25">
            <v>-469</v>
          </cell>
          <cell r="AP25">
            <v>-1447.1999999999998</v>
          </cell>
          <cell r="AQ25">
            <v>26.29</v>
          </cell>
          <cell r="AS25">
            <v>-600</v>
          </cell>
          <cell r="AT25">
            <v>3704.8100000000004</v>
          </cell>
          <cell r="AU25">
            <v>-2000</v>
          </cell>
          <cell r="AX25">
            <v>476.8</v>
          </cell>
          <cell r="AY25">
            <v>-2000</v>
          </cell>
          <cell r="BA25">
            <v>1021.24</v>
          </cell>
          <cell r="BC25">
            <v>-78.760000000000005</v>
          </cell>
          <cell r="BD25">
            <v>0</v>
          </cell>
          <cell r="BF25">
            <v>-225.69</v>
          </cell>
          <cell r="BG25">
            <v>-585.70000000000005</v>
          </cell>
          <cell r="BH25">
            <v>0</v>
          </cell>
          <cell r="BI25">
            <v>-4040</v>
          </cell>
          <cell r="BJ25">
            <v>0</v>
          </cell>
          <cell r="BK25">
            <v>-600</v>
          </cell>
          <cell r="BL25">
            <v>-315</v>
          </cell>
          <cell r="BM25">
            <v>-1300</v>
          </cell>
          <cell r="BP25">
            <v>0</v>
          </cell>
          <cell r="BR25">
            <v>-315</v>
          </cell>
          <cell r="BU25">
            <v>-885.76</v>
          </cell>
          <cell r="BV25">
            <v>-611.49</v>
          </cell>
          <cell r="BW25">
            <v>-841</v>
          </cell>
          <cell r="BX25">
            <v>-94.47</v>
          </cell>
          <cell r="BY25">
            <v>-910</v>
          </cell>
          <cell r="CK25">
            <v>-315</v>
          </cell>
          <cell r="CL25">
            <v>2642.4666666666672</v>
          </cell>
        </row>
        <row r="26">
          <cell r="A26" t="str">
            <v>Staff</v>
          </cell>
        </row>
        <row r="27">
          <cell r="A27" t="str">
            <v>Others</v>
          </cell>
          <cell r="AG27">
            <v>375</v>
          </cell>
        </row>
        <row r="28">
          <cell r="A28" t="str">
            <v>Pior period taxes</v>
          </cell>
          <cell r="R28">
            <v>-183.91780730675725</v>
          </cell>
          <cell r="W28">
            <v>-112.19395916052184</v>
          </cell>
          <cell r="X28">
            <v>906.86884397416213</v>
          </cell>
          <cell r="Y28">
            <v>-312.19430800645705</v>
          </cell>
          <cell r="Z28">
            <v>-325</v>
          </cell>
          <cell r="AA28">
            <v>0</v>
          </cell>
          <cell r="AB28">
            <v>-135.66466105094267</v>
          </cell>
          <cell r="AC28">
            <v>388.253388037403</v>
          </cell>
          <cell r="AD28">
            <v>0</v>
          </cell>
          <cell r="AS28">
            <v>-183.91780730675725</v>
          </cell>
          <cell r="AT28">
            <v>1232.8305786469073</v>
          </cell>
          <cell r="AU28">
            <v>-460.66466105094264</v>
          </cell>
          <cell r="AX28">
            <v>160.58866669768724</v>
          </cell>
          <cell r="AY28">
            <v>-460.66466105094264</v>
          </cell>
          <cell r="BG28">
            <v>-190.2934215976988</v>
          </cell>
          <cell r="BH28">
            <v>0</v>
          </cell>
          <cell r="BI28">
            <v>-460.66466105094264</v>
          </cell>
          <cell r="BL28">
            <v>-112.19395916052184</v>
          </cell>
          <cell r="BM28">
            <v>-325</v>
          </cell>
          <cell r="BR28">
            <v>-112.19395916052184</v>
          </cell>
          <cell r="CK28">
            <v>-112.19395916052184</v>
          </cell>
          <cell r="CL28">
            <v>879.32004872633979</v>
          </cell>
        </row>
        <row r="29">
          <cell r="A29" t="str">
            <v>Reported PAT</v>
          </cell>
          <cell r="F29">
            <v>3250.6000000000004</v>
          </cell>
          <cell r="G29">
            <v>3230</v>
          </cell>
          <cell r="H29">
            <v>3642.0000000000009</v>
          </cell>
          <cell r="I29" t="e">
            <v>#VALUE!</v>
          </cell>
          <cell r="J29">
            <v>3690.5000000000014</v>
          </cell>
          <cell r="K29">
            <v>4474.2599999999984</v>
          </cell>
          <cell r="L29">
            <v>4766.9399999999996</v>
          </cell>
          <cell r="M29">
            <v>3603.43</v>
          </cell>
          <cell r="N29">
            <v>3773.0800000000008</v>
          </cell>
          <cell r="O29">
            <v>3823.5299999999997</v>
          </cell>
          <cell r="P29">
            <v>3280.0000000000018</v>
          </cell>
          <cell r="Q29">
            <v>4161.9399999999987</v>
          </cell>
          <cell r="R29">
            <v>2499.5399999999991</v>
          </cell>
          <cell r="S29">
            <v>2469.2300000000005</v>
          </cell>
          <cell r="T29">
            <v>2170.6300000000006</v>
          </cell>
          <cell r="U29">
            <v>1836.1700000000008</v>
          </cell>
          <cell r="V29">
            <v>2506.1799999999994</v>
          </cell>
          <cell r="W29">
            <v>2231.1400000000008</v>
          </cell>
          <cell r="X29">
            <v>4826.9099999999989</v>
          </cell>
          <cell r="Y29">
            <v>3070.9599999999982</v>
          </cell>
          <cell r="Z29">
            <v>2801.6599999999989</v>
          </cell>
          <cell r="AA29">
            <v>1985</v>
          </cell>
          <cell r="AB29">
            <v>2009.84</v>
          </cell>
          <cell r="AC29">
            <v>3232.7300000000014</v>
          </cell>
          <cell r="AD29">
            <v>1724.859999999999</v>
          </cell>
          <cell r="AE29">
            <v>1679</v>
          </cell>
          <cell r="AF29">
            <v>1270.2800000000004</v>
          </cell>
          <cell r="AG29">
            <v>1402.7100000000005</v>
          </cell>
          <cell r="AH29">
            <v>1311.94</v>
          </cell>
          <cell r="AI29">
            <v>1210.2500000000005</v>
          </cell>
          <cell r="AJ29">
            <v>1446.4495278079155</v>
          </cell>
          <cell r="AK29">
            <v>1564.2620290874686</v>
          </cell>
          <cell r="AL29">
            <v>2769.8536968762783</v>
          </cell>
          <cell r="AM29">
            <v>8513.4052537716743</v>
          </cell>
          <cell r="AN29">
            <v>0.10252719469481497</v>
          </cell>
          <cell r="AO29">
            <v>-0.13850534377134271</v>
          </cell>
          <cell r="AP29">
            <v>5786.7499999999973</v>
          </cell>
          <cell r="AQ29">
            <v>5802.9199999999964</v>
          </cell>
          <cell r="AS29">
            <v>7139.4</v>
          </cell>
          <cell r="AT29">
            <v>9507.119999999999</v>
          </cell>
          <cell r="AU29">
            <v>6796.4999999999991</v>
          </cell>
          <cell r="AX29">
            <v>9705.8200000000015</v>
          </cell>
          <cell r="AY29">
            <v>8373.6299999999974</v>
          </cell>
          <cell r="BA29">
            <v>2130.1599999999971</v>
          </cell>
          <cell r="BC29">
            <v>13006.769999999999</v>
          </cell>
          <cell r="BD29">
            <v>14588.419999999998</v>
          </cell>
          <cell r="BE29">
            <v>8975.19</v>
          </cell>
          <cell r="BF29">
            <v>8771.5600000000013</v>
          </cell>
          <cell r="BG29">
            <v>12776.430000000002</v>
          </cell>
          <cell r="BH29">
            <v>12776.430000000004</v>
          </cell>
          <cell r="BI29">
            <v>9461.0000000000018</v>
          </cell>
          <cell r="BK29">
            <v>4784.8521926932426</v>
          </cell>
          <cell r="BL29">
            <v>4737.32</v>
          </cell>
          <cell r="BM29">
            <v>4786.659999999998</v>
          </cell>
          <cell r="BP29">
            <v>4814.4399999999978</v>
          </cell>
          <cell r="BR29">
            <v>4918.1500000000005</v>
          </cell>
          <cell r="BU29">
            <v>13044.039999999999</v>
          </cell>
          <cell r="BV29">
            <v>8771.5500000000029</v>
          </cell>
          <cell r="BW29">
            <v>11527.500000000007</v>
          </cell>
          <cell r="BX29">
            <v>9389.7899999999954</v>
          </cell>
          <cell r="BY29">
            <v>5786.9300000000057</v>
          </cell>
          <cell r="CB29">
            <v>2506.1799999999998</v>
          </cell>
          <cell r="CH29">
            <v>3210.3472831967492</v>
          </cell>
          <cell r="CK29">
            <v>2270.14</v>
          </cell>
          <cell r="CL29">
            <v>4628.41</v>
          </cell>
        </row>
        <row r="30">
          <cell r="P30">
            <v>10876.610000000002</v>
          </cell>
          <cell r="AJ30">
            <v>0.19516589779625271</v>
          </cell>
          <cell r="BC30">
            <v>2835</v>
          </cell>
          <cell r="BE30">
            <v>2835</v>
          </cell>
        </row>
        <row r="31">
          <cell r="AG31">
            <v>9148.4400000000023</v>
          </cell>
          <cell r="AS31">
            <v>4124.8500000000004</v>
          </cell>
          <cell r="AT31">
            <v>4936.57</v>
          </cell>
          <cell r="BC31">
            <v>0.21796341443725079</v>
          </cell>
          <cell r="BE31">
            <v>0.31587075036851586</v>
          </cell>
        </row>
        <row r="32">
          <cell r="A32" t="str">
            <v>Operating margins</v>
          </cell>
          <cell r="B32">
            <v>0.49265021584867952</v>
          </cell>
          <cell r="C32">
            <v>0.50290315264232255</v>
          </cell>
          <cell r="D32">
            <v>0.47407566111655236</v>
          </cell>
          <cell r="E32">
            <v>0.43143021785171715</v>
          </cell>
          <cell r="F32">
            <v>0.46947383414973848</v>
          </cell>
          <cell r="G32">
            <v>0.43688524590163935</v>
          </cell>
          <cell r="H32">
            <v>0.42970704775343121</v>
          </cell>
          <cell r="I32" t="e">
            <v>#DIV/0!</v>
          </cell>
          <cell r="J32">
            <v>0.40602979917327647</v>
          </cell>
          <cell r="K32">
            <v>0.38393608405730029</v>
          </cell>
          <cell r="L32">
            <v>0.42367901602754621</v>
          </cell>
          <cell r="M32">
            <v>0.41640915458254713</v>
          </cell>
          <cell r="N32">
            <v>0.38465340078846266</v>
          </cell>
          <cell r="O32">
            <v>0.38550222930643524</v>
          </cell>
          <cell r="P32">
            <v>0.43855584510029699</v>
          </cell>
          <cell r="Q32">
            <v>0.53832257298097608</v>
          </cell>
          <cell r="R32">
            <v>0.40005248872898269</v>
          </cell>
          <cell r="S32">
            <v>0.34555891735880595</v>
          </cell>
          <cell r="T32">
            <v>0.34996022286132955</v>
          </cell>
          <cell r="U32">
            <v>0.27635301801861578</v>
          </cell>
          <cell r="V32">
            <v>0.37189430313391075</v>
          </cell>
          <cell r="W32">
            <v>0.3668681404541746</v>
          </cell>
          <cell r="X32">
            <v>0.33358890378624334</v>
          </cell>
          <cell r="Y32">
            <v>0.40249417155719908</v>
          </cell>
          <cell r="Z32">
            <v>0.40495344861780092</v>
          </cell>
          <cell r="AA32">
            <v>0.22818400524896115</v>
          </cell>
          <cell r="AB32">
            <v>0.27774131307798533</v>
          </cell>
          <cell r="AC32">
            <v>0.18320612389151641</v>
          </cell>
          <cell r="AD32">
            <v>0.18698051190367884</v>
          </cell>
          <cell r="AE32">
            <v>0.19164696611505122</v>
          </cell>
          <cell r="AF32">
            <v>0.19014371787292852</v>
          </cell>
          <cell r="AG32">
            <v>0.28569262896189984</v>
          </cell>
          <cell r="AH32">
            <v>0.22361794695463663</v>
          </cell>
          <cell r="AI32">
            <v>0.15802152708584619</v>
          </cell>
          <cell r="AJ32">
            <v>0.26076976272055608</v>
          </cell>
          <cell r="AK32">
            <v>0.27784704688147122</v>
          </cell>
          <cell r="AL32">
            <v>0.3163560266639911</v>
          </cell>
          <cell r="AM32">
            <v>0.27220910369897555</v>
          </cell>
          <cell r="AP32">
            <v>0.2433021324973825</v>
          </cell>
          <cell r="AT32">
            <v>0.16442995845293379</v>
          </cell>
          <cell r="BC32">
            <v>0.39052226304436854</v>
          </cell>
          <cell r="BD32">
            <v>0.4159619839816967</v>
          </cell>
          <cell r="BE32">
            <v>0.33412987771046831</v>
          </cell>
          <cell r="BF32">
            <v>0.33332868339610749</v>
          </cell>
          <cell r="BG32">
            <v>0.370243925625795</v>
          </cell>
          <cell r="BH32">
            <v>0.35340253464983024</v>
          </cell>
          <cell r="BI32">
            <v>0.32583462105149674</v>
          </cell>
          <cell r="CK32">
            <v>0.36937611291277855</v>
          </cell>
          <cell r="CL32">
            <v>0.33146013962336207</v>
          </cell>
        </row>
        <row r="33">
          <cell r="A33" t="str">
            <v xml:space="preserve">Net margins </v>
          </cell>
          <cell r="B33">
            <v>0.23410799459792808</v>
          </cell>
          <cell r="C33">
            <v>0.28348831934679058</v>
          </cell>
          <cell r="D33">
            <v>0.260574804113614</v>
          </cell>
          <cell r="E33">
            <v>0.22591919055851159</v>
          </cell>
          <cell r="F33">
            <v>0.25723487935932643</v>
          </cell>
          <cell r="G33">
            <v>0.26475409836065572</v>
          </cell>
          <cell r="H33">
            <v>0.2987768361813663</v>
          </cell>
          <cell r="I33" t="e">
            <v>#VALUE!</v>
          </cell>
          <cell r="J33">
            <v>0.26347352414132841</v>
          </cell>
          <cell r="K33">
            <v>0.2941177243947074</v>
          </cell>
          <cell r="L33">
            <v>0.32457772702853416</v>
          </cell>
          <cell r="M33">
            <v>0.30218785248713803</v>
          </cell>
          <cell r="N33">
            <v>0.25232676726977266</v>
          </cell>
          <cell r="O33">
            <v>0.23585556265621799</v>
          </cell>
          <cell r="P33">
            <v>0.26543845827525614</v>
          </cell>
          <cell r="Q33">
            <v>0.30147385317678477</v>
          </cell>
          <cell r="R33">
            <v>0.19520064169434431</v>
          </cell>
          <cell r="S33">
            <v>0.16792445259619396</v>
          </cell>
          <cell r="T33">
            <v>0.14835300775312479</v>
          </cell>
          <cell r="U33">
            <v>0.13536225217215664</v>
          </cell>
          <cell r="V33">
            <v>0.16735871358072504</v>
          </cell>
          <cell r="W33">
            <v>0.15651973426034935</v>
          </cell>
          <cell r="X33">
            <v>0.1965908328390662</v>
          </cell>
          <cell r="Y33">
            <v>0.25600032773223608</v>
          </cell>
          <cell r="Z33">
            <v>0.25917114040764277</v>
          </cell>
          <cell r="AA33">
            <v>0.14471094262593862</v>
          </cell>
          <cell r="AB33">
            <v>0.20405767597381019</v>
          </cell>
          <cell r="AC33">
            <v>0.11126521834739993</v>
          </cell>
          <cell r="AD33">
            <v>0.13644910826236736</v>
          </cell>
          <cell r="AE33">
            <v>0.13230890464933018</v>
          </cell>
          <cell r="AF33">
            <v>9.9461694156151803E-2</v>
          </cell>
          <cell r="AG33">
            <v>0.17335981232258385</v>
          </cell>
          <cell r="AH33">
            <v>0.1026405328163519</v>
          </cell>
          <cell r="AI33">
            <v>9.9167005348995793E-2</v>
          </cell>
          <cell r="AJ33">
            <v>0.15105903081948563</v>
          </cell>
          <cell r="AK33">
            <v>0.15932625411516321</v>
          </cell>
          <cell r="AL33">
            <v>0.2059744999249489</v>
          </cell>
          <cell r="AM33">
            <v>0.15780705368173786</v>
          </cell>
          <cell r="AP33">
            <v>0.13780443293674435</v>
          </cell>
          <cell r="BC33">
            <v>0.21299019942953165</v>
          </cell>
          <cell r="BD33">
            <v>0.2373222594810262</v>
          </cell>
          <cell r="BE33">
            <v>0.15517988122895715</v>
          </cell>
          <cell r="BF33">
            <v>0.15495054705650366</v>
          </cell>
          <cell r="BG33">
            <v>0.21589493886947642</v>
          </cell>
          <cell r="BH33">
            <v>0.20941396876598095</v>
          </cell>
          <cell r="BI33">
            <v>0.23431083729739208</v>
          </cell>
          <cell r="CK33">
            <v>0.15902770671895333</v>
          </cell>
          <cell r="CL33">
            <v>0.18801471314870916</v>
          </cell>
        </row>
        <row r="34">
          <cell r="A34" t="str">
            <v>Staff % of Revenue</v>
          </cell>
          <cell r="F34">
            <v>0</v>
          </cell>
          <cell r="G34">
            <v>0</v>
          </cell>
          <cell r="H34">
            <v>0</v>
          </cell>
          <cell r="I34" t="e">
            <v>#DIV/0!</v>
          </cell>
          <cell r="J34">
            <v>0.19023209657959178</v>
          </cell>
          <cell r="K34">
            <v>0.21785862660131683</v>
          </cell>
          <cell r="L34">
            <v>0.19340023790410163</v>
          </cell>
          <cell r="M34">
            <v>0.16394617109040743</v>
          </cell>
          <cell r="N34">
            <v>0.21345669641513662</v>
          </cell>
          <cell r="O34">
            <v>0.20679685553057986</v>
          </cell>
          <cell r="P34">
            <v>0.19815041512635598</v>
          </cell>
          <cell r="Q34">
            <v>0.25417755921453411</v>
          </cell>
          <cell r="R34">
            <v>0.2202491340029217</v>
          </cell>
          <cell r="S34">
            <v>0.22523447047518397</v>
          </cell>
          <cell r="T34">
            <v>0.25575196561942981</v>
          </cell>
          <cell r="U34">
            <v>0.26968136788732061</v>
          </cell>
          <cell r="V34">
            <v>0.22462988066698275</v>
          </cell>
          <cell r="W34">
            <v>0.22372657698414383</v>
          </cell>
          <cell r="X34">
            <v>0.24881159739396777</v>
          </cell>
          <cell r="Y34">
            <v>0.21458450572125309</v>
          </cell>
          <cell r="Z34">
            <v>0.22476628234698298</v>
          </cell>
          <cell r="AA34">
            <v>0.3586790114456514</v>
          </cell>
          <cell r="AB34">
            <v>0.29527290656951205</v>
          </cell>
          <cell r="AC34">
            <v>0.31606362032942897</v>
          </cell>
          <cell r="AD34">
            <v>0.36270721182180282</v>
          </cell>
          <cell r="AE34">
            <v>0.36572104018912527</v>
          </cell>
          <cell r="AF34">
            <v>0.38122232618593677</v>
          </cell>
          <cell r="AG34">
            <v>0.31653812481760951</v>
          </cell>
          <cell r="AH34">
            <v>0.35125869491913952</v>
          </cell>
          <cell r="AI34">
            <v>0.37658142797210131</v>
          </cell>
          <cell r="AJ34">
            <v>0.34788662051840846</v>
          </cell>
          <cell r="AK34">
            <v>0.32472045920472575</v>
          </cell>
          <cell r="AL34">
            <v>0.2174049569294503</v>
          </cell>
          <cell r="AM34">
            <v>0.30517341577364787</v>
          </cell>
          <cell r="AP34">
            <v>0.33081541012437155</v>
          </cell>
          <cell r="BC34">
            <v>0.22414157927667325</v>
          </cell>
          <cell r="BD34">
            <v>0.22161955252669838</v>
          </cell>
          <cell r="BE34">
            <v>0.25246549244233785</v>
          </cell>
          <cell r="BF34">
            <v>0.24693801633677945</v>
          </cell>
          <cell r="BG34">
            <v>0.22839040557019788</v>
          </cell>
          <cell r="BH34">
            <v>0.23679061274799051</v>
          </cell>
          <cell r="BI34">
            <v>0.26921694756890791</v>
          </cell>
          <cell r="CK34">
            <v>0.22372657698414383</v>
          </cell>
          <cell r="CL34">
            <v>0.25418171247613941</v>
          </cell>
        </row>
        <row r="35">
          <cell r="A35" t="str">
            <v>Admin % of Revenue</v>
          </cell>
          <cell r="F35">
            <v>0</v>
          </cell>
          <cell r="G35">
            <v>0</v>
          </cell>
          <cell r="H35">
            <v>0</v>
          </cell>
          <cell r="I35" t="e">
            <v>#DIV/0!</v>
          </cell>
          <cell r="J35">
            <v>0.14309171777170149</v>
          </cell>
          <cell r="K35">
            <v>0.13007675277140873</v>
          </cell>
          <cell r="L35">
            <v>0.12003330929780161</v>
          </cell>
          <cell r="M35">
            <v>0.17645659893198029</v>
          </cell>
          <cell r="N35">
            <v>0.14145180112551536</v>
          </cell>
          <cell r="O35">
            <v>0.14893913635657061</v>
          </cell>
          <cell r="P35">
            <v>0.1361111447791043</v>
          </cell>
          <cell r="Q35">
            <v>0.14001279217924117</v>
          </cell>
          <cell r="R35">
            <v>0.13633880403359813</v>
          </cell>
          <cell r="S35">
            <v>0.1700653069385307</v>
          </cell>
          <cell r="T35">
            <v>0.1579876868568679</v>
          </cell>
          <cell r="U35">
            <v>0.22018657030002523</v>
          </cell>
          <cell r="V35">
            <v>0.14334386206251795</v>
          </cell>
          <cell r="W35">
            <v>0.1511657891978411</v>
          </cell>
          <cell r="X35">
            <v>0.16228133981826975</v>
          </cell>
          <cell r="Y35">
            <v>0.16102915561272343</v>
          </cell>
          <cell r="Z35">
            <v>0.16801044738324755</v>
          </cell>
          <cell r="AA35">
            <v>0.18473427134213019</v>
          </cell>
          <cell r="AB35">
            <v>0.18549672055515129</v>
          </cell>
          <cell r="AC35">
            <v>0.19633809244555042</v>
          </cell>
          <cell r="AD35">
            <v>0.18645603015572285</v>
          </cell>
          <cell r="AE35">
            <v>0.17691095350669819</v>
          </cell>
          <cell r="AF35">
            <v>0.16808453163476633</v>
          </cell>
          <cell r="AG35">
            <v>0.20586302428967207</v>
          </cell>
          <cell r="AH35">
            <v>0.17136745817715535</v>
          </cell>
          <cell r="AI35">
            <v>0.1906694110860559</v>
          </cell>
          <cell r="AJ35">
            <v>0.15444787343179689</v>
          </cell>
          <cell r="AK35">
            <v>0.16141639479358172</v>
          </cell>
          <cell r="AL35">
            <v>0.24752959900396546</v>
          </cell>
          <cell r="AM35">
            <v>0.18723601560398109</v>
          </cell>
          <cell r="AP35">
            <v>0.18411611008581499</v>
          </cell>
          <cell r="BC35">
            <v>0.11643231369117493</v>
          </cell>
          <cell r="BD35">
            <v>0.15468352276433756</v>
          </cell>
          <cell r="BE35">
            <v>0.12537456345235853</v>
          </cell>
          <cell r="BF35">
            <v>0.17408331654189335</v>
          </cell>
          <cell r="BG35">
            <v>0.1599348635642448</v>
          </cell>
          <cell r="BH35">
            <v>0.16321299319460289</v>
          </cell>
          <cell r="BI35">
            <v>0.17515362777158874</v>
          </cell>
          <cell r="CK35">
            <v>0.14865781673923711</v>
          </cell>
          <cell r="CL35">
            <v>0.15728987103966846</v>
          </cell>
        </row>
        <row r="36">
          <cell r="A36" t="str">
            <v>Cash Flow</v>
          </cell>
          <cell r="B36">
            <v>4692.6999999999989</v>
          </cell>
          <cell r="C36">
            <v>5440.5999999999985</v>
          </cell>
          <cell r="D36">
            <v>5009.8999999999987</v>
          </cell>
          <cell r="E36">
            <v>4662.5999999999995</v>
          </cell>
          <cell r="F36">
            <v>4896.5</v>
          </cell>
          <cell r="G36">
            <v>5180</v>
          </cell>
          <cell r="H36">
            <v>5260.6</v>
          </cell>
          <cell r="I36" t="e">
            <v>#VALUE!</v>
          </cell>
          <cell r="J36">
            <v>5642.9000000000015</v>
          </cell>
          <cell r="K36">
            <v>6407.3399999999983</v>
          </cell>
          <cell r="L36">
            <v>6440.6399999999994</v>
          </cell>
          <cell r="M36">
            <v>5678.3099999999995</v>
          </cell>
          <cell r="N36">
            <v>5634.5300000000007</v>
          </cell>
          <cell r="O36">
            <v>5884.1299999999992</v>
          </cell>
          <cell r="P36">
            <v>6338.1000000000022</v>
          </cell>
          <cell r="Q36">
            <v>6163.7799999999988</v>
          </cell>
          <cell r="R36">
            <v>5094.1321926932414</v>
          </cell>
          <cell r="S36">
            <v>4383.97</v>
          </cell>
          <cell r="T36">
            <v>4419.4900000000007</v>
          </cell>
          <cell r="U36">
            <v>4299.5900000000011</v>
          </cell>
          <cell r="V36">
            <v>4706.49</v>
          </cell>
          <cell r="W36">
            <v>4755.8960408394787</v>
          </cell>
          <cell r="X36">
            <v>4187.28884397416</v>
          </cell>
          <cell r="Y36">
            <v>5259.9156919935413</v>
          </cell>
          <cell r="Z36">
            <v>5194.7799999999988</v>
          </cell>
          <cell r="AA36">
            <v>3439</v>
          </cell>
          <cell r="AB36">
            <v>4039.9253389490573</v>
          </cell>
          <cell r="AC36">
            <v>3039.7233880374047</v>
          </cell>
          <cell r="AD36">
            <v>2831.7299999999991</v>
          </cell>
          <cell r="AE36">
            <v>3436</v>
          </cell>
          <cell r="AF36">
            <v>2778.5700000000006</v>
          </cell>
          <cell r="AG36">
            <v>3494.1800000000003</v>
          </cell>
          <cell r="AH36">
            <v>2746.38</v>
          </cell>
          <cell r="AI36">
            <v>2736.3500000000004</v>
          </cell>
          <cell r="AJ36">
            <v>3606.1076366458183</v>
          </cell>
          <cell r="AK36">
            <v>3766.8343728856139</v>
          </cell>
          <cell r="AL36">
            <v>5043.2928536598811</v>
          </cell>
          <cell r="AM36">
            <v>15437.704863191326</v>
          </cell>
          <cell r="AP36">
            <v>13611.019999999997</v>
          </cell>
          <cell r="BC36">
            <v>21250.09</v>
          </cell>
          <cell r="BD36">
            <v>22470.409999999996</v>
          </cell>
          <cell r="BE36">
            <v>17780.72</v>
          </cell>
          <cell r="BF36">
            <v>17667.670000000002</v>
          </cell>
          <cell r="BG36">
            <v>18443.606578402305</v>
          </cell>
          <cell r="BH36">
            <v>18048.200000000004</v>
          </cell>
          <cell r="BI36">
            <v>18933.335338949058</v>
          </cell>
          <cell r="CK36">
            <v>4794.8960408394787</v>
          </cell>
          <cell r="CL36">
            <v>4071.2700487263401</v>
          </cell>
        </row>
        <row r="37">
          <cell r="A37" t="str">
            <v>PBT % of tax</v>
          </cell>
          <cell r="B37">
            <v>0.33892513887664238</v>
          </cell>
          <cell r="C37">
            <v>0.32153002696003047</v>
          </cell>
          <cell r="D37">
            <v>0.3250485590835217</v>
          </cell>
          <cell r="E37">
            <v>0.35202197990898948</v>
          </cell>
          <cell r="F37">
            <v>0.34326006141910453</v>
          </cell>
          <cell r="G37">
            <v>0.18639798488664988</v>
          </cell>
          <cell r="H37">
            <v>0.12812410226946278</v>
          </cell>
          <cell r="I37" t="e">
            <v>#VALUE!</v>
          </cell>
          <cell r="J37">
            <v>0.11549707602339176</v>
          </cell>
          <cell r="K37">
            <v>4.0910075003590493E-2</v>
          </cell>
          <cell r="L37">
            <v>9.6886521141116344E-2</v>
          </cell>
          <cell r="M37">
            <v>9.084323027060974E-2</v>
          </cell>
          <cell r="N37">
            <v>0.14113105156291256</v>
          </cell>
          <cell r="O37">
            <v>0.24115983447947367</v>
          </cell>
          <cell r="P37">
            <v>0.22467309704154367</v>
          </cell>
          <cell r="Q37">
            <v>0.29189684887853701</v>
          </cell>
          <cell r="R37">
            <v>0.30647134834748424</v>
          </cell>
          <cell r="S37">
            <v>0.32679089930068017</v>
          </cell>
          <cell r="T37">
            <v>0.35759651012749627</v>
          </cell>
          <cell r="U37">
            <v>7.0721844618428953E-2</v>
          </cell>
          <cell r="V37">
            <v>0.32265405405405406</v>
          </cell>
          <cell r="W37">
            <v>0.35982481829577101</v>
          </cell>
          <cell r="X37">
            <v>0.32651083490064559</v>
          </cell>
          <cell r="Y37">
            <v>0.29382939394898733</v>
          </cell>
          <cell r="Z37">
            <v>0.249252066879633</v>
          </cell>
          <cell r="AA37">
            <v>0.28929466523451486</v>
          </cell>
          <cell r="AB37">
            <v>0.19380665864420377</v>
          </cell>
          <cell r="AC37">
            <v>0.18279349719275076</v>
          </cell>
          <cell r="AD37">
            <v>0.19669336810730262</v>
          </cell>
          <cell r="AE37">
            <v>0.27347468628299437</v>
          </cell>
          <cell r="AF37">
            <v>0.21579425001389027</v>
          </cell>
          <cell r="AG37">
            <v>0.25194282723883038</v>
          </cell>
          <cell r="AH37">
            <v>0.33932267405262495</v>
          </cell>
          <cell r="AI37">
            <v>0.34185840371093418</v>
          </cell>
          <cell r="AJ37">
            <v>0.34</v>
          </cell>
          <cell r="AK37">
            <v>0.34</v>
          </cell>
          <cell r="AL37">
            <v>0.22505472920676756</v>
          </cell>
          <cell r="AM37">
            <v>0.29999999999999982</v>
          </cell>
          <cell r="AP37">
            <v>0.24381611036137985</v>
          </cell>
          <cell r="BC37">
            <v>0.27396028221466157</v>
          </cell>
          <cell r="BD37">
            <v>0.26537861521712203</v>
          </cell>
          <cell r="BE37">
            <v>0.28916987094449303</v>
          </cell>
          <cell r="BF37">
            <v>0.28579480010827485</v>
          </cell>
          <cell r="BG37">
            <v>0.32490479366584002</v>
          </cell>
          <cell r="BH37">
            <v>0.32490496888305537</v>
          </cell>
          <cell r="BI37">
            <v>0.19697423862620497</v>
          </cell>
          <cell r="CK37">
            <v>0.35617129892229143</v>
          </cell>
          <cell r="CL37">
            <v>0.33276485937117067</v>
          </cell>
        </row>
        <row r="38">
          <cell r="A38" t="str">
            <v>License fee % of net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e">
            <v>#DIV/0!</v>
          </cell>
          <cell r="J38">
            <v>8.0527736344910852E-2</v>
          </cell>
          <cell r="K38">
            <v>7.5622633238157794E-2</v>
          </cell>
          <cell r="L38">
            <v>7.6916058705357893E-2</v>
          </cell>
          <cell r="M38">
            <v>8.0548614199373064E-2</v>
          </cell>
          <cell r="N38">
            <v>0.13960546636427645</v>
          </cell>
          <cell r="O38">
            <v>0.13933375352748212</v>
          </cell>
          <cell r="P38">
            <v>9.7885748201220021E-2</v>
          </cell>
          <cell r="Q38">
            <v>0.12373975261987155</v>
          </cell>
          <cell r="R38">
            <v>0.12322672339289897</v>
          </cell>
          <cell r="S38">
            <v>0.12776728910154481</v>
          </cell>
          <cell r="T38">
            <v>0.1239079318858408</v>
          </cell>
          <cell r="U38">
            <v>9.8592428775855334E-2</v>
          </cell>
          <cell r="V38">
            <v>0.14738897999419764</v>
          </cell>
          <cell r="W38">
            <v>0.12258380565015414</v>
          </cell>
          <cell r="X38">
            <v>0.12440911756162322</v>
          </cell>
          <cell r="Y38">
            <v>0.12308435699778783</v>
          </cell>
          <cell r="Z38">
            <v>0.1040440864773209</v>
          </cell>
          <cell r="AA38">
            <v>0.10426540284360189</v>
          </cell>
          <cell r="AB38">
            <v>0.10435747935829838</v>
          </cell>
          <cell r="AC38">
            <v>0.12927982702525681</v>
          </cell>
          <cell r="AD38">
            <v>0.11268912395320406</v>
          </cell>
          <cell r="AE38">
            <v>0.11560364464692482</v>
          </cell>
          <cell r="AF38">
            <v>0.10274006441621616</v>
          </cell>
          <cell r="AG38">
            <v>8.2242205429900087E-2</v>
          </cell>
          <cell r="AH38">
            <v>0.10386052467659851</v>
          </cell>
          <cell r="AI38">
            <v>0.11029022261490848</v>
          </cell>
          <cell r="AJ38">
            <v>0.11439296517176079</v>
          </cell>
          <cell r="AK38">
            <v>0.10218556601367537</v>
          </cell>
          <cell r="AL38">
            <v>9.1992825544179771E-2</v>
          </cell>
          <cell r="AM38">
            <v>0.10247492953102073</v>
          </cell>
          <cell r="AP38">
            <v>0.10098831981565759</v>
          </cell>
          <cell r="BC38">
            <v>0.12887312429974279</v>
          </cell>
          <cell r="BD38">
            <v>0.12474895597134787</v>
          </cell>
          <cell r="BE38">
            <v>0.12534431048692002</v>
          </cell>
          <cell r="BF38">
            <v>0.11725499458682959</v>
          </cell>
          <cell r="BG38">
            <v>0.12828801828084765</v>
          </cell>
          <cell r="BH38">
            <v>0.12905371184177541</v>
          </cell>
          <cell r="BI38">
            <v>0.10429204279505182</v>
          </cell>
          <cell r="CK38">
            <v>0.12258380565015414</v>
          </cell>
          <cell r="CL38">
            <v>0.1246162160741195</v>
          </cell>
        </row>
        <row r="39">
          <cell r="A39" t="str">
            <v>Network % of Revenue</v>
          </cell>
          <cell r="F39">
            <v>0</v>
          </cell>
          <cell r="G39">
            <v>0</v>
          </cell>
          <cell r="H39">
            <v>0</v>
          </cell>
          <cell r="I39" t="e">
            <v>#DIV/0!</v>
          </cell>
          <cell r="J39">
            <v>0.19589351114791784</v>
          </cell>
          <cell r="K39">
            <v>0.20825466985001789</v>
          </cell>
          <cell r="L39">
            <v>0.20146746113291103</v>
          </cell>
          <cell r="M39">
            <v>0.1768875045569388</v>
          </cell>
          <cell r="N39">
            <v>0.14043863667521558</v>
          </cell>
          <cell r="O39">
            <v>0.13876229696286299</v>
          </cell>
          <cell r="P39">
            <v>0.14332646506272348</v>
          </cell>
          <cell r="Q39">
            <v>-6.419631286801962E-2</v>
          </cell>
          <cell r="R39">
            <v>0.13701700661599003</v>
          </cell>
          <cell r="S39">
            <v>0.15061807988215781</v>
          </cell>
          <cell r="T39">
            <v>0.12828810677222871</v>
          </cell>
          <cell r="U39">
            <v>0.14997279736023814</v>
          </cell>
          <cell r="V39">
            <v>0.13223260255494193</v>
          </cell>
          <cell r="W39">
            <v>0.15460814216474034</v>
          </cell>
          <cell r="X39">
            <v>0.14950937026129787</v>
          </cell>
          <cell r="Y39">
            <v>0.11267652812391137</v>
          </cell>
          <cell r="Z39">
            <v>0.10963233089053237</v>
          </cell>
          <cell r="AA39">
            <v>0.138587154625647</v>
          </cell>
          <cell r="AB39">
            <v>0.153109725452519</v>
          </cell>
          <cell r="AC39">
            <v>0.20111206992022559</v>
          </cell>
          <cell r="AD39">
            <v>0.18147226693985075</v>
          </cell>
          <cell r="AE39">
            <v>0.16973995271867612</v>
          </cell>
          <cell r="AF39">
            <v>0.17587920025368886</v>
          </cell>
          <cell r="AG39">
            <v>0.11949123957295052</v>
          </cell>
          <cell r="AH39">
            <v>0.16726790795414451</v>
          </cell>
          <cell r="AI39">
            <v>0.18482140516020767</v>
          </cell>
          <cell r="AJ39">
            <v>0.13832633813849152</v>
          </cell>
          <cell r="AK39">
            <v>0.14906257689836205</v>
          </cell>
          <cell r="AL39">
            <v>0.13955461523126855</v>
          </cell>
          <cell r="AM39">
            <v>0.14808113975348666</v>
          </cell>
          <cell r="AP39">
            <v>0.15659198938094637</v>
          </cell>
          <cell r="BC39">
            <v>0.16074664161345789</v>
          </cell>
          <cell r="BD39">
            <v>9.4813922613502022E-2</v>
          </cell>
          <cell r="BE39">
            <v>0.18599976866152015</v>
          </cell>
          <cell r="BF39">
            <v>0.14544969198471375</v>
          </cell>
          <cell r="BG39">
            <v>0.12979377286495417</v>
          </cell>
          <cell r="BH39">
            <v>0.13495682703276818</v>
          </cell>
          <cell r="BI39">
            <v>0.1401157149531031</v>
          </cell>
          <cell r="CK39">
            <v>0.15460814216474034</v>
          </cell>
          <cell r="CL39">
            <v>0.15130741877887632</v>
          </cell>
        </row>
        <row r="40">
          <cell r="A40" t="str">
            <v>Future Estimates</v>
          </cell>
        </row>
        <row r="41">
          <cell r="A41" t="str">
            <v>Net Sales</v>
          </cell>
          <cell r="B41">
            <v>0.24414690859190363</v>
          </cell>
          <cell r="C41">
            <v>0.25209651597163985</v>
          </cell>
          <cell r="D41">
            <v>0.24908134481969962</v>
          </cell>
          <cell r="E41">
            <v>0.25467523061675684</v>
          </cell>
          <cell r="F41">
            <v>0.3412889181773005</v>
          </cell>
          <cell r="G41">
            <v>0.32949463085798242</v>
          </cell>
          <cell r="H41">
            <v>0.32921645096471708</v>
          </cell>
          <cell r="I41">
            <v>0</v>
          </cell>
          <cell r="J41">
            <v>0.24436765109705585</v>
          </cell>
          <cell r="K41">
            <v>0.26539669203196525</v>
          </cell>
          <cell r="L41">
            <v>0.2562220231829222</v>
          </cell>
          <cell r="M41">
            <v>0.23401363368805675</v>
          </cell>
          <cell r="N41">
            <v>0.24325622677961789</v>
          </cell>
          <cell r="O41">
            <v>0.2637240002485734</v>
          </cell>
          <cell r="P41">
            <v>0.26843648315508606</v>
          </cell>
          <cell r="Q41">
            <v>0.22458328981672268</v>
          </cell>
          <cell r="R41">
            <v>0.25825085632410766</v>
          </cell>
          <cell r="S41">
            <v>0.25423735846727363</v>
          </cell>
          <cell r="T41">
            <v>0.2529770997381795</v>
          </cell>
          <cell r="U41">
            <v>0.23453468547043926</v>
          </cell>
          <cell r="V41">
            <v>0.25825085632410766</v>
          </cell>
          <cell r="W41">
            <v>0.25423735846727363</v>
          </cell>
          <cell r="X41">
            <v>0.2529770997381795</v>
          </cell>
          <cell r="Y41">
            <v>0.23453468547043921</v>
          </cell>
          <cell r="Z41">
            <v>0.26056986419926381</v>
          </cell>
          <cell r="AA41">
            <v>0.24527996552454812</v>
          </cell>
          <cell r="AB41">
            <v>0.22557352542788098</v>
          </cell>
          <cell r="AC41">
            <v>0.26857664484830707</v>
          </cell>
          <cell r="AD41">
            <v>0.22731674334672725</v>
          </cell>
          <cell r="AE41">
            <v>0.22819698308842767</v>
          </cell>
          <cell r="AF41">
            <v>0.22966344991040255</v>
          </cell>
          <cell r="AG41">
            <v>0.31482282365444247</v>
          </cell>
          <cell r="AH41">
            <v>1</v>
          </cell>
          <cell r="AJ41">
            <v>0.22819698308842767</v>
          </cell>
          <cell r="AK41">
            <v>0.22966344991040255</v>
          </cell>
          <cell r="AL41">
            <v>0.31482282365444247</v>
          </cell>
          <cell r="AM41" t="e">
            <v>#REF!</v>
          </cell>
          <cell r="AP41">
            <v>1</v>
          </cell>
          <cell r="CH41">
            <v>0.2529770997381795</v>
          </cell>
          <cell r="CK41">
            <v>0.25423735846727363</v>
          </cell>
          <cell r="CL41">
            <v>0.2529770997381795</v>
          </cell>
        </row>
        <row r="42">
          <cell r="A42" t="str">
            <v>Operating Profit</v>
          </cell>
          <cell r="F42">
            <v>-0.39687032362385483</v>
          </cell>
          <cell r="G42">
            <v>-0.35655847771889998</v>
          </cell>
          <cell r="H42">
            <v>-0.35040399742806727</v>
          </cell>
          <cell r="I42">
            <v>2.1038327987708221</v>
          </cell>
          <cell r="J42">
            <v>0.24371493327653956</v>
          </cell>
          <cell r="K42">
            <v>0.25028507615100698</v>
          </cell>
          <cell r="L42">
            <v>0.26664529756122229</v>
          </cell>
          <cell r="M42">
            <v>0.23935469301123122</v>
          </cell>
          <cell r="N42">
            <v>0.21566802651708317</v>
          </cell>
          <cell r="O42">
            <v>0.23433047364789875</v>
          </cell>
          <cell r="P42">
            <v>0.27134302726700066</v>
          </cell>
          <cell r="Q42">
            <v>0.27865847256801751</v>
          </cell>
          <cell r="R42">
            <v>0.2998828653131772</v>
          </cell>
          <cell r="S42">
            <v>0.2550083359346535</v>
          </cell>
          <cell r="T42">
            <v>0.25697613844978723</v>
          </cell>
          <cell r="U42">
            <v>0.18813266030238218</v>
          </cell>
          <cell r="V42">
            <v>0.26988286531317718</v>
          </cell>
          <cell r="W42">
            <v>0.24</v>
          </cell>
          <cell r="X42">
            <v>1.24</v>
          </cell>
          <cell r="Y42">
            <v>-0.74988286531317716</v>
          </cell>
          <cell r="Z42">
            <v>0.4378357402757746</v>
          </cell>
          <cell r="AA42">
            <v>0.23223581506609459</v>
          </cell>
          <cell r="AB42">
            <v>0.25996239708911345</v>
          </cell>
          <cell r="AC42">
            <v>0.13592643652806888</v>
          </cell>
          <cell r="AD42">
            <v>0.29091546868846008</v>
          </cell>
          <cell r="AE42">
            <v>0.29933044505710926</v>
          </cell>
          <cell r="AF42">
            <v>0.29889104962583712</v>
          </cell>
          <cell r="AG42">
            <v>0.11086303662859354</v>
          </cell>
          <cell r="AH42">
            <v>0.35179450571091003</v>
          </cell>
          <cell r="AJ42">
            <v>0.29933044505710926</v>
          </cell>
          <cell r="AK42">
            <v>0.29889104962583712</v>
          </cell>
          <cell r="AL42">
            <v>0.11086303662859354</v>
          </cell>
          <cell r="AM42" t="e">
            <v>#REF!</v>
          </cell>
          <cell r="AP42">
            <v>1</v>
          </cell>
          <cell r="CH42">
            <v>0.25697613844978723</v>
          </cell>
          <cell r="CK42">
            <v>0.24</v>
          </cell>
          <cell r="CL42">
            <v>1.24</v>
          </cell>
        </row>
        <row r="43">
          <cell r="A43" t="str">
            <v>Other Income</v>
          </cell>
          <cell r="F43">
            <v>0.18662899211811171</v>
          </cell>
          <cell r="G43">
            <v>0.17454908704633368</v>
          </cell>
          <cell r="H43">
            <v>0.15629069841720133</v>
          </cell>
          <cell r="I43">
            <v>0.48253122241835333</v>
          </cell>
          <cell r="J43">
            <v>0.18575240793885267</v>
          </cell>
          <cell r="K43">
            <v>0.31195134615152409</v>
          </cell>
          <cell r="L43">
            <v>0.30077802687875582</v>
          </cell>
          <cell r="M43">
            <v>0.20151821903086753</v>
          </cell>
          <cell r="N43">
            <v>0.23666451712518505</v>
          </cell>
          <cell r="O43">
            <v>0.38658595289779385</v>
          </cell>
          <cell r="P43">
            <v>0.16882680447952333</v>
          </cell>
          <cell r="Q43">
            <v>0.20792272549749777</v>
          </cell>
          <cell r="R43">
            <v>0.17469963060552959</v>
          </cell>
          <cell r="S43">
            <v>0.24176636955416317</v>
          </cell>
          <cell r="T43">
            <v>0.24134612556050045</v>
          </cell>
          <cell r="U43">
            <v>0.3421878742798069</v>
          </cell>
          <cell r="V43">
            <v>0.17469963060552959</v>
          </cell>
          <cell r="W43">
            <v>0.24176636955416317</v>
          </cell>
          <cell r="X43">
            <v>0.24134612556050045</v>
          </cell>
          <cell r="Y43">
            <v>0.34218787427980668</v>
          </cell>
          <cell r="Z43">
            <v>0.13381043606294665</v>
          </cell>
          <cell r="AA43">
            <v>0.24302547395051635</v>
          </cell>
          <cell r="AB43">
            <v>0.25310645532602016</v>
          </cell>
          <cell r="AC43">
            <v>0.37005763466051689</v>
          </cell>
          <cell r="AD43">
            <v>0.2631520358934592</v>
          </cell>
          <cell r="AE43">
            <v>0.29225698237590397</v>
          </cell>
          <cell r="AF43">
            <v>0.16012248756162584</v>
          </cell>
          <cell r="AG43">
            <v>0.28446849416901093</v>
          </cell>
          <cell r="AH43">
            <v>0.15792442826874056</v>
          </cell>
          <cell r="AJ43">
            <v>0.29225698237590397</v>
          </cell>
          <cell r="AK43">
            <v>0.16012248756162584</v>
          </cell>
          <cell r="AL43">
            <v>0.28446849416901093</v>
          </cell>
          <cell r="AM43" t="e">
            <v>#REF!</v>
          </cell>
          <cell r="AP43">
            <v>1</v>
          </cell>
          <cell r="CH43">
            <v>0.24134612556050045</v>
          </cell>
          <cell r="CK43">
            <v>0.24176636955416317</v>
          </cell>
          <cell r="CL43">
            <v>0.24134612556050045</v>
          </cell>
        </row>
        <row r="44">
          <cell r="A44" t="str">
            <v>Net Profit</v>
          </cell>
          <cell r="B44">
            <v>0.22765505200030356</v>
          </cell>
          <cell r="C44">
            <v>0.28465042131632878</v>
          </cell>
          <cell r="D44">
            <v>0.25851362635694214</v>
          </cell>
          <cell r="E44">
            <v>0.22916571775601605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>
            <v>0.21727828989239417</v>
          </cell>
          <cell r="K44">
            <v>0.26342218163770298</v>
          </cell>
          <cell r="L44">
            <v>0.28065372475806777</v>
          </cell>
          <cell r="M44">
            <v>0.23864580371183497</v>
          </cell>
          <cell r="N44">
            <v>0.2337929987514368</v>
          </cell>
          <cell r="O44">
            <v>0.23691905406619551</v>
          </cell>
          <cell r="P44">
            <v>0.27139984695031472</v>
          </cell>
          <cell r="Q44">
            <v>0.25788810023205294</v>
          </cell>
          <cell r="R44">
            <v>0.3104482718133037</v>
          </cell>
          <cell r="S44">
            <v>0.26291753030644327</v>
          </cell>
          <cell r="T44">
            <v>0.23112333756234738</v>
          </cell>
          <cell r="U44">
            <v>0.19551086031790563</v>
          </cell>
          <cell r="V44">
            <v>0.2504482718133037</v>
          </cell>
          <cell r="W44">
            <v>0.25</v>
          </cell>
          <cell r="X44">
            <v>1.25</v>
          </cell>
          <cell r="Y44">
            <v>-0.75044827181330365</v>
          </cell>
          <cell r="Z44">
            <v>0.29837302005689159</v>
          </cell>
          <cell r="AA44">
            <v>0.21139982896316115</v>
          </cell>
          <cell r="AB44">
            <v>0.21404525553819637</v>
          </cell>
          <cell r="AC44">
            <v>0.27618189544175087</v>
          </cell>
          <cell r="AD44">
            <v>0.2972400102017605</v>
          </cell>
          <cell r="AE44">
            <v>0.28933709236039806</v>
          </cell>
          <cell r="AF44">
            <v>0.21890358647026001</v>
          </cell>
          <cell r="AG44">
            <v>0.19451931096758146</v>
          </cell>
          <cell r="AH44">
            <v>0.22608273076313321</v>
          </cell>
          <cell r="AJ44">
            <v>0.28933709236039806</v>
          </cell>
          <cell r="AK44">
            <v>0.21890358647026001</v>
          </cell>
          <cell r="AL44">
            <v>0.19451931096758146</v>
          </cell>
          <cell r="AM44" t="e">
            <v>#REF!</v>
          </cell>
          <cell r="AP44">
            <v>1</v>
          </cell>
          <cell r="CH44">
            <v>0.23112333756234738</v>
          </cell>
          <cell r="CK44">
            <v>0.25</v>
          </cell>
          <cell r="CL44">
            <v>1.25</v>
          </cell>
        </row>
        <row r="45">
          <cell r="A45" t="str">
            <v>Other Income</v>
          </cell>
          <cell r="AD45">
            <v>0.2631520358934592</v>
          </cell>
          <cell r="AE45">
            <v>0.29225698237590397</v>
          </cell>
          <cell r="AF45">
            <v>0.16012248756162584</v>
          </cell>
          <cell r="AG45">
            <v>0.28446849416901093</v>
          </cell>
          <cell r="AH45">
            <v>0.15792442826874056</v>
          </cell>
          <cell r="AJ45">
            <v>0.29225698237590397</v>
          </cell>
          <cell r="AK45">
            <v>0.16012248756162584</v>
          </cell>
          <cell r="AL45">
            <v>0.28446849416901093</v>
          </cell>
          <cell r="AM45" t="e">
            <v>#REF!</v>
          </cell>
          <cell r="AP45">
            <v>1</v>
          </cell>
          <cell r="BD45">
            <v>0.56000000000000005</v>
          </cell>
          <cell r="BE45">
            <v>0.62</v>
          </cell>
        </row>
        <row r="46">
          <cell r="A46" t="str">
            <v>Depreciation</v>
          </cell>
          <cell r="AD46">
            <v>0.23746132281014817</v>
          </cell>
          <cell r="AE46">
            <v>0.24416304957947979</v>
          </cell>
          <cell r="AF46">
            <v>0.25036067784239652</v>
          </cell>
          <cell r="AG46">
            <v>0.26801494976797546</v>
          </cell>
          <cell r="AH46">
            <v>0.26219771485652527</v>
          </cell>
          <cell r="AJ46">
            <v>0.24416304957947979</v>
          </cell>
          <cell r="AK46">
            <v>0.25036067784239652</v>
          </cell>
          <cell r="AL46">
            <v>0.26801494976797546</v>
          </cell>
          <cell r="AM46" t="e">
            <v>#REF!</v>
          </cell>
          <cell r="AP46">
            <v>1</v>
          </cell>
          <cell r="BD46">
            <v>0.32999999999999996</v>
          </cell>
          <cell r="BE46">
            <v>0.28000000000000003</v>
          </cell>
        </row>
        <row r="47">
          <cell r="A47" t="str">
            <v>Tax % of PBT</v>
          </cell>
          <cell r="Z47">
            <v>0.249252066879633</v>
          </cell>
          <cell r="AA47">
            <v>0.28929466523451486</v>
          </cell>
          <cell r="AB47">
            <v>0.19380665864420377</v>
          </cell>
          <cell r="AC47">
            <v>0.18279349719275076</v>
          </cell>
          <cell r="AD47">
            <v>0.19669336810730262</v>
          </cell>
          <cell r="AE47">
            <v>0.27347468628299437</v>
          </cell>
          <cell r="AF47">
            <v>0.21579425001389027</v>
          </cell>
          <cell r="AG47">
            <v>0.25194282723883038</v>
          </cell>
          <cell r="AH47">
            <v>0.33932267405262495</v>
          </cell>
          <cell r="AJ47">
            <v>0.3</v>
          </cell>
          <cell r="AK47">
            <v>0.3</v>
          </cell>
          <cell r="AL47">
            <v>0.3</v>
          </cell>
          <cell r="AM47">
            <v>0.29999999999999982</v>
          </cell>
          <cell r="BD47">
            <v>0.11</v>
          </cell>
          <cell r="BE47">
            <v>9.9999999999999978E-2</v>
          </cell>
        </row>
        <row r="49">
          <cell r="AD49">
            <v>5859</v>
          </cell>
        </row>
        <row r="50">
          <cell r="A50" t="str">
            <v>telephones</v>
          </cell>
          <cell r="V50">
            <v>14288</v>
          </cell>
          <cell r="W50">
            <v>14727</v>
          </cell>
          <cell r="X50">
            <v>14315</v>
          </cell>
          <cell r="Y50">
            <v>14727</v>
          </cell>
          <cell r="Z50">
            <v>13222</v>
          </cell>
          <cell r="AA50">
            <v>12339</v>
          </cell>
          <cell r="AB50">
            <v>10841</v>
          </cell>
          <cell r="AC50">
            <v>12941</v>
          </cell>
          <cell r="AD50">
            <v>10259</v>
          </cell>
          <cell r="AE50">
            <v>10337</v>
          </cell>
          <cell r="AF50">
            <v>11140</v>
          </cell>
          <cell r="AG50">
            <v>12028</v>
          </cell>
          <cell r="AP50">
            <v>43788</v>
          </cell>
          <cell r="AR50">
            <v>0</v>
          </cell>
          <cell r="CK50">
            <v>14727</v>
          </cell>
          <cell r="CL50">
            <v>14196</v>
          </cell>
        </row>
        <row r="51">
          <cell r="A51" t="str">
            <v>telex</v>
          </cell>
          <cell r="V51">
            <v>13.97</v>
          </cell>
          <cell r="W51">
            <v>9</v>
          </cell>
          <cell r="X51">
            <v>14</v>
          </cell>
          <cell r="Y51">
            <v>10</v>
          </cell>
          <cell r="Z51">
            <v>6</v>
          </cell>
          <cell r="AA51">
            <v>2</v>
          </cell>
          <cell r="AC51">
            <v>2</v>
          </cell>
          <cell r="AD51">
            <v>1</v>
          </cell>
          <cell r="AG51">
            <v>1</v>
          </cell>
          <cell r="AP51">
            <v>1</v>
          </cell>
          <cell r="CK51">
            <v>9</v>
          </cell>
          <cell r="CL51">
            <v>14</v>
          </cell>
        </row>
        <row r="52">
          <cell r="A52" t="str">
            <v>ckt</v>
          </cell>
          <cell r="V52">
            <v>271.73</v>
          </cell>
          <cell r="W52">
            <v>376</v>
          </cell>
          <cell r="X52">
            <v>362</v>
          </cell>
          <cell r="Y52">
            <v>65</v>
          </cell>
          <cell r="Z52">
            <v>399</v>
          </cell>
          <cell r="AA52">
            <v>290</v>
          </cell>
          <cell r="AC52">
            <v>570</v>
          </cell>
          <cell r="AD52">
            <v>346</v>
          </cell>
          <cell r="AG52">
            <v>153</v>
          </cell>
          <cell r="AP52">
            <v>653</v>
          </cell>
          <cell r="CK52">
            <v>376</v>
          </cell>
          <cell r="CL52">
            <v>362</v>
          </cell>
        </row>
        <row r="53">
          <cell r="A53" t="str">
            <v>wll</v>
          </cell>
          <cell r="V53">
            <v>70.67</v>
          </cell>
          <cell r="W53">
            <v>88</v>
          </cell>
          <cell r="X53">
            <v>116</v>
          </cell>
          <cell r="Y53">
            <v>150</v>
          </cell>
          <cell r="Z53">
            <v>153</v>
          </cell>
          <cell r="AA53">
            <v>175</v>
          </cell>
          <cell r="AB53">
            <v>296</v>
          </cell>
          <cell r="AC53">
            <v>365</v>
          </cell>
          <cell r="AD53">
            <v>273</v>
          </cell>
          <cell r="AE53">
            <v>214</v>
          </cell>
          <cell r="AF53">
            <v>112</v>
          </cell>
          <cell r="AG53">
            <v>149</v>
          </cell>
          <cell r="AH53">
            <v>236</v>
          </cell>
          <cell r="AI53">
            <v>175</v>
          </cell>
          <cell r="AP53">
            <v>745</v>
          </cell>
          <cell r="BI53">
            <v>1018.14</v>
          </cell>
          <cell r="CK53">
            <v>88</v>
          </cell>
          <cell r="CL53">
            <v>116</v>
          </cell>
        </row>
        <row r="54">
          <cell r="A54" t="str">
            <v>cell</v>
          </cell>
          <cell r="V54">
            <v>117.01999999999998</v>
          </cell>
          <cell r="W54">
            <v>476</v>
          </cell>
          <cell r="X54">
            <v>440</v>
          </cell>
          <cell r="Y54">
            <v>570</v>
          </cell>
          <cell r="Z54">
            <v>525</v>
          </cell>
          <cell r="AA54">
            <v>653</v>
          </cell>
          <cell r="AB54">
            <v>682</v>
          </cell>
          <cell r="AC54">
            <v>899</v>
          </cell>
          <cell r="AD54">
            <v>1230</v>
          </cell>
          <cell r="AE54">
            <v>1364</v>
          </cell>
          <cell r="AF54">
            <v>1465</v>
          </cell>
          <cell r="AG54">
            <v>1566</v>
          </cell>
          <cell r="AH54">
            <v>1795</v>
          </cell>
          <cell r="AI54">
            <v>1872</v>
          </cell>
          <cell r="AP54">
            <v>5610</v>
          </cell>
          <cell r="BI54">
            <v>2840.02</v>
          </cell>
          <cell r="CK54">
            <v>476</v>
          </cell>
          <cell r="CL54">
            <v>440</v>
          </cell>
        </row>
        <row r="55">
          <cell r="A55" t="str">
            <v>VAS</v>
          </cell>
          <cell r="V55">
            <v>60.4</v>
          </cell>
          <cell r="W55">
            <v>-125</v>
          </cell>
          <cell r="X55">
            <v>152</v>
          </cell>
          <cell r="Y55">
            <v>270</v>
          </cell>
          <cell r="Z55">
            <v>266</v>
          </cell>
          <cell r="AA55">
            <v>144</v>
          </cell>
          <cell r="AB55">
            <v>221</v>
          </cell>
          <cell r="AC55">
            <v>177</v>
          </cell>
          <cell r="AD55">
            <v>181</v>
          </cell>
          <cell r="AG55">
            <v>524</v>
          </cell>
          <cell r="AP55">
            <v>1536</v>
          </cell>
          <cell r="CK55">
            <v>-125</v>
          </cell>
          <cell r="CL55">
            <v>170</v>
          </cell>
        </row>
        <row r="56">
          <cell r="A56" t="str">
            <v>othres</v>
          </cell>
          <cell r="X56">
            <v>-58</v>
          </cell>
          <cell r="AA56">
            <v>122</v>
          </cell>
          <cell r="AB56">
            <v>614</v>
          </cell>
          <cell r="AD56">
            <v>211</v>
          </cell>
          <cell r="AE56">
            <v>854</v>
          </cell>
          <cell r="AF56">
            <v>55</v>
          </cell>
          <cell r="AG56">
            <v>32</v>
          </cell>
          <cell r="AH56">
            <v>743</v>
          </cell>
          <cell r="AI56">
            <v>873</v>
          </cell>
          <cell r="AP56">
            <v>162</v>
          </cell>
          <cell r="CL56">
            <v>-58</v>
          </cell>
        </row>
        <row r="57">
          <cell r="V57">
            <v>14821.789999999999</v>
          </cell>
          <cell r="W57">
            <v>15551</v>
          </cell>
          <cell r="X57">
            <v>15399</v>
          </cell>
          <cell r="Y57">
            <v>14926.8</v>
          </cell>
          <cell r="Z57">
            <v>14571</v>
          </cell>
          <cell r="AA57">
            <v>13725</v>
          </cell>
          <cell r="AB57">
            <v>12654</v>
          </cell>
          <cell r="AC57">
            <v>14954</v>
          </cell>
          <cell r="AD57">
            <v>12501</v>
          </cell>
          <cell r="AE57">
            <v>12769</v>
          </cell>
          <cell r="AF57">
            <v>12772</v>
          </cell>
          <cell r="AG57">
            <v>14453</v>
          </cell>
          <cell r="AP57">
            <v>52495</v>
          </cell>
          <cell r="CK57">
            <v>15551</v>
          </cell>
          <cell r="CL57">
            <v>15240</v>
          </cell>
        </row>
        <row r="58">
          <cell r="A58" t="str">
            <v>cell% of total</v>
          </cell>
          <cell r="V58">
            <v>1.2663112889873625E-2</v>
          </cell>
          <cell r="W58">
            <v>3.6267764130924057E-2</v>
          </cell>
          <cell r="X58">
            <v>3.6106240664978244E-2</v>
          </cell>
          <cell r="Y58">
            <v>4.8235388696840582E-2</v>
          </cell>
          <cell r="Z58">
            <v>4.653078031706815E-2</v>
          </cell>
          <cell r="AA58">
            <v>6.032786885245902E-2</v>
          </cell>
          <cell r="AB58">
            <v>7.7287814129919391E-2</v>
          </cell>
          <cell r="AC58">
            <v>8.4525879363381032E-2</v>
          </cell>
          <cell r="AD58">
            <v>0.12023038156947444</v>
          </cell>
          <cell r="AE58">
            <v>0.123580546636385</v>
          </cell>
          <cell r="AF58">
            <v>0.12347322267460069</v>
          </cell>
          <cell r="AG58">
            <v>0.11866048571230886</v>
          </cell>
          <cell r="AP58">
            <v>0.12105914849033242</v>
          </cell>
        </row>
        <row r="59">
          <cell r="A59" t="str">
            <v>Rental</v>
          </cell>
          <cell r="V59">
            <v>3018</v>
          </cell>
          <cell r="W59">
            <v>2986</v>
          </cell>
          <cell r="X59">
            <v>2920</v>
          </cell>
          <cell r="Y59">
            <v>3180</v>
          </cell>
          <cell r="Z59">
            <v>2657</v>
          </cell>
          <cell r="AA59">
            <v>2862</v>
          </cell>
          <cell r="AB59">
            <v>2743</v>
          </cell>
          <cell r="AC59">
            <v>2848</v>
          </cell>
          <cell r="AD59">
            <v>2658</v>
          </cell>
          <cell r="AE59">
            <v>2670</v>
          </cell>
          <cell r="AF59">
            <v>3371</v>
          </cell>
          <cell r="AG59">
            <v>2827</v>
          </cell>
          <cell r="AH59">
            <v>2903</v>
          </cell>
          <cell r="AI59">
            <v>2714</v>
          </cell>
          <cell r="AP59">
            <v>11538</v>
          </cell>
          <cell r="BI59">
            <v>11308</v>
          </cell>
          <cell r="CK59">
            <v>2986</v>
          </cell>
          <cell r="CL59">
            <v>2978</v>
          </cell>
        </row>
        <row r="60">
          <cell r="A60" t="str">
            <v>call cahrges</v>
          </cell>
          <cell r="V60">
            <v>5425.8</v>
          </cell>
          <cell r="W60">
            <v>6303</v>
          </cell>
          <cell r="X60">
            <v>5671</v>
          </cell>
          <cell r="Y60">
            <v>5380</v>
          </cell>
          <cell r="Z60">
            <v>5579</v>
          </cell>
          <cell r="AA60">
            <v>5461</v>
          </cell>
          <cell r="AB60">
            <v>6969</v>
          </cell>
          <cell r="AC60">
            <v>6442</v>
          </cell>
          <cell r="AD60">
            <v>6894</v>
          </cell>
          <cell r="AE60">
            <v>6549</v>
          </cell>
          <cell r="AF60">
            <v>6773</v>
          </cell>
          <cell r="AG60">
            <v>7827</v>
          </cell>
          <cell r="AH60">
            <v>6100</v>
          </cell>
          <cell r="AI60">
            <v>5962</v>
          </cell>
          <cell r="AP60">
            <v>17052</v>
          </cell>
          <cell r="BI60">
            <v>19396</v>
          </cell>
          <cell r="CK60">
            <v>6303</v>
          </cell>
          <cell r="CL60">
            <v>5691</v>
          </cell>
        </row>
        <row r="61">
          <cell r="A61" t="str">
            <v>Franchise</v>
          </cell>
          <cell r="V61">
            <v>2568.8000000000002</v>
          </cell>
          <cell r="W61">
            <v>2482</v>
          </cell>
          <cell r="X61">
            <v>2737</v>
          </cell>
          <cell r="Y61">
            <v>2850</v>
          </cell>
          <cell r="Z61">
            <v>2673</v>
          </cell>
          <cell r="AA61">
            <v>2712</v>
          </cell>
          <cell r="AP61">
            <v>8877</v>
          </cell>
          <cell r="CK61">
            <v>2482</v>
          </cell>
          <cell r="CL61">
            <v>2737</v>
          </cell>
        </row>
        <row r="62">
          <cell r="A62" t="str">
            <v>Rent and Jn charges</v>
          </cell>
          <cell r="V62">
            <v>334.6</v>
          </cell>
          <cell r="W62">
            <v>352.03</v>
          </cell>
          <cell r="X62">
            <v>331</v>
          </cell>
          <cell r="Y62">
            <v>160</v>
          </cell>
          <cell r="Z62">
            <v>236</v>
          </cell>
          <cell r="AA62">
            <v>256</v>
          </cell>
          <cell r="AP62">
            <v>2268</v>
          </cell>
          <cell r="CK62">
            <v>352.03</v>
          </cell>
          <cell r="CL62">
            <v>193</v>
          </cell>
        </row>
        <row r="63">
          <cell r="A63" t="str">
            <v>Access Call</v>
          </cell>
          <cell r="V63">
            <v>2940.8</v>
          </cell>
          <cell r="W63">
            <v>2603</v>
          </cell>
          <cell r="X63">
            <v>2656</v>
          </cell>
          <cell r="Y63">
            <v>2270</v>
          </cell>
          <cell r="Z63">
            <v>2078</v>
          </cell>
          <cell r="AA63">
            <v>1048</v>
          </cell>
          <cell r="AB63">
            <v>1129</v>
          </cell>
          <cell r="AC63">
            <v>3651</v>
          </cell>
          <cell r="AD63">
            <v>707</v>
          </cell>
          <cell r="AE63">
            <v>1118</v>
          </cell>
          <cell r="AF63">
            <v>996</v>
          </cell>
          <cell r="AG63">
            <v>1374</v>
          </cell>
          <cell r="AH63">
            <v>947</v>
          </cell>
          <cell r="AI63">
            <v>608</v>
          </cell>
          <cell r="AP63">
            <v>4053</v>
          </cell>
          <cell r="BI63">
            <v>7345</v>
          </cell>
          <cell r="CK63">
            <v>2603</v>
          </cell>
          <cell r="CL63">
            <v>2597</v>
          </cell>
        </row>
        <row r="64">
          <cell r="A64" t="str">
            <v>Mobile</v>
          </cell>
          <cell r="V64">
            <v>672.2</v>
          </cell>
          <cell r="W64">
            <v>273</v>
          </cell>
          <cell r="AG64">
            <v>13192.85</v>
          </cell>
          <cell r="AP64">
            <v>52494.32</v>
          </cell>
          <cell r="CK64">
            <v>273</v>
          </cell>
        </row>
        <row r="65">
          <cell r="A65" t="str">
            <v>Basic</v>
          </cell>
          <cell r="V65">
            <v>2201</v>
          </cell>
          <cell r="W65">
            <v>2184</v>
          </cell>
          <cell r="AG65">
            <v>-1260.1499999999996</v>
          </cell>
          <cell r="AP65">
            <v>-0.68000000000029104</v>
          </cell>
          <cell r="CK65">
            <v>2184</v>
          </cell>
        </row>
        <row r="66">
          <cell r="A66" t="str">
            <v>Dolphin</v>
          </cell>
          <cell r="V66">
            <v>67.5</v>
          </cell>
          <cell r="W66">
            <v>147</v>
          </cell>
          <cell r="CK66">
            <v>147</v>
          </cell>
        </row>
        <row r="67">
          <cell r="A67" t="str">
            <v>Incoming call</v>
          </cell>
        </row>
        <row r="68">
          <cell r="V68">
            <v>14288</v>
          </cell>
          <cell r="W68">
            <v>14726.029999999999</v>
          </cell>
          <cell r="Y68">
            <v>13840</v>
          </cell>
          <cell r="Z68">
            <v>13223</v>
          </cell>
          <cell r="CK68">
            <v>14726.03</v>
          </cell>
        </row>
        <row r="69">
          <cell r="A69" t="str">
            <v>vcc</v>
          </cell>
          <cell r="AA69">
            <v>194</v>
          </cell>
          <cell r="AB69">
            <v>205</v>
          </cell>
          <cell r="AC69">
            <v>175</v>
          </cell>
          <cell r="AD69">
            <v>171</v>
          </cell>
        </row>
        <row r="70">
          <cell r="A70" t="str">
            <v>internet</v>
          </cell>
          <cell r="X70">
            <v>41</v>
          </cell>
          <cell r="AA70">
            <v>46</v>
          </cell>
          <cell r="AB70">
            <v>45</v>
          </cell>
          <cell r="AC70">
            <v>51</v>
          </cell>
          <cell r="AD70">
            <v>41</v>
          </cell>
        </row>
        <row r="71">
          <cell r="A71" t="str">
            <v>Wirelien Revenues</v>
          </cell>
          <cell r="V71">
            <v>14288</v>
          </cell>
          <cell r="W71">
            <v>14727</v>
          </cell>
          <cell r="X71">
            <v>14315</v>
          </cell>
          <cell r="Y71">
            <v>14727</v>
          </cell>
          <cell r="Z71">
            <v>13222</v>
          </cell>
          <cell r="AA71">
            <v>12339</v>
          </cell>
          <cell r="AB71">
            <v>10841</v>
          </cell>
          <cell r="AC71">
            <v>12941</v>
          </cell>
          <cell r="AD71">
            <v>10259</v>
          </cell>
          <cell r="AE71">
            <v>10337</v>
          </cell>
          <cell r="AF71">
            <v>11140</v>
          </cell>
        </row>
        <row r="72">
          <cell r="A72" t="str">
            <v>Wierless reveneus</v>
          </cell>
          <cell r="V72">
            <v>187.69</v>
          </cell>
          <cell r="W72">
            <v>564</v>
          </cell>
          <cell r="X72">
            <v>556</v>
          </cell>
          <cell r="Y72">
            <v>720</v>
          </cell>
          <cell r="Z72">
            <v>678</v>
          </cell>
          <cell r="AA72">
            <v>828</v>
          </cell>
          <cell r="AB72">
            <v>978</v>
          </cell>
          <cell r="AC72">
            <v>1264</v>
          </cell>
          <cell r="AD72">
            <v>1503</v>
          </cell>
          <cell r="AE72">
            <v>1578</v>
          </cell>
        </row>
        <row r="74">
          <cell r="V74">
            <v>0.92306749969374002</v>
          </cell>
          <cell r="W74">
            <v>0.92277877131125907</v>
          </cell>
          <cell r="X74">
            <v>0.91485128205128219</v>
          </cell>
          <cell r="Y74">
            <v>0.90385644318228586</v>
          </cell>
          <cell r="Z74">
            <v>0.88811629991254226</v>
          </cell>
          <cell r="AA74">
            <v>0.87764144512610776</v>
          </cell>
          <cell r="AB74">
            <v>0.84018772384833895</v>
          </cell>
          <cell r="AC74">
            <v>0.78835449330919094</v>
          </cell>
          <cell r="AD74">
            <v>0.7540588581287816</v>
          </cell>
          <cell r="AE74">
            <v>0.71951460010631629</v>
          </cell>
          <cell r="AF74">
            <v>0.68999268874226038</v>
          </cell>
          <cell r="AG74">
            <v>0.65451179421878369</v>
          </cell>
          <cell r="AJ74">
            <v>0.5926624649513017</v>
          </cell>
          <cell r="AK74">
            <v>0.55878041442649917</v>
          </cell>
          <cell r="AL74">
            <v>0.52676756637724975</v>
          </cell>
          <cell r="AM74">
            <v>0.52676756637724975</v>
          </cell>
        </row>
        <row r="75">
          <cell r="A75" t="str">
            <v>Subscribers (000)</v>
          </cell>
          <cell r="V75">
            <v>7.6932500306259949E-2</v>
          </cell>
          <cell r="W75">
            <v>7.7221228688740887E-2</v>
          </cell>
          <cell r="X75">
            <v>8.5148717948717964E-2</v>
          </cell>
          <cell r="Y75">
            <v>9.6143556817714124E-2</v>
          </cell>
          <cell r="Z75">
            <v>0.11188370008745779</v>
          </cell>
          <cell r="AA75">
            <v>0.1223585548738923</v>
          </cell>
          <cell r="AB75">
            <v>0.15981227615166113</v>
          </cell>
          <cell r="AC75">
            <v>0.21164550669080912</v>
          </cell>
          <cell r="AD75">
            <v>0.24594114187121829</v>
          </cell>
          <cell r="AE75">
            <v>0.28048539989368371</v>
          </cell>
          <cell r="AF75">
            <v>0.31000731125773967</v>
          </cell>
          <cell r="AG75">
            <v>0.34548820578121636</v>
          </cell>
          <cell r="AJ75">
            <v>0.40733753504869835</v>
          </cell>
          <cell r="AK75">
            <v>0.44121958557350088</v>
          </cell>
          <cell r="AL75">
            <v>0.4732324336227503</v>
          </cell>
          <cell r="AM75">
            <v>0.4732324336227503</v>
          </cell>
        </row>
        <row r="76">
          <cell r="A76" t="str">
            <v>Wireless</v>
          </cell>
          <cell r="W76">
            <v>377.78099999999995</v>
          </cell>
          <cell r="X76">
            <v>415.09999999999997</v>
          </cell>
          <cell r="Y76">
            <v>467.2</v>
          </cell>
          <cell r="Z76">
            <v>537.173</v>
          </cell>
          <cell r="AA76">
            <v>574.4</v>
          </cell>
          <cell r="AB76">
            <v>776.40000000000009</v>
          </cell>
          <cell r="AC76">
            <v>1077.933</v>
          </cell>
          <cell r="AD76">
            <v>1292.4480000000001</v>
          </cell>
          <cell r="AE76">
            <v>1494.8130000000001</v>
          </cell>
          <cell r="AF76">
            <v>1707.9270000000001</v>
          </cell>
          <cell r="AG76">
            <v>2046.82</v>
          </cell>
          <cell r="AH76">
            <v>2308.1509999999998</v>
          </cell>
          <cell r="AI76">
            <v>2435.61</v>
          </cell>
          <cell r="AJ76">
            <v>2585.1688113583405</v>
          </cell>
          <cell r="AK76">
            <v>2975.8091693833476</v>
          </cell>
          <cell r="AL76">
            <v>3480.0720740750207</v>
          </cell>
          <cell r="AM76">
            <v>3480.0720740750207</v>
          </cell>
          <cell r="AP76">
            <v>2046.82</v>
          </cell>
        </row>
        <row r="77">
          <cell r="A77" t="str">
            <v>GSM</v>
          </cell>
          <cell r="V77">
            <v>290.8</v>
          </cell>
          <cell r="W77">
            <v>300.23399999999998</v>
          </cell>
          <cell r="X77">
            <v>324.89999999999998</v>
          </cell>
          <cell r="Y77">
            <v>360.5</v>
          </cell>
          <cell r="Z77">
            <v>416.87299999999999</v>
          </cell>
          <cell r="AA77">
            <v>440.5</v>
          </cell>
          <cell r="AB77">
            <v>594.70000000000005</v>
          </cell>
          <cell r="AC77">
            <v>881.7</v>
          </cell>
          <cell r="AD77">
            <v>1112.98</v>
          </cell>
          <cell r="AE77">
            <v>1282.808</v>
          </cell>
          <cell r="AF77">
            <v>1526.422</v>
          </cell>
          <cell r="AG77">
            <v>1941.155</v>
          </cell>
          <cell r="AH77">
            <v>2169.6610000000001</v>
          </cell>
          <cell r="AI77">
            <v>2290.2550000000001</v>
          </cell>
          <cell r="AJ77">
            <v>2439.8138113583404</v>
          </cell>
          <cell r="AK77">
            <v>2709.9666227166808</v>
          </cell>
          <cell r="AL77">
            <v>2980.1194340750208</v>
          </cell>
          <cell r="AM77">
            <v>2980.1194340750208</v>
          </cell>
          <cell r="AP77">
            <v>1941.155</v>
          </cell>
          <cell r="BB77">
            <v>311</v>
          </cell>
          <cell r="BI77">
            <v>881696</v>
          </cell>
          <cell r="CH77">
            <v>594.70000000000005</v>
          </cell>
          <cell r="CK77">
            <v>300.23399999999998</v>
          </cell>
          <cell r="CL77">
            <v>324.89999999999998</v>
          </cell>
        </row>
        <row r="78">
          <cell r="A78" t="str">
            <v>CDMA</v>
          </cell>
          <cell r="V78">
            <v>86</v>
          </cell>
          <cell r="W78">
            <v>77.546999999999997</v>
          </cell>
          <cell r="X78">
            <v>90.2</v>
          </cell>
          <cell r="Y78">
            <v>106.69999999999999</v>
          </cell>
          <cell r="Z78">
            <v>120.3</v>
          </cell>
          <cell r="AA78">
            <v>133.9</v>
          </cell>
          <cell r="AB78">
            <v>181.7</v>
          </cell>
          <cell r="AC78">
            <v>196.233</v>
          </cell>
          <cell r="AD78">
            <v>179.46799999999999</v>
          </cell>
          <cell r="AE78">
            <v>212.005</v>
          </cell>
          <cell r="AF78">
            <v>181.505</v>
          </cell>
          <cell r="AG78">
            <v>105.66500000000001</v>
          </cell>
          <cell r="AH78">
            <v>138.49</v>
          </cell>
          <cell r="AI78">
            <v>145.35499999999999</v>
          </cell>
          <cell r="AJ78">
            <v>145.35499999999999</v>
          </cell>
          <cell r="AK78">
            <v>265.84254666666664</v>
          </cell>
          <cell r="AL78">
            <v>499.95263999999997</v>
          </cell>
          <cell r="AM78">
            <v>499.95263999999997</v>
          </cell>
          <cell r="AP78">
            <v>105.66500000000001</v>
          </cell>
          <cell r="BB78">
            <v>77.5</v>
          </cell>
          <cell r="BI78">
            <v>256614</v>
          </cell>
          <cell r="CH78">
            <v>181.7</v>
          </cell>
          <cell r="CK78">
            <v>77.546999999999997</v>
          </cell>
          <cell r="CL78">
            <v>90.2</v>
          </cell>
        </row>
        <row r="79">
          <cell r="A79" t="str">
            <v>Delhi</v>
          </cell>
          <cell r="X79">
            <v>54.5</v>
          </cell>
          <cell r="Y79">
            <v>65.599999999999994</v>
          </cell>
          <cell r="Z79">
            <v>81</v>
          </cell>
          <cell r="AA79">
            <v>91</v>
          </cell>
          <cell r="AB79">
            <v>119.4</v>
          </cell>
          <cell r="AC79">
            <v>135.4</v>
          </cell>
          <cell r="AD79">
            <v>124.96299999999999</v>
          </cell>
          <cell r="CH79">
            <v>119.4</v>
          </cell>
          <cell r="CL79">
            <v>54.5</v>
          </cell>
        </row>
        <row r="80">
          <cell r="A80" t="str">
            <v>Mumbai</v>
          </cell>
          <cell r="X80">
            <v>35.700000000000003</v>
          </cell>
          <cell r="Y80">
            <v>41.1</v>
          </cell>
          <cell r="Z80">
            <v>39.299999999999997</v>
          </cell>
          <cell r="AA80">
            <v>42.9</v>
          </cell>
          <cell r="AB80">
            <v>62.3</v>
          </cell>
          <cell r="AC80">
            <v>60.832999999999998</v>
          </cell>
          <cell r="AD80">
            <v>54.505000000000003</v>
          </cell>
          <cell r="CH80">
            <v>62.3</v>
          </cell>
          <cell r="CL80">
            <v>35.700000000000003</v>
          </cell>
        </row>
        <row r="81">
          <cell r="A81" t="str">
            <v>Wireline</v>
          </cell>
          <cell r="V81">
            <v>4521</v>
          </cell>
          <cell r="W81">
            <v>4514.41</v>
          </cell>
          <cell r="X81">
            <v>4459.8999999999996</v>
          </cell>
          <cell r="Y81">
            <v>4392.2</v>
          </cell>
          <cell r="Z81">
            <v>4264</v>
          </cell>
          <cell r="AA81">
            <v>4120</v>
          </cell>
          <cell r="AB81">
            <v>4081.8</v>
          </cell>
          <cell r="AC81">
            <v>4015.1729999999998</v>
          </cell>
          <cell r="AD81">
            <v>3962.663</v>
          </cell>
          <cell r="AE81">
            <v>3834.5659999999998</v>
          </cell>
          <cell r="AF81">
            <v>3801.3850000000002</v>
          </cell>
          <cell r="AG81">
            <v>3877.6080000000002</v>
          </cell>
          <cell r="AH81">
            <v>3851.665</v>
          </cell>
          <cell r="AI81">
            <v>3761.3339999999998</v>
          </cell>
          <cell r="AJ81">
            <v>3761.3339999999998</v>
          </cell>
          <cell r="AK81">
            <v>3768.699158630619</v>
          </cell>
          <cell r="AL81">
            <v>3873.7604758918569</v>
          </cell>
          <cell r="AM81">
            <v>3873.7604758918569</v>
          </cell>
          <cell r="AP81">
            <v>3877.6080000000002</v>
          </cell>
          <cell r="BB81">
            <v>4509</v>
          </cell>
          <cell r="BI81">
            <v>4015173</v>
          </cell>
          <cell r="CH81">
            <v>4081.8</v>
          </cell>
          <cell r="CK81">
            <v>4514.41</v>
          </cell>
          <cell r="CL81">
            <v>4459.8999999999996</v>
          </cell>
        </row>
        <row r="82">
          <cell r="A82" t="str">
            <v>Total</v>
          </cell>
          <cell r="V82">
            <v>4897.8</v>
          </cell>
          <cell r="W82">
            <v>4892.1909999999998</v>
          </cell>
          <cell r="X82">
            <v>4874.9999999999991</v>
          </cell>
          <cell r="Y82">
            <v>4859.3999999999996</v>
          </cell>
          <cell r="Z82">
            <v>4801.1729999999998</v>
          </cell>
          <cell r="AA82">
            <v>4694.3999999999996</v>
          </cell>
          <cell r="AB82">
            <v>4858.2</v>
          </cell>
          <cell r="AC82">
            <v>5093.1059999999998</v>
          </cell>
          <cell r="AD82">
            <v>5255.1110000000008</v>
          </cell>
          <cell r="AE82">
            <v>5329.3789999999999</v>
          </cell>
          <cell r="AF82">
            <v>5509.3119999999999</v>
          </cell>
          <cell r="AG82">
            <v>5924.4279999999999</v>
          </cell>
          <cell r="AJ82">
            <v>6346.5028113583403</v>
          </cell>
          <cell r="AK82">
            <v>6744.5083280139661</v>
          </cell>
          <cell r="AL82">
            <v>7353.8325499668772</v>
          </cell>
          <cell r="AM82">
            <v>7353.8325499668772</v>
          </cell>
          <cell r="BB82">
            <v>4897.5</v>
          </cell>
          <cell r="CH82">
            <v>4858.2</v>
          </cell>
          <cell r="CK82">
            <v>4892.1909999999998</v>
          </cell>
          <cell r="CL82">
            <v>4875</v>
          </cell>
        </row>
        <row r="83">
          <cell r="A83" t="str">
            <v>Broadband</v>
          </cell>
          <cell r="X83">
            <v>4459.8999999999996</v>
          </cell>
          <cell r="Y83">
            <v>4392.2</v>
          </cell>
          <cell r="AC83">
            <v>5374</v>
          </cell>
          <cell r="AD83">
            <v>43070</v>
          </cell>
          <cell r="AE83">
            <v>82534</v>
          </cell>
          <cell r="AF83">
            <v>144983</v>
          </cell>
          <cell r="AG83">
            <v>211935</v>
          </cell>
          <cell r="AH83">
            <v>266632</v>
          </cell>
          <cell r="AI83">
            <v>323329</v>
          </cell>
          <cell r="AK83">
            <v>6.2712572338787131E-2</v>
          </cell>
          <cell r="AL83">
            <v>9.0343757071516206E-2</v>
          </cell>
          <cell r="BB83">
            <v>-4897.5</v>
          </cell>
          <cell r="CL83">
            <v>4459.8999999999996</v>
          </cell>
        </row>
        <row r="84">
          <cell r="A84" t="str">
            <v>Delhi</v>
          </cell>
          <cell r="X84">
            <v>2099.5</v>
          </cell>
          <cell r="Y84">
            <v>1962.1000000000001</v>
          </cell>
          <cell r="AC84">
            <v>234.90599999999995</v>
          </cell>
          <cell r="AD84">
            <v>162.00500000000102</v>
          </cell>
          <cell r="AE84">
            <v>74.26799999999912</v>
          </cell>
          <cell r="AF84">
            <v>179.93299999999999</v>
          </cell>
          <cell r="AG84">
            <v>415.11599999999999</v>
          </cell>
          <cell r="AK84">
            <v>398.0055166556258</v>
          </cell>
          <cell r="AL84">
            <v>609.3242219529111</v>
          </cell>
          <cell r="CL84">
            <v>2099.5</v>
          </cell>
        </row>
        <row r="85">
          <cell r="A85" t="str">
            <v>Mumbai</v>
          </cell>
          <cell r="X85">
            <v>2360.4</v>
          </cell>
          <cell r="Y85">
            <v>2430.1</v>
          </cell>
          <cell r="CL85">
            <v>2360.4</v>
          </cell>
        </row>
        <row r="86">
          <cell r="A86" t="str">
            <v>Extra-ordinaries</v>
          </cell>
          <cell r="R86">
            <v>-600</v>
          </cell>
          <cell r="W86">
            <v>-315</v>
          </cell>
          <cell r="X86">
            <v>2733.8066666666673</v>
          </cell>
          <cell r="Y86">
            <v>-1062.5</v>
          </cell>
          <cell r="Z86">
            <v>-1300</v>
          </cell>
          <cell r="AA86">
            <v>-2040</v>
          </cell>
          <cell r="AB86">
            <v>-700</v>
          </cell>
          <cell r="AC86">
            <v>2124</v>
          </cell>
          <cell r="AG86">
            <v>-1320</v>
          </cell>
          <cell r="AP86">
            <v>-2160</v>
          </cell>
          <cell r="AT86">
            <v>3704.8100000000004</v>
          </cell>
          <cell r="AU86">
            <v>-4040</v>
          </cell>
          <cell r="AX86">
            <v>476.8</v>
          </cell>
          <cell r="AY86">
            <v>-4040</v>
          </cell>
          <cell r="BG86">
            <v>-585.70000000000005</v>
          </cell>
          <cell r="BI86">
            <v>-4040</v>
          </cell>
          <cell r="CK86">
            <v>-315</v>
          </cell>
          <cell r="CL86">
            <v>2642.4666666666672</v>
          </cell>
        </row>
        <row r="87">
          <cell r="A87" t="str">
            <v>Tax on extra-ordinary</v>
          </cell>
          <cell r="AG87">
            <v>-435.6</v>
          </cell>
          <cell r="AP87">
            <v>-712.80000000000007</v>
          </cell>
        </row>
        <row r="88">
          <cell r="A88" t="str">
            <v>Losses</v>
          </cell>
        </row>
        <row r="89">
          <cell r="A89" t="str">
            <v>Network related</v>
          </cell>
          <cell r="W89">
            <v>-240</v>
          </cell>
          <cell r="AA89">
            <v>-540</v>
          </cell>
          <cell r="AG89">
            <v>4100</v>
          </cell>
          <cell r="AP89">
            <v>4100</v>
          </cell>
          <cell r="AU89">
            <v>-540</v>
          </cell>
          <cell r="AX89">
            <v>-240</v>
          </cell>
          <cell r="AY89">
            <v>-540</v>
          </cell>
          <cell r="BG89">
            <v>-240</v>
          </cell>
          <cell r="BI89">
            <v>-540</v>
          </cell>
          <cell r="CK89">
            <v>-240</v>
          </cell>
        </row>
        <row r="90">
          <cell r="A90" t="str">
            <v xml:space="preserve">Pension liability </v>
          </cell>
          <cell r="R90">
            <v>-600</v>
          </cell>
          <cell r="W90">
            <v>-400</v>
          </cell>
          <cell r="Z90">
            <v>-700</v>
          </cell>
          <cell r="AA90">
            <v>-1500</v>
          </cell>
          <cell r="AB90">
            <v>-400</v>
          </cell>
          <cell r="AU90">
            <v>-2600</v>
          </cell>
          <cell r="AX90">
            <v>-400</v>
          </cell>
          <cell r="AY90">
            <v>-2600</v>
          </cell>
          <cell r="BG90">
            <v>-400</v>
          </cell>
          <cell r="BI90">
            <v>-2600</v>
          </cell>
          <cell r="CK90">
            <v>-400</v>
          </cell>
        </row>
        <row r="91">
          <cell r="A91" t="str">
            <v>Doubtful debt</v>
          </cell>
          <cell r="W91">
            <v>-200</v>
          </cell>
          <cell r="AB91">
            <v>-300</v>
          </cell>
          <cell r="AU91">
            <v>-300</v>
          </cell>
          <cell r="AX91">
            <v>-200</v>
          </cell>
          <cell r="AY91">
            <v>-300</v>
          </cell>
          <cell r="BG91">
            <v>-200</v>
          </cell>
          <cell r="BI91">
            <v>-300</v>
          </cell>
          <cell r="CK91">
            <v>-200</v>
          </cell>
        </row>
        <row r="92">
          <cell r="A92" t="str">
            <v>Medical Reinmbursement</v>
          </cell>
          <cell r="W92">
            <v>-100</v>
          </cell>
          <cell r="AU92">
            <v>0</v>
          </cell>
          <cell r="AX92">
            <v>-100</v>
          </cell>
          <cell r="AY92">
            <v>0</v>
          </cell>
          <cell r="BG92">
            <v>-100</v>
          </cell>
          <cell r="BI92">
            <v>0</v>
          </cell>
          <cell r="CK92">
            <v>-100</v>
          </cell>
        </row>
        <row r="93">
          <cell r="A93" t="str">
            <v>Decomissioning</v>
          </cell>
          <cell r="W93">
            <v>-75</v>
          </cell>
          <cell r="AU93">
            <v>0</v>
          </cell>
          <cell r="AX93">
            <v>-75</v>
          </cell>
          <cell r="AY93">
            <v>0</v>
          </cell>
          <cell r="BG93">
            <v>-75</v>
          </cell>
          <cell r="BI93">
            <v>0</v>
          </cell>
          <cell r="CK93">
            <v>-75</v>
          </cell>
        </row>
        <row r="94">
          <cell r="A94" t="str">
            <v>Staff Cost Provision</v>
          </cell>
          <cell r="Y94">
            <v>-1462.5</v>
          </cell>
          <cell r="Z94">
            <v>-600</v>
          </cell>
          <cell r="AU94">
            <v>-600</v>
          </cell>
          <cell r="AX94">
            <v>0</v>
          </cell>
          <cell r="AY94">
            <v>-600</v>
          </cell>
          <cell r="BG94">
            <v>-1462.5</v>
          </cell>
          <cell r="BI94">
            <v>-600</v>
          </cell>
        </row>
        <row r="95">
          <cell r="A95" t="str">
            <v>Gain</v>
          </cell>
          <cell r="BI95">
            <v>0</v>
          </cell>
        </row>
        <row r="96">
          <cell r="A96" t="str">
            <v>Staff write back</v>
          </cell>
          <cell r="W96">
            <v>700</v>
          </cell>
          <cell r="X96">
            <v>350</v>
          </cell>
          <cell r="Y96">
            <v>400</v>
          </cell>
          <cell r="AG96">
            <v>1000</v>
          </cell>
          <cell r="AP96">
            <v>1890</v>
          </cell>
          <cell r="AT96">
            <v>350</v>
          </cell>
          <cell r="AU96">
            <v>0</v>
          </cell>
          <cell r="AX96">
            <v>1050</v>
          </cell>
          <cell r="AY96">
            <v>0</v>
          </cell>
          <cell r="BG96">
            <v>1450</v>
          </cell>
          <cell r="BI96">
            <v>0</v>
          </cell>
          <cell r="CK96">
            <v>700</v>
          </cell>
          <cell r="CL96">
            <v>350</v>
          </cell>
        </row>
        <row r="97">
          <cell r="A97" t="str">
            <v>Depreciation write back</v>
          </cell>
          <cell r="X97">
            <v>1942.0066666666669</v>
          </cell>
          <cell r="AT97">
            <v>2913.01</v>
          </cell>
          <cell r="AU97">
            <v>0</v>
          </cell>
          <cell r="AY97">
            <v>0</v>
          </cell>
          <cell r="BI97">
            <v>0</v>
          </cell>
          <cell r="CL97">
            <v>1850.6666666666667</v>
          </cell>
        </row>
        <row r="98">
          <cell r="A98" t="str">
            <v>Unlinked credit written back</v>
          </cell>
          <cell r="X98">
            <v>441.8</v>
          </cell>
          <cell r="AT98">
            <v>441.8</v>
          </cell>
          <cell r="AU98">
            <v>0</v>
          </cell>
          <cell r="AX98">
            <v>441.8</v>
          </cell>
          <cell r="AY98">
            <v>0</v>
          </cell>
          <cell r="BG98">
            <v>441.8</v>
          </cell>
          <cell r="BI98">
            <v>0</v>
          </cell>
          <cell r="CL98">
            <v>441.8</v>
          </cell>
        </row>
        <row r="99">
          <cell r="A99" t="str">
            <v>ADC from RELI</v>
          </cell>
          <cell r="AC99">
            <v>2360</v>
          </cell>
        </row>
        <row r="100">
          <cell r="A100" t="str">
            <v>Bad Debt collected</v>
          </cell>
          <cell r="AG100">
            <v>660</v>
          </cell>
        </row>
        <row r="101">
          <cell r="A101" t="str">
            <v>Life time cellular services</v>
          </cell>
          <cell r="AG101">
            <v>600</v>
          </cell>
        </row>
        <row r="102">
          <cell r="A102" t="str">
            <v>Other Income</v>
          </cell>
          <cell r="AG102">
            <v>520</v>
          </cell>
          <cell r="AP102">
            <v>1940</v>
          </cell>
        </row>
        <row r="103">
          <cell r="A103" t="str">
            <v>ARPU Rs/month</v>
          </cell>
          <cell r="AE103">
            <v>-4.1916167664670656E-2</v>
          </cell>
          <cell r="AF103">
            <v>-0.16562500000000002</v>
          </cell>
          <cell r="AG103">
            <v>7.4906367041198463E-2</v>
          </cell>
        </row>
        <row r="104">
          <cell r="A104" t="str">
            <v>Wireless</v>
          </cell>
          <cell r="W104">
            <v>497.64281422305515</v>
          </cell>
          <cell r="X104">
            <v>467.49344058776376</v>
          </cell>
          <cell r="Y104">
            <v>544.0326419585175</v>
          </cell>
          <cell r="Z104">
            <v>312</v>
          </cell>
          <cell r="AA104">
            <v>434</v>
          </cell>
          <cell r="AB104">
            <v>368</v>
          </cell>
          <cell r="AC104">
            <v>398</v>
          </cell>
          <cell r="AD104">
            <v>334</v>
          </cell>
          <cell r="AE104">
            <v>320</v>
          </cell>
          <cell r="AF104">
            <v>267</v>
          </cell>
          <cell r="AG104">
            <v>287</v>
          </cell>
          <cell r="AH104">
            <v>241.11531190926274</v>
          </cell>
          <cell r="AI104">
            <v>250.05929907368395</v>
          </cell>
          <cell r="AM104">
            <v>262.45571375800517</v>
          </cell>
          <cell r="AP104">
            <v>302</v>
          </cell>
          <cell r="BI104">
            <v>398</v>
          </cell>
        </row>
        <row r="105">
          <cell r="A105" t="str">
            <v>Wireline</v>
          </cell>
          <cell r="W105">
            <v>1086.6136677804327</v>
          </cell>
          <cell r="X105">
            <v>1063.4058031573829</v>
          </cell>
          <cell r="Y105">
            <v>822</v>
          </cell>
          <cell r="Z105">
            <v>865</v>
          </cell>
          <cell r="AA105">
            <v>860</v>
          </cell>
          <cell r="AB105">
            <v>837</v>
          </cell>
          <cell r="AC105">
            <v>819</v>
          </cell>
          <cell r="AD105">
            <v>823</v>
          </cell>
          <cell r="AE105">
            <v>806</v>
          </cell>
          <cell r="AF105">
            <v>836</v>
          </cell>
          <cell r="AG105">
            <v>805</v>
          </cell>
          <cell r="AH105">
            <v>800</v>
          </cell>
          <cell r="AI105">
            <v>784</v>
          </cell>
          <cell r="AM105">
            <v>590.21510011130454</v>
          </cell>
          <cell r="AP105">
            <v>817.5</v>
          </cell>
          <cell r="BI105">
            <v>819</v>
          </cell>
        </row>
        <row r="106">
          <cell r="A106" t="str">
            <v>Post</v>
          </cell>
          <cell r="Q106" t="str">
            <v>Delhi</v>
          </cell>
          <cell r="T106">
            <v>37.700000000000003</v>
          </cell>
          <cell r="X106">
            <v>54.5</v>
          </cell>
          <cell r="AH106">
            <v>350</v>
          </cell>
          <cell r="AI106">
            <v>312</v>
          </cell>
          <cell r="CL106">
            <v>54.5</v>
          </cell>
        </row>
        <row r="107">
          <cell r="A107" t="str">
            <v>Pre</v>
          </cell>
          <cell r="Q107" t="str">
            <v>Mumbai</v>
          </cell>
          <cell r="T107">
            <v>42.7</v>
          </cell>
          <cell r="X107">
            <v>35.799999999999997</v>
          </cell>
          <cell r="AH107">
            <v>206</v>
          </cell>
          <cell r="AI107">
            <v>230</v>
          </cell>
          <cell r="CL107">
            <v>35.799999999999997</v>
          </cell>
        </row>
        <row r="108">
          <cell r="A108" t="str">
            <v>Post</v>
          </cell>
          <cell r="AH108">
            <v>1640</v>
          </cell>
          <cell r="AI108">
            <v>1730</v>
          </cell>
        </row>
        <row r="109">
          <cell r="A109" t="str">
            <v>Pre</v>
          </cell>
          <cell r="AH109">
            <v>528.9</v>
          </cell>
          <cell r="AI109">
            <v>560.25500000000011</v>
          </cell>
        </row>
        <row r="111">
          <cell r="AF111" t="str">
            <v>For Sales</v>
          </cell>
        </row>
        <row r="113">
          <cell r="AF113" t="str">
            <v>F2Q07</v>
          </cell>
          <cell r="AG113" t="str">
            <v>Actuals</v>
          </cell>
          <cell r="AH113" t="str">
            <v>MS Estimates</v>
          </cell>
          <cell r="AI113" t="str">
            <v>%</v>
          </cell>
        </row>
        <row r="114">
          <cell r="AF114" t="str">
            <v>Revenue</v>
          </cell>
          <cell r="AH114">
            <v>12680.139131151072</v>
          </cell>
          <cell r="AI114">
            <v>-1</v>
          </cell>
        </row>
        <row r="115">
          <cell r="AF115" t="str">
            <v>EBITDA</v>
          </cell>
          <cell r="AH115">
            <v>3306.596872493903</v>
          </cell>
          <cell r="AI115">
            <v>-1</v>
          </cell>
        </row>
        <row r="116">
          <cell r="AF116" t="str">
            <v>Net Profit</v>
          </cell>
          <cell r="AH116">
            <v>1915.4495278079155</v>
          </cell>
          <cell r="AI116">
            <v>-1</v>
          </cell>
        </row>
        <row r="117">
          <cell r="AF117" t="str">
            <v>Reported PAT</v>
          </cell>
          <cell r="AH117">
            <v>1446.4495278079155</v>
          </cell>
        </row>
        <row r="118">
          <cell r="A118" t="str">
            <v>Income from Basic Services</v>
          </cell>
          <cell r="O118">
            <v>14673.2</v>
          </cell>
          <cell r="P118">
            <v>14080.59</v>
          </cell>
          <cell r="Q118">
            <v>14276.46</v>
          </cell>
          <cell r="R118">
            <v>13180.36</v>
          </cell>
          <cell r="S118">
            <v>14684.11</v>
          </cell>
          <cell r="T118">
            <v>14276.46</v>
          </cell>
          <cell r="U118">
            <v>13180.36</v>
          </cell>
          <cell r="V118">
            <v>14568.71</v>
          </cell>
          <cell r="W118">
            <v>15162.57</v>
          </cell>
          <cell r="X118">
            <v>14858.13</v>
          </cell>
          <cell r="Y118">
            <v>14376.56</v>
          </cell>
          <cell r="Z118">
            <v>14047.2</v>
          </cell>
          <cell r="AG118" t="str">
            <v>F2Q07</v>
          </cell>
          <cell r="AH118" t="str">
            <v>F2Q06</v>
          </cell>
          <cell r="AI118" t="str">
            <v>%change</v>
          </cell>
          <cell r="AJ118" t="str">
            <v>F1Q07</v>
          </cell>
          <cell r="AK118" t="str">
            <v>%change</v>
          </cell>
          <cell r="CK118">
            <v>15162.57</v>
          </cell>
          <cell r="CL118">
            <v>14858.13</v>
          </cell>
        </row>
        <row r="119">
          <cell r="A119" t="str">
            <v>% of total revenues</v>
          </cell>
          <cell r="O119">
            <v>0.90512061941902333</v>
          </cell>
          <cell r="P119">
            <v>0.85331737470456337</v>
          </cell>
          <cell r="Q119">
            <v>1.0341281724206119</v>
          </cell>
          <cell r="R119">
            <v>0.88242390808045235</v>
          </cell>
          <cell r="S119">
            <v>0.99861946178051353</v>
          </cell>
          <cell r="T119">
            <v>0.97573321158703941</v>
          </cell>
          <cell r="U119">
            <v>0.97165470192836489</v>
          </cell>
          <cell r="V119">
            <v>0.97287527796512829</v>
          </cell>
          <cell r="W119">
            <v>0.97505917850397517</v>
          </cell>
          <cell r="X119">
            <v>0.97366641371744911</v>
          </cell>
          <cell r="Y119">
            <v>0.96313744406034785</v>
          </cell>
          <cell r="Z119">
            <v>0.96398109534197962</v>
          </cell>
          <cell r="AF119" t="str">
            <v>Revenue</v>
          </cell>
          <cell r="AG119">
            <v>0</v>
          </cell>
          <cell r="AH119">
            <v>12690</v>
          </cell>
          <cell r="AI119">
            <v>-1</v>
          </cell>
          <cell r="AJ119">
            <v>12781.89</v>
          </cell>
          <cell r="AK119">
            <v>-1</v>
          </cell>
          <cell r="CK119">
            <v>0.97505917850397517</v>
          </cell>
          <cell r="CL119">
            <v>0.97497042239380771</v>
          </cell>
        </row>
        <row r="120">
          <cell r="AF120" t="str">
            <v>EBITDA</v>
          </cell>
          <cell r="AG120">
            <v>0</v>
          </cell>
          <cell r="AH120">
            <v>2432</v>
          </cell>
          <cell r="AI120">
            <v>-1</v>
          </cell>
          <cell r="AJ120">
            <v>2858.26</v>
          </cell>
          <cell r="AK120">
            <v>-1</v>
          </cell>
        </row>
        <row r="121">
          <cell r="A121" t="str">
            <v>Reported Staff Cost</v>
          </cell>
          <cell r="R121">
            <v>3889.76</v>
          </cell>
          <cell r="S121">
            <v>3311.94</v>
          </cell>
          <cell r="T121">
            <v>3742.04</v>
          </cell>
          <cell r="U121">
            <v>3658.19</v>
          </cell>
          <cell r="V121">
            <v>3363.81</v>
          </cell>
          <cell r="W121">
            <v>3479.04</v>
          </cell>
          <cell r="X121">
            <v>3446.86</v>
          </cell>
          <cell r="Y121">
            <v>4265.5600000000004</v>
          </cell>
          <cell r="Z121">
            <v>4575.3100000000004</v>
          </cell>
          <cell r="AA121">
            <v>4936.57</v>
          </cell>
          <cell r="AB121">
            <v>4124.8500000000004</v>
          </cell>
          <cell r="AF121" t="str">
            <v>Net Profit</v>
          </cell>
          <cell r="AG121">
            <v>0</v>
          </cell>
          <cell r="AH121">
            <v>1679</v>
          </cell>
          <cell r="AI121">
            <v>-1</v>
          </cell>
          <cell r="AJ121">
            <v>1311.94</v>
          </cell>
          <cell r="AK121">
            <v>-1</v>
          </cell>
        </row>
        <row r="122">
          <cell r="AF122" t="str">
            <v>Reported PAT</v>
          </cell>
          <cell r="AG122">
            <v>0</v>
          </cell>
          <cell r="AH122">
            <v>1679</v>
          </cell>
        </row>
        <row r="126">
          <cell r="A126" t="str">
            <v>Net Adds</v>
          </cell>
          <cell r="V126" t="str">
            <v>1Q04</v>
          </cell>
          <cell r="W126" t="str">
            <v>2Q04</v>
          </cell>
          <cell r="X126" t="str">
            <v>3Q04</v>
          </cell>
          <cell r="Y126" t="str">
            <v>4Q04</v>
          </cell>
          <cell r="Z126" t="str">
            <v>1Q05</v>
          </cell>
          <cell r="AA126" t="str">
            <v>2Q05</v>
          </cell>
          <cell r="AB126" t="str">
            <v>3Q05</v>
          </cell>
          <cell r="AC126" t="str">
            <v>4Q05</v>
          </cell>
          <cell r="AD126" t="str">
            <v>1Q06</v>
          </cell>
          <cell r="AE126" t="str">
            <v>2Q06</v>
          </cell>
          <cell r="AF126" t="str">
            <v>3Q06</v>
          </cell>
          <cell r="AG126" t="str">
            <v>4Q06</v>
          </cell>
          <cell r="AP126" t="str">
            <v>F2006</v>
          </cell>
          <cell r="AS126" t="str">
            <v>F2005</v>
          </cell>
        </row>
        <row r="127">
          <cell r="A127" t="str">
            <v>MTNL</v>
          </cell>
          <cell r="V127">
            <v>37802</v>
          </cell>
          <cell r="W127">
            <v>37894</v>
          </cell>
          <cell r="X127">
            <v>37986</v>
          </cell>
          <cell r="Y127">
            <v>38077</v>
          </cell>
          <cell r="Z127">
            <v>38168</v>
          </cell>
          <cell r="AA127">
            <v>38260</v>
          </cell>
          <cell r="AB127">
            <v>38352</v>
          </cell>
          <cell r="AC127">
            <v>38442</v>
          </cell>
          <cell r="AD127">
            <v>38533</v>
          </cell>
          <cell r="AE127">
            <v>38625</v>
          </cell>
          <cell r="AF127">
            <v>38717</v>
          </cell>
          <cell r="AG127">
            <v>38807</v>
          </cell>
          <cell r="AP127">
            <v>38807</v>
          </cell>
        </row>
        <row r="128">
          <cell r="A128" t="str">
            <v>Delhi</v>
          </cell>
          <cell r="Y128">
            <v>38.358000000000004</v>
          </cell>
          <cell r="Z128">
            <v>35.59099999999998</v>
          </cell>
          <cell r="AA128">
            <v>34.496000000000038</v>
          </cell>
          <cell r="AB128">
            <v>87.602999999999952</v>
          </cell>
          <cell r="AC128">
            <v>144.88</v>
          </cell>
          <cell r="AD128">
            <v>109.25099999999998</v>
          </cell>
          <cell r="AE128">
            <v>60.146000000000072</v>
          </cell>
          <cell r="AF128">
            <v>67.513000000000034</v>
          </cell>
          <cell r="AG128">
            <v>297.03500000000003</v>
          </cell>
          <cell r="AP128">
            <v>533.94500000000005</v>
          </cell>
          <cell r="AS128">
            <v>302.56999999999994</v>
          </cell>
        </row>
        <row r="129">
          <cell r="A129" t="str">
            <v>Mumbai</v>
          </cell>
          <cell r="Y129">
            <v>-37.50055914288285</v>
          </cell>
          <cell r="Z129">
            <v>33.198000000000064</v>
          </cell>
          <cell r="AA129">
            <v>13.500999999999976</v>
          </cell>
          <cell r="AB129">
            <v>125.34699999999992</v>
          </cell>
          <cell r="AC129">
            <v>160.36100000000005</v>
          </cell>
          <cell r="AD129">
            <v>104.9</v>
          </cell>
          <cell r="AE129">
            <v>82.206000000000017</v>
          </cell>
          <cell r="AF129">
            <v>145.601</v>
          </cell>
          <cell r="AG129">
            <v>98.214000000000055</v>
          </cell>
          <cell r="AP129">
            <v>430.92100000000005</v>
          </cell>
          <cell r="AS129">
            <v>332.40700000000004</v>
          </cell>
        </row>
        <row r="130">
          <cell r="A130" t="str">
            <v>Total</v>
          </cell>
          <cell r="Y130">
            <v>0.85744085711715456</v>
          </cell>
          <cell r="Z130">
            <v>68.789000000000044</v>
          </cell>
          <cell r="AA130">
            <v>47.997000000000014</v>
          </cell>
          <cell r="AB130">
            <v>212.94999999999987</v>
          </cell>
          <cell r="AC130">
            <v>305.24100000000004</v>
          </cell>
          <cell r="AD130">
            <v>214.15099999999995</v>
          </cell>
          <cell r="AE130">
            <v>142.35200000000009</v>
          </cell>
          <cell r="AF130">
            <v>213.11400000000003</v>
          </cell>
          <cell r="AG130">
            <v>395.24900000000002</v>
          </cell>
          <cell r="AP130">
            <v>964.8660000000001</v>
          </cell>
          <cell r="AS130">
            <v>634.97699999999998</v>
          </cell>
        </row>
        <row r="131">
          <cell r="A131" t="str">
            <v>Total Subscriber Net Adds</v>
          </cell>
        </row>
        <row r="132">
          <cell r="A132" t="str">
            <v>Delhi</v>
          </cell>
          <cell r="Y132">
            <v>521.1919999999991</v>
          </cell>
          <cell r="Z132">
            <v>327.85100000000057</v>
          </cell>
          <cell r="AA132">
            <v>418.44700000000012</v>
          </cell>
          <cell r="AB132">
            <v>555.66100000000006</v>
          </cell>
          <cell r="AC132">
            <v>348.3760000000002</v>
          </cell>
          <cell r="AD132">
            <v>448.32600000000002</v>
          </cell>
          <cell r="AE132">
            <v>660.37399999999889</v>
          </cell>
          <cell r="AF132">
            <v>710.054000000001</v>
          </cell>
          <cell r="AG132">
            <v>1042.8390000000009</v>
          </cell>
          <cell r="AP132">
            <v>2861.5930000000008</v>
          </cell>
          <cell r="AS132">
            <v>1650.3350000000009</v>
          </cell>
        </row>
        <row r="133">
          <cell r="A133" t="str">
            <v>Mumbai</v>
          </cell>
          <cell r="Y133">
            <v>412.8455933220348</v>
          </cell>
          <cell r="Z133">
            <v>426.72</v>
          </cell>
          <cell r="AA133">
            <v>418.18299999999999</v>
          </cell>
          <cell r="AB133">
            <v>477.50399999999991</v>
          </cell>
          <cell r="AC133">
            <v>418.63400000000001</v>
          </cell>
          <cell r="AD133">
            <v>373.98800000000028</v>
          </cell>
          <cell r="AE133">
            <v>502.60500000000002</v>
          </cell>
          <cell r="AF133">
            <v>821.14100000000053</v>
          </cell>
          <cell r="AG133">
            <v>848.24600000000009</v>
          </cell>
          <cell r="AP133">
            <v>2545.9800000000005</v>
          </cell>
          <cell r="AS133">
            <v>1741.0410000000002</v>
          </cell>
        </row>
        <row r="134">
          <cell r="A134" t="str">
            <v>Total</v>
          </cell>
          <cell r="Y134">
            <v>934.0375933220339</v>
          </cell>
          <cell r="Z134">
            <v>754.57100000000082</v>
          </cell>
          <cell r="AA134">
            <v>836.63000000000011</v>
          </cell>
          <cell r="AB134">
            <v>1033.165</v>
          </cell>
          <cell r="AC134">
            <v>767.01000000000022</v>
          </cell>
          <cell r="AD134">
            <v>822.31400000000031</v>
          </cell>
          <cell r="AE134">
            <v>1162.9789999999985</v>
          </cell>
          <cell r="AF134">
            <v>1531.1950000000015</v>
          </cell>
          <cell r="AG134">
            <v>1891.0850000000009</v>
          </cell>
          <cell r="AP134">
            <v>5407.5730000000012</v>
          </cell>
          <cell r="AS134">
            <v>3391.3760000000011</v>
          </cell>
        </row>
        <row r="136">
          <cell r="A136" t="str">
            <v>% Net Adds Market Share</v>
          </cell>
          <cell r="Y136">
            <v>9.1799394718958531E-4</v>
          </cell>
          <cell r="Z136">
            <v>9.1163058214535103E-2</v>
          </cell>
          <cell r="AA136">
            <v>5.736944646976562E-2</v>
          </cell>
          <cell r="AB136">
            <v>0.20611422183291137</v>
          </cell>
          <cell r="AC136">
            <v>0.39796221692024869</v>
          </cell>
          <cell r="AD136">
            <v>0.26042484987486514</v>
          </cell>
          <cell r="AE136">
            <v>0.12240289807468603</v>
          </cell>
          <cell r="AF136">
            <v>0.13918148896776689</v>
          </cell>
          <cell r="AG136">
            <v>0.20900646983081131</v>
          </cell>
          <cell r="AP136">
            <v>0.17842865921551126</v>
          </cell>
          <cell r="AS136">
            <v>0.18723285179820809</v>
          </cell>
        </row>
        <row r="139">
          <cell r="AD139" t="str">
            <v>1Q06</v>
          </cell>
          <cell r="AE139" t="str">
            <v>2Q06</v>
          </cell>
          <cell r="AF139" t="str">
            <v>3Q06</v>
          </cell>
          <cell r="AG139" t="str">
            <v>4Q06</v>
          </cell>
          <cell r="AH139" t="str">
            <v>1Q07</v>
          </cell>
          <cell r="AP139" t="str">
            <v>FY2006</v>
          </cell>
          <cell r="AS139" t="str">
            <v>FY2005</v>
          </cell>
        </row>
        <row r="140">
          <cell r="A140" t="str">
            <v>Cellular</v>
          </cell>
          <cell r="AD140">
            <v>1152</v>
          </cell>
          <cell r="AE140">
            <v>1364</v>
          </cell>
          <cell r="AF140">
            <v>1529</v>
          </cell>
          <cell r="AG140">
            <v>1566</v>
          </cell>
          <cell r="AH140">
            <v>1746</v>
          </cell>
          <cell r="AP140">
            <v>5727</v>
          </cell>
          <cell r="AS140">
            <v>2874</v>
          </cell>
        </row>
        <row r="141">
          <cell r="A141" t="str">
            <v>WLL</v>
          </cell>
          <cell r="AD141">
            <v>273</v>
          </cell>
          <cell r="AE141">
            <v>214</v>
          </cell>
          <cell r="AF141">
            <v>109</v>
          </cell>
          <cell r="AG141">
            <v>149</v>
          </cell>
          <cell r="AH141">
            <v>147</v>
          </cell>
          <cell r="AP141">
            <v>674</v>
          </cell>
          <cell r="AS141">
            <v>1018</v>
          </cell>
        </row>
        <row r="142">
          <cell r="A142" t="str">
            <v>Other Services</v>
          </cell>
          <cell r="AD142">
            <v>724</v>
          </cell>
          <cell r="AE142">
            <v>854</v>
          </cell>
          <cell r="AF142">
            <v>64</v>
          </cell>
          <cell r="AG142">
            <v>710</v>
          </cell>
          <cell r="AH142">
            <v>783</v>
          </cell>
          <cell r="AP142">
            <v>2327</v>
          </cell>
          <cell r="AS142">
            <v>2380</v>
          </cell>
        </row>
        <row r="144">
          <cell r="A144" t="str">
            <v>EBITDA</v>
          </cell>
          <cell r="AD144">
            <v>601.20000000000005</v>
          </cell>
          <cell r="AE144">
            <v>631.20000000000005</v>
          </cell>
          <cell r="AF144">
            <v>709.65</v>
          </cell>
          <cell r="AG144">
            <v>771.75</v>
          </cell>
          <cell r="AH144">
            <v>913.95</v>
          </cell>
          <cell r="AI144">
            <v>921.15</v>
          </cell>
        </row>
        <row r="145">
          <cell r="A145" t="str">
            <v>wireless</v>
          </cell>
          <cell r="AD145">
            <v>1762.4299999999992</v>
          </cell>
          <cell r="AE145">
            <v>1800.8</v>
          </cell>
          <cell r="AF145">
            <v>1718.7800000000002</v>
          </cell>
          <cell r="AG145">
            <v>2997.3500000000004</v>
          </cell>
          <cell r="AH145">
            <v>1944.3100000000002</v>
          </cell>
          <cell r="AI145">
            <v>1007.3700000000005</v>
          </cell>
        </row>
        <row r="146">
          <cell r="A146" t="str">
            <v>Others</v>
          </cell>
          <cell r="AD146">
            <v>2363.6299999999992</v>
          </cell>
          <cell r="AE146">
            <v>2432</v>
          </cell>
          <cell r="AF146">
            <v>2428.4300000000003</v>
          </cell>
          <cell r="AG146">
            <v>3769.1000000000004</v>
          </cell>
          <cell r="AH146">
            <v>2858.26</v>
          </cell>
          <cell r="AI146">
            <v>1928.5200000000004</v>
          </cell>
        </row>
        <row r="147">
          <cell r="AD147">
            <v>0.2543545309545065</v>
          </cell>
          <cell r="AE147">
            <v>0.25953947368421054</v>
          </cell>
          <cell r="AF147">
            <v>0.29222584138723368</v>
          </cell>
          <cell r="AG147">
            <v>0.20475710381788753</v>
          </cell>
          <cell r="AH147">
            <v>0.31975747482734251</v>
          </cell>
          <cell r="AI147">
            <v>0.47764607056188152</v>
          </cell>
        </row>
        <row r="172">
          <cell r="E172" t="str">
            <v>F2002</v>
          </cell>
          <cell r="F172" t="str">
            <v>Q4F2002</v>
          </cell>
        </row>
      </sheetData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QP_TTPW.BO"/>
      <sheetName val="QP_RLIN.BO"/>
      <sheetName val="Cover Sheet"/>
      <sheetName val="Val'n summary"/>
      <sheetName val="Val Calcs"/>
      <sheetName val="D&amp;A"/>
      <sheetName val="EBIT"/>
      <sheetName val="Financials"/>
      <sheetName val="Project Details"/>
      <sheetName val="Consolidated P&amp;L"/>
      <sheetName val="SOTP"/>
      <sheetName val="Mumbai licence area"/>
      <sheetName val="BYPL"/>
      <sheetName val="BRPL"/>
      <sheetName val="WRSS"/>
      <sheetName val="EPC"/>
      <sheetName val="Delhi Metro"/>
      <sheetName val="Delhi Metro (2)"/>
      <sheetName val="Mumbai Metro"/>
      <sheetName val="Roads"/>
      <sheetName val="P&amp;L"/>
      <sheetName val="Qtrly"/>
      <sheetName val="Quest"/>
      <sheetName val="Quarterly"/>
      <sheetName val="Proforma"/>
      <sheetName val="Datastream"/>
      <sheetName val="RegReturn"/>
      <sheetName val="Factsheet"/>
      <sheetName val="XLink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Tata Power –  Financial Snapshot</v>
          </cell>
        </row>
        <row r="2">
          <cell r="A2" t="str">
            <v>(Rs. Million)</v>
          </cell>
          <cell r="B2" t="str">
            <v>F2Q07</v>
          </cell>
          <cell r="C2" t="str">
            <v>F2Q06</v>
          </cell>
          <cell r="E2" t="str">
            <v>F1Q07</v>
          </cell>
          <cell r="I2" t="str">
            <v>Jul-Sep</v>
          </cell>
          <cell r="J2" t="str">
            <v>Jul-Sep</v>
          </cell>
        </row>
        <row r="3">
          <cell r="A3" t="str">
            <v>(Period Ending)</v>
          </cell>
          <cell r="B3">
            <v>38990</v>
          </cell>
          <cell r="C3" t="str">
            <v>9/301/2005</v>
          </cell>
          <cell r="D3" t="str">
            <v>YoY</v>
          </cell>
          <cell r="E3">
            <v>38898</v>
          </cell>
          <cell r="F3" t="str">
            <v>QoQ</v>
          </cell>
          <cell r="I3" t="str">
            <v>F2006</v>
          </cell>
          <cell r="J3" t="str">
            <v>F2007E</v>
          </cell>
        </row>
        <row r="4">
          <cell r="A4" t="str">
            <v>Income from Operations</v>
          </cell>
          <cell r="B4">
            <v>0</v>
          </cell>
          <cell r="C4">
            <v>10615.7</v>
          </cell>
          <cell r="D4">
            <v>-1</v>
          </cell>
          <cell r="E4">
            <v>0</v>
          </cell>
          <cell r="F4" t="e">
            <v>#DIV/0!</v>
          </cell>
          <cell r="H4" t="str">
            <v>Sales</v>
          </cell>
          <cell r="I4">
            <v>10615.7</v>
          </cell>
          <cell r="J4">
            <v>0</v>
          </cell>
        </row>
        <row r="5">
          <cell r="A5" t="str">
            <v>Expenditure</v>
          </cell>
          <cell r="B5">
            <v>0</v>
          </cell>
          <cell r="C5">
            <v>8212.5</v>
          </cell>
          <cell r="D5">
            <v>-1</v>
          </cell>
          <cell r="E5">
            <v>0</v>
          </cell>
          <cell r="F5" t="e">
            <v>#DIV/0!</v>
          </cell>
          <cell r="H5" t="str">
            <v>EBITDA</v>
          </cell>
          <cell r="I5">
            <v>2403.2000000000007</v>
          </cell>
          <cell r="J5">
            <v>0</v>
          </cell>
        </row>
        <row r="6">
          <cell r="A6" t="str">
            <v xml:space="preserve">  Staff Cost</v>
          </cell>
          <cell r="B6">
            <v>0</v>
          </cell>
          <cell r="C6">
            <v>425.7</v>
          </cell>
          <cell r="D6">
            <v>-1</v>
          </cell>
          <cell r="E6">
            <v>0</v>
          </cell>
          <cell r="F6" t="e">
            <v>#DIV/0!</v>
          </cell>
          <cell r="H6" t="str">
            <v>Other Income</v>
          </cell>
          <cell r="I6">
            <v>421</v>
          </cell>
          <cell r="J6">
            <v>0</v>
          </cell>
        </row>
        <row r="7">
          <cell r="A7" t="str">
            <v xml:space="preserve">  Cost of Power Purchased</v>
          </cell>
          <cell r="B7">
            <v>0</v>
          </cell>
          <cell r="C7">
            <v>1335.5</v>
          </cell>
          <cell r="D7">
            <v>-1</v>
          </cell>
          <cell r="E7">
            <v>0</v>
          </cell>
          <cell r="F7" t="e">
            <v>#DIV/0!</v>
          </cell>
          <cell r="H7" t="str">
            <v>Depreciation</v>
          </cell>
          <cell r="I7">
            <v>681.5</v>
          </cell>
          <cell r="J7">
            <v>0</v>
          </cell>
        </row>
        <row r="8">
          <cell r="A8" t="str">
            <v xml:space="preserve">  Cost of Fuel</v>
          </cell>
          <cell r="B8">
            <v>0</v>
          </cell>
          <cell r="C8">
            <v>5105.2</v>
          </cell>
          <cell r="D8">
            <v>-1</v>
          </cell>
          <cell r="E8">
            <v>0</v>
          </cell>
          <cell r="F8" t="e">
            <v>#DIV/0!</v>
          </cell>
          <cell r="H8" t="str">
            <v>Interest</v>
          </cell>
          <cell r="I8">
            <v>430.3</v>
          </cell>
          <cell r="J8">
            <v>0</v>
          </cell>
        </row>
        <row r="9">
          <cell r="A9" t="str">
            <v xml:space="preserve">  Other expenditure</v>
          </cell>
          <cell r="B9">
            <v>0</v>
          </cell>
          <cell r="C9">
            <v>1346.1</v>
          </cell>
          <cell r="D9">
            <v>-1</v>
          </cell>
          <cell r="E9">
            <v>0</v>
          </cell>
          <cell r="F9" t="e">
            <v>#DIV/0!</v>
          </cell>
          <cell r="H9" t="str">
            <v>Tax</v>
          </cell>
          <cell r="I9">
            <v>455.7</v>
          </cell>
          <cell r="J9">
            <v>0</v>
          </cell>
        </row>
        <row r="10">
          <cell r="A10" t="str">
            <v>Operating profit</v>
          </cell>
          <cell r="B10">
            <v>0</v>
          </cell>
          <cell r="C10">
            <v>2403.2000000000007</v>
          </cell>
          <cell r="D10">
            <v>-1</v>
          </cell>
          <cell r="E10">
            <v>0</v>
          </cell>
          <cell r="F10" t="e">
            <v>#DIV/0!</v>
          </cell>
          <cell r="H10" t="str">
            <v>Net Profit</v>
          </cell>
          <cell r="I10">
            <v>1256.7000000000007</v>
          </cell>
          <cell r="J10">
            <v>0</v>
          </cell>
        </row>
        <row r="11">
          <cell r="A11" t="str">
            <v>Depreciation</v>
          </cell>
          <cell r="B11">
            <v>0</v>
          </cell>
          <cell r="C11">
            <v>681.5</v>
          </cell>
          <cell r="D11">
            <v>-1</v>
          </cell>
          <cell r="E11">
            <v>0</v>
          </cell>
          <cell r="F11" t="e">
            <v>#DIV/0!</v>
          </cell>
        </row>
        <row r="12">
          <cell r="A12" t="str">
            <v>Finance Charges</v>
          </cell>
          <cell r="B12">
            <v>0</v>
          </cell>
          <cell r="C12">
            <v>430.3</v>
          </cell>
          <cell r="D12">
            <v>-1</v>
          </cell>
          <cell r="E12">
            <v>0</v>
          </cell>
          <cell r="F12" t="e">
            <v>#DIV/0!</v>
          </cell>
        </row>
        <row r="13">
          <cell r="A13" t="str">
            <v>Non Operating Income</v>
          </cell>
          <cell r="B13">
            <v>0</v>
          </cell>
          <cell r="C13">
            <v>421</v>
          </cell>
          <cell r="D13">
            <v>-1</v>
          </cell>
          <cell r="E13">
            <v>0</v>
          </cell>
          <cell r="F13" t="e">
            <v>#DIV/0!</v>
          </cell>
        </row>
        <row r="14">
          <cell r="A14" t="str">
            <v>Profit before tax</v>
          </cell>
          <cell r="B14">
            <v>0</v>
          </cell>
          <cell r="C14">
            <v>1712.4000000000008</v>
          </cell>
          <cell r="D14">
            <v>-1</v>
          </cell>
          <cell r="E14">
            <v>0</v>
          </cell>
          <cell r="F14" t="e">
            <v>#DIV/0!</v>
          </cell>
        </row>
        <row r="15">
          <cell r="A15" t="str">
            <v>Tax</v>
          </cell>
          <cell r="B15">
            <v>0</v>
          </cell>
          <cell r="C15">
            <v>455.7</v>
          </cell>
          <cell r="D15">
            <v>-1</v>
          </cell>
          <cell r="E15">
            <v>0</v>
          </cell>
          <cell r="F15" t="e">
            <v>#DIV/0!</v>
          </cell>
        </row>
        <row r="16">
          <cell r="A16" t="str">
            <v xml:space="preserve">  Current </v>
          </cell>
          <cell r="B16">
            <v>0</v>
          </cell>
          <cell r="C16">
            <v>526.4</v>
          </cell>
          <cell r="D16">
            <v>-1</v>
          </cell>
          <cell r="E16">
            <v>0</v>
          </cell>
          <cell r="F16" t="e">
            <v>#DIV/0!</v>
          </cell>
        </row>
        <row r="17">
          <cell r="A17" t="str">
            <v xml:space="preserve">  Deferred</v>
          </cell>
          <cell r="B17">
            <v>0</v>
          </cell>
          <cell r="C17">
            <v>-70.7</v>
          </cell>
          <cell r="D17">
            <v>-1</v>
          </cell>
          <cell r="E17">
            <v>0</v>
          </cell>
          <cell r="F17" t="e">
            <v>#DIV/0!</v>
          </cell>
        </row>
        <row r="18">
          <cell r="A18" t="str">
            <v>Net Profit</v>
          </cell>
          <cell r="B18">
            <v>0</v>
          </cell>
          <cell r="C18">
            <v>1256.7000000000007</v>
          </cell>
          <cell r="D18">
            <v>-1</v>
          </cell>
          <cell r="E18">
            <v>0</v>
          </cell>
          <cell r="F18" t="e">
            <v>#DIV/0!</v>
          </cell>
        </row>
        <row r="19">
          <cell r="A19" t="str">
            <v>Extraordinary Items (Net)</v>
          </cell>
          <cell r="B19">
            <v>0</v>
          </cell>
          <cell r="C19">
            <v>0</v>
          </cell>
          <cell r="D19" t="e">
            <v>#DIV/0!</v>
          </cell>
          <cell r="E19">
            <v>0</v>
          </cell>
          <cell r="F19" t="e">
            <v>#DIV/0!</v>
          </cell>
        </row>
        <row r="20">
          <cell r="A20" t="str">
            <v>Reported PAT</v>
          </cell>
          <cell r="B20">
            <v>0</v>
          </cell>
          <cell r="C20">
            <v>1256.7000000000007</v>
          </cell>
          <cell r="D20">
            <v>-1</v>
          </cell>
          <cell r="E20">
            <v>0</v>
          </cell>
          <cell r="F20" t="e">
            <v>#DIV/0!</v>
          </cell>
        </row>
        <row r="21">
          <cell r="A21" t="str">
            <v>Margins</v>
          </cell>
        </row>
        <row r="22">
          <cell r="A22" t="str">
            <v>Operating margins</v>
          </cell>
          <cell r="B22" t="e">
            <v>#DIV/0!</v>
          </cell>
          <cell r="C22">
            <v>0.22638167996458081</v>
          </cell>
          <cell r="E22" t="e">
            <v>#DIV/0!</v>
          </cell>
        </row>
        <row r="23">
          <cell r="A23" t="str">
            <v>Net margins</v>
          </cell>
          <cell r="B23" t="e">
            <v>#DIV/0!</v>
          </cell>
          <cell r="C23">
            <v>0.11838126548414148</v>
          </cell>
          <cell r="E23" t="e">
            <v>#DIV/0!</v>
          </cell>
        </row>
        <row r="24">
          <cell r="A24" t="str">
            <v>Tax % of PBT</v>
          </cell>
          <cell r="B24" t="e">
            <v>#REF!</v>
          </cell>
          <cell r="C24">
            <v>0.26611772950245255</v>
          </cell>
          <cell r="E24" t="e">
            <v>#DIV/0!</v>
          </cell>
        </row>
        <row r="25">
          <cell r="A25" t="str">
            <v>Operating Metrics</v>
          </cell>
        </row>
        <row r="26">
          <cell r="A26" t="str">
            <v>Generation (mn units)</v>
          </cell>
          <cell r="B26">
            <v>0</v>
          </cell>
          <cell r="C26">
            <v>3420</v>
          </cell>
          <cell r="D26">
            <v>-1</v>
          </cell>
          <cell r="E26">
            <v>0</v>
          </cell>
          <cell r="F26" t="e">
            <v>#DIV/0!</v>
          </cell>
        </row>
        <row r="27">
          <cell r="A27" t="str">
            <v>Sales (mn units)</v>
          </cell>
          <cell r="B27">
            <v>0</v>
          </cell>
          <cell r="C27">
            <v>3341</v>
          </cell>
          <cell r="D27">
            <v>-1</v>
          </cell>
          <cell r="E27">
            <v>0</v>
          </cell>
          <cell r="F27" t="e">
            <v>#DIV/0!</v>
          </cell>
        </row>
        <row r="28">
          <cell r="A28" t="str">
            <v>Tariff (Rs/Unit)</v>
          </cell>
          <cell r="B28">
            <v>0</v>
          </cell>
          <cell r="C28">
            <v>2.9331038611194251</v>
          </cell>
          <cell r="D28">
            <v>-1</v>
          </cell>
          <cell r="E28">
            <v>0</v>
          </cell>
          <cell r="F28" t="e">
            <v>#DIV/0!</v>
          </cell>
        </row>
        <row r="29">
          <cell r="A29" t="str">
            <v>Fuel Cost (Rs/Unit)</v>
          </cell>
          <cell r="B29">
            <v>0</v>
          </cell>
          <cell r="C29">
            <v>1.4927485380116958</v>
          </cell>
          <cell r="D29">
            <v>-1</v>
          </cell>
          <cell r="E29">
            <v>0</v>
          </cell>
          <cell r="F29" t="e">
            <v>#DIV/0!</v>
          </cell>
        </row>
        <row r="31">
          <cell r="A31" t="str">
            <v>Tata Power –  Financial Snapshot</v>
          </cell>
        </row>
        <row r="32">
          <cell r="A32" t="str">
            <v>(Rs. Million)</v>
          </cell>
          <cell r="B32" t="str">
            <v>F1Q07</v>
          </cell>
          <cell r="C32" t="str">
            <v>F1Q06</v>
          </cell>
          <cell r="E32" t="str">
            <v>F4Q06</v>
          </cell>
        </row>
        <row r="33">
          <cell r="A33" t="str">
            <v>(Period Ending)</v>
          </cell>
          <cell r="B33">
            <v>38898</v>
          </cell>
          <cell r="C33">
            <v>38533</v>
          </cell>
          <cell r="D33" t="str">
            <v>YoY</v>
          </cell>
          <cell r="E33">
            <v>38807</v>
          </cell>
          <cell r="F33" t="str">
            <v>QoQ</v>
          </cell>
        </row>
        <row r="34">
          <cell r="A34" t="str">
            <v>Income from Operations</v>
          </cell>
          <cell r="B34">
            <v>0</v>
          </cell>
          <cell r="C34">
            <v>10899.3</v>
          </cell>
          <cell r="D34">
            <v>-1</v>
          </cell>
          <cell r="E34">
            <v>11711</v>
          </cell>
          <cell r="F34">
            <v>-1</v>
          </cell>
        </row>
        <row r="35">
          <cell r="A35" t="str">
            <v>Expenditure</v>
          </cell>
          <cell r="B35">
            <v>0</v>
          </cell>
          <cell r="C35">
            <v>8577.1</v>
          </cell>
          <cell r="D35">
            <v>-1</v>
          </cell>
          <cell r="E35">
            <v>10138.200000000001</v>
          </cell>
          <cell r="F35">
            <v>-1</v>
          </cell>
        </row>
        <row r="36">
          <cell r="A36" t="str">
            <v xml:space="preserve">  Staff Cost</v>
          </cell>
          <cell r="B36">
            <v>0</v>
          </cell>
          <cell r="C36">
            <v>379</v>
          </cell>
          <cell r="D36">
            <v>-1</v>
          </cell>
          <cell r="E36">
            <v>484.8</v>
          </cell>
          <cell r="F36">
            <v>-1</v>
          </cell>
        </row>
        <row r="37">
          <cell r="A37" t="str">
            <v xml:space="preserve">  Cost of Power Purchased</v>
          </cell>
          <cell r="B37">
            <v>0</v>
          </cell>
          <cell r="C37">
            <v>1110.7</v>
          </cell>
          <cell r="D37">
            <v>-1</v>
          </cell>
          <cell r="E37">
            <v>1305</v>
          </cell>
          <cell r="F37">
            <v>-1</v>
          </cell>
        </row>
        <row r="38">
          <cell r="A38" t="str">
            <v xml:space="preserve">  Cost of Fuel</v>
          </cell>
          <cell r="B38">
            <v>0</v>
          </cell>
          <cell r="C38">
            <v>6041.3</v>
          </cell>
          <cell r="D38">
            <v>-1</v>
          </cell>
          <cell r="E38">
            <v>6365.3</v>
          </cell>
          <cell r="F38">
            <v>-1</v>
          </cell>
        </row>
        <row r="39">
          <cell r="A39" t="str">
            <v xml:space="preserve">  Other expenditure</v>
          </cell>
          <cell r="B39">
            <v>0</v>
          </cell>
          <cell r="C39">
            <v>1046.0999999999999</v>
          </cell>
          <cell r="D39">
            <v>-1</v>
          </cell>
          <cell r="E39">
            <v>1983.1</v>
          </cell>
          <cell r="F39">
            <v>-1</v>
          </cell>
        </row>
        <row r="40">
          <cell r="A40" t="str">
            <v>Operating profit</v>
          </cell>
          <cell r="B40">
            <v>0</v>
          </cell>
          <cell r="C40">
            <v>2322.1999999999989</v>
          </cell>
          <cell r="D40">
            <v>-1</v>
          </cell>
          <cell r="E40">
            <v>1572.7999999999993</v>
          </cell>
          <cell r="F40">
            <v>-1</v>
          </cell>
        </row>
        <row r="41">
          <cell r="A41" t="str">
            <v>Depreciation</v>
          </cell>
          <cell r="B41">
            <v>0</v>
          </cell>
          <cell r="C41">
            <v>656.1</v>
          </cell>
          <cell r="D41">
            <v>-1</v>
          </cell>
          <cell r="E41">
            <v>734</v>
          </cell>
          <cell r="F41">
            <v>-1</v>
          </cell>
        </row>
        <row r="42">
          <cell r="A42" t="str">
            <v>Finance Charges</v>
          </cell>
          <cell r="B42">
            <v>0</v>
          </cell>
          <cell r="C42">
            <v>378.5</v>
          </cell>
          <cell r="D42">
            <v>-1</v>
          </cell>
          <cell r="E42">
            <v>419.8</v>
          </cell>
          <cell r="F42">
            <v>-1</v>
          </cell>
        </row>
        <row r="43">
          <cell r="A43" t="str">
            <v>Non Operating Income</v>
          </cell>
          <cell r="B43">
            <v>0</v>
          </cell>
          <cell r="C43">
            <v>315.2</v>
          </cell>
          <cell r="D43">
            <v>-1</v>
          </cell>
          <cell r="E43">
            <v>530</v>
          </cell>
          <cell r="F43">
            <v>-1</v>
          </cell>
        </row>
        <row r="44">
          <cell r="A44" t="str">
            <v>Profit before tax</v>
          </cell>
          <cell r="B44">
            <v>0</v>
          </cell>
          <cell r="C44">
            <v>1602.7999999999988</v>
          </cell>
          <cell r="D44">
            <v>-1</v>
          </cell>
          <cell r="E44">
            <v>948.99999999999932</v>
          </cell>
          <cell r="F44">
            <v>-1</v>
          </cell>
        </row>
        <row r="45">
          <cell r="A45" t="str">
            <v>Tax</v>
          </cell>
          <cell r="B45">
            <v>0</v>
          </cell>
          <cell r="C45">
            <v>507</v>
          </cell>
          <cell r="D45">
            <v>-1</v>
          </cell>
          <cell r="E45">
            <v>85.100000000000009</v>
          </cell>
          <cell r="F45">
            <v>-1</v>
          </cell>
        </row>
        <row r="46">
          <cell r="A46" t="str">
            <v xml:space="preserve">  Current </v>
          </cell>
          <cell r="B46">
            <v>0</v>
          </cell>
          <cell r="C46">
            <v>574.9</v>
          </cell>
          <cell r="D46">
            <v>-1</v>
          </cell>
          <cell r="E46">
            <v>176.9</v>
          </cell>
          <cell r="F46">
            <v>-1</v>
          </cell>
        </row>
        <row r="47">
          <cell r="A47" t="str">
            <v xml:space="preserve">  Deferred</v>
          </cell>
          <cell r="B47">
            <v>0</v>
          </cell>
          <cell r="C47">
            <v>-67.900000000000006</v>
          </cell>
          <cell r="D47">
            <v>-1</v>
          </cell>
          <cell r="E47">
            <v>-91.8</v>
          </cell>
          <cell r="F47">
            <v>-1</v>
          </cell>
        </row>
        <row r="48">
          <cell r="A48" t="str">
            <v>Net Profit</v>
          </cell>
          <cell r="B48">
            <v>0</v>
          </cell>
          <cell r="C48">
            <v>1095.7999999999988</v>
          </cell>
          <cell r="D48">
            <v>-1</v>
          </cell>
          <cell r="E48">
            <v>863.8999999999993</v>
          </cell>
          <cell r="F48">
            <v>-1</v>
          </cell>
        </row>
        <row r="49">
          <cell r="A49" t="str">
            <v>Extraordinary Items (Net)</v>
          </cell>
          <cell r="B49">
            <v>0</v>
          </cell>
          <cell r="C49">
            <v>88.2</v>
          </cell>
          <cell r="D49">
            <v>-1</v>
          </cell>
          <cell r="E49">
            <v>524.29999999999995</v>
          </cell>
          <cell r="F49">
            <v>-1</v>
          </cell>
        </row>
        <row r="50">
          <cell r="A50" t="str">
            <v>Reported PAT</v>
          </cell>
          <cell r="B50">
            <v>0</v>
          </cell>
          <cell r="C50">
            <v>1183.9999999999989</v>
          </cell>
          <cell r="D50">
            <v>-1</v>
          </cell>
          <cell r="E50">
            <v>1388.1999999999994</v>
          </cell>
          <cell r="F50">
            <v>-1</v>
          </cell>
        </row>
        <row r="51">
          <cell r="A51" t="str">
            <v>Margins</v>
          </cell>
        </row>
        <row r="52">
          <cell r="A52" t="str">
            <v>Operating margins</v>
          </cell>
          <cell r="B52" t="e">
            <v>#DIV/0!</v>
          </cell>
          <cell r="C52">
            <v>0.2130595542833025</v>
          </cell>
          <cell r="E52">
            <v>0.13430108445051656</v>
          </cell>
        </row>
        <row r="53">
          <cell r="A53" t="str">
            <v>Net margins</v>
          </cell>
          <cell r="B53" t="e">
            <v>#DIV/0!</v>
          </cell>
          <cell r="C53">
            <v>0.10053856669694376</v>
          </cell>
          <cell r="E53">
            <v>7.37682520707027E-2</v>
          </cell>
        </row>
        <row r="54">
          <cell r="A54" t="str">
            <v>Tax % of PBT</v>
          </cell>
          <cell r="B54" t="e">
            <v>#DIV/0!</v>
          </cell>
          <cell r="C54">
            <v>0.3163214374844025</v>
          </cell>
          <cell r="E54">
            <v>8.9673340358271944E-2</v>
          </cell>
        </row>
        <row r="55">
          <cell r="A55" t="str">
            <v>Operating Metrics</v>
          </cell>
        </row>
        <row r="56">
          <cell r="A56" t="str">
            <v>Generation (mn units)</v>
          </cell>
          <cell r="B56">
            <v>0</v>
          </cell>
          <cell r="C56">
            <v>3751</v>
          </cell>
          <cell r="D56">
            <v>-1</v>
          </cell>
          <cell r="E56">
            <v>3367</v>
          </cell>
          <cell r="F56">
            <v>-1</v>
          </cell>
        </row>
        <row r="57">
          <cell r="A57" t="str">
            <v>Sales (mn units)</v>
          </cell>
          <cell r="B57">
            <v>0</v>
          </cell>
          <cell r="C57">
            <v>3617</v>
          </cell>
          <cell r="D57">
            <v>-1</v>
          </cell>
          <cell r="E57">
            <v>3306</v>
          </cell>
          <cell r="F57">
            <v>-1</v>
          </cell>
        </row>
        <row r="58">
          <cell r="A58" t="str">
            <v>Tariff (Rs/Unit)</v>
          </cell>
          <cell r="B58">
            <v>0</v>
          </cell>
          <cell r="C58">
            <v>2.8882499308819463</v>
          </cell>
          <cell r="D58">
            <v>-1</v>
          </cell>
          <cell r="E58">
            <v>3.3460677555958864</v>
          </cell>
          <cell r="F58">
            <v>-1</v>
          </cell>
        </row>
        <row r="59">
          <cell r="A59" t="str">
            <v>Fuel Cost (Rs/Unit)</v>
          </cell>
          <cell r="B59">
            <v>0</v>
          </cell>
          <cell r="C59">
            <v>1.6105838443081846</v>
          </cell>
          <cell r="D59">
            <v>-1</v>
          </cell>
          <cell r="E59">
            <v>1.8904959904959906</v>
          </cell>
          <cell r="F59">
            <v>-1</v>
          </cell>
        </row>
        <row r="64">
          <cell r="A64" t="str">
            <v>Exhibit 1</v>
          </cell>
        </row>
        <row r="65">
          <cell r="A65" t="str">
            <v>Tata Power –  Financial Snapshot</v>
          </cell>
        </row>
        <row r="66">
          <cell r="A66" t="str">
            <v>(Rs mn)</v>
          </cell>
          <cell r="B66" t="str">
            <v>F4Q06</v>
          </cell>
          <cell r="C66" t="str">
            <v>F4Q05</v>
          </cell>
          <cell r="E66" t="str">
            <v>F2006</v>
          </cell>
          <cell r="F66" t="str">
            <v>F2005</v>
          </cell>
        </row>
        <row r="67">
          <cell r="A67" t="str">
            <v>(period ending)</v>
          </cell>
          <cell r="B67">
            <v>38807</v>
          </cell>
          <cell r="C67">
            <v>38442</v>
          </cell>
          <cell r="D67" t="str">
            <v>YoY</v>
          </cell>
          <cell r="E67">
            <v>38807</v>
          </cell>
          <cell r="F67">
            <v>38442</v>
          </cell>
          <cell r="G67" t="str">
            <v>YoY</v>
          </cell>
        </row>
        <row r="69">
          <cell r="A69" t="str">
            <v>Operating Metrics</v>
          </cell>
          <cell r="J69" t="str">
            <v>F4Q06</v>
          </cell>
          <cell r="K69" t="str">
            <v>F4Q05</v>
          </cell>
        </row>
        <row r="70">
          <cell r="A70" t="str">
            <v>Generation (mn units)</v>
          </cell>
          <cell r="B70">
            <v>3367</v>
          </cell>
          <cell r="C70">
            <v>3310</v>
          </cell>
          <cell r="D70">
            <v>1.7220543806646615E-2</v>
          </cell>
          <cell r="E70">
            <v>13746</v>
          </cell>
          <cell r="F70">
            <v>13283</v>
          </cell>
          <cell r="G70">
            <v>3.4856583603101621E-2</v>
          </cell>
          <cell r="J70">
            <v>38807</v>
          </cell>
          <cell r="K70">
            <v>38442</v>
          </cell>
        </row>
        <row r="71">
          <cell r="A71" t="str">
            <v>Sales (mn units)</v>
          </cell>
          <cell r="B71">
            <v>3306</v>
          </cell>
          <cell r="C71">
            <v>3207</v>
          </cell>
          <cell r="D71">
            <v>3.0869971936389184E-2</v>
          </cell>
          <cell r="E71">
            <v>13616</v>
          </cell>
          <cell r="F71">
            <v>12663</v>
          </cell>
          <cell r="G71">
            <v>7.5258627497433395E-2</v>
          </cell>
          <cell r="I71" t="str">
            <v>Revenues</v>
          </cell>
          <cell r="J71">
            <v>11711</v>
          </cell>
          <cell r="K71">
            <v>9623</v>
          </cell>
          <cell r="M71">
            <v>9623</v>
          </cell>
        </row>
        <row r="72">
          <cell r="A72" t="str">
            <v>Tariff (Rs/Unit)</v>
          </cell>
          <cell r="B72">
            <v>3.3460677555958864</v>
          </cell>
          <cell r="C72">
            <v>2.6845650140318051</v>
          </cell>
          <cell r="D72">
            <v>0.2464096559802087</v>
          </cell>
          <cell r="E72">
            <v>3.1531066392479432</v>
          </cell>
          <cell r="F72">
            <v>2.8866698254757956</v>
          </cell>
          <cell r="G72">
            <v>9.2299026172219856E-2</v>
          </cell>
          <cell r="I72" t="str">
            <v>Expenditure</v>
          </cell>
          <cell r="J72">
            <v>10138.200000000001</v>
          </cell>
          <cell r="K72">
            <v>8054.4</v>
          </cell>
          <cell r="M72">
            <v>8354.4</v>
          </cell>
          <cell r="N72">
            <v>-300</v>
          </cell>
        </row>
        <row r="73">
          <cell r="I73" t="str">
            <v>Operating Profit</v>
          </cell>
          <cell r="J73">
            <v>1572.7999999999993</v>
          </cell>
          <cell r="K73">
            <v>1568.6000000000004</v>
          </cell>
          <cell r="M73">
            <v>1268.5999999999999</v>
          </cell>
        </row>
        <row r="74">
          <cell r="A74" t="str">
            <v>Income from Operations</v>
          </cell>
          <cell r="B74">
            <v>11711</v>
          </cell>
          <cell r="C74">
            <v>9623</v>
          </cell>
          <cell r="D74">
            <v>0.21698015171983798</v>
          </cell>
          <cell r="E74">
            <v>45539.7</v>
          </cell>
          <cell r="F74">
            <v>39304.400000000001</v>
          </cell>
          <cell r="G74">
            <v>0.15864127171512599</v>
          </cell>
          <cell r="I74" t="str">
            <v>Other Income</v>
          </cell>
          <cell r="J74">
            <v>530</v>
          </cell>
          <cell r="K74">
            <v>383.79999999999995</v>
          </cell>
          <cell r="M74">
            <v>1920.8</v>
          </cell>
        </row>
        <row r="75">
          <cell r="A75" t="str">
            <v>Expenditure</v>
          </cell>
          <cell r="B75">
            <v>10138.200000000001</v>
          </cell>
          <cell r="C75">
            <v>8054.4</v>
          </cell>
          <cell r="D75">
            <v>0.25871573301549478</v>
          </cell>
          <cell r="E75">
            <v>37273.299999999996</v>
          </cell>
          <cell r="F75">
            <v>30174.2</v>
          </cell>
          <cell r="G75">
            <v>0.23527052912753255</v>
          </cell>
          <cell r="I75" t="str">
            <v>Interest</v>
          </cell>
          <cell r="J75">
            <v>419.8</v>
          </cell>
          <cell r="K75">
            <v>400.8</v>
          </cell>
          <cell r="M75">
            <v>400.8</v>
          </cell>
        </row>
        <row r="76">
          <cell r="A76" t="str">
            <v xml:space="preserve">  Staff Cost</v>
          </cell>
          <cell r="B76">
            <v>484.8</v>
          </cell>
          <cell r="C76">
            <v>651.6</v>
          </cell>
          <cell r="D76">
            <v>-0.2559852670349908</v>
          </cell>
          <cell r="E76">
            <v>1736.8</v>
          </cell>
          <cell r="F76">
            <v>1774</v>
          </cell>
          <cell r="G76">
            <v>-2.0969560315670877E-2</v>
          </cell>
          <cell r="I76" t="str">
            <v>Depreciation</v>
          </cell>
          <cell r="J76">
            <v>734</v>
          </cell>
          <cell r="K76">
            <v>703.69999999999993</v>
          </cell>
          <cell r="M76">
            <v>704</v>
          </cell>
        </row>
        <row r="77">
          <cell r="A77" t="str">
            <v xml:space="preserve">  Cost of Power Purchased</v>
          </cell>
          <cell r="B77">
            <v>1305</v>
          </cell>
          <cell r="C77">
            <v>990.1</v>
          </cell>
          <cell r="D77">
            <v>0.31804868195131797</v>
          </cell>
          <cell r="E77">
            <v>5832</v>
          </cell>
          <cell r="F77">
            <v>4157</v>
          </cell>
          <cell r="G77">
            <v>0.40293480875631471</v>
          </cell>
          <cell r="I77" t="str">
            <v>Pre-tax Profit</v>
          </cell>
          <cell r="J77">
            <v>948.99999999999932</v>
          </cell>
          <cell r="K77">
            <v>847.90000000000043</v>
          </cell>
          <cell r="M77">
            <v>2084.6</v>
          </cell>
        </row>
        <row r="78">
          <cell r="A78" t="str">
            <v xml:space="preserve">  Cost of Fuel</v>
          </cell>
          <cell r="B78">
            <v>6365.3</v>
          </cell>
          <cell r="C78">
            <v>4620.3999999999996</v>
          </cell>
          <cell r="D78">
            <v>0.37765128560297834</v>
          </cell>
          <cell r="E78">
            <v>23965.1</v>
          </cell>
          <cell r="F78">
            <v>18639.8</v>
          </cell>
          <cell r="G78">
            <v>0.28569512548417908</v>
          </cell>
          <cell r="I78" t="str">
            <v>Tax</v>
          </cell>
          <cell r="J78">
            <v>85.100000000000009</v>
          </cell>
          <cell r="K78">
            <v>54.5</v>
          </cell>
          <cell r="M78">
            <v>54.5</v>
          </cell>
        </row>
        <row r="79">
          <cell r="A79" t="str">
            <v xml:space="preserve">  Other expenditure</v>
          </cell>
          <cell r="B79">
            <v>1983.1</v>
          </cell>
          <cell r="C79">
            <v>1792.3000000000002</v>
          </cell>
          <cell r="D79">
            <v>0.10645539251241409</v>
          </cell>
          <cell r="E79">
            <v>5739.4</v>
          </cell>
          <cell r="F79">
            <v>5603.4000000000005</v>
          </cell>
          <cell r="G79">
            <v>2.4270978334582471E-2</v>
          </cell>
          <cell r="I79" t="str">
            <v>Net Profit</v>
          </cell>
          <cell r="J79">
            <v>863.8999999999993</v>
          </cell>
          <cell r="K79">
            <v>793.40000000000043</v>
          </cell>
          <cell r="M79">
            <v>2030.1</v>
          </cell>
        </row>
        <row r="80">
          <cell r="A80" t="str">
            <v>Operating profit</v>
          </cell>
          <cell r="B80">
            <v>1572.7999999999993</v>
          </cell>
          <cell r="C80">
            <v>1568.6000000000004</v>
          </cell>
          <cell r="D80">
            <v>2.677546857069224E-3</v>
          </cell>
          <cell r="E80">
            <v>8266.4000000000015</v>
          </cell>
          <cell r="F80">
            <v>9130.2000000000007</v>
          </cell>
          <cell r="G80">
            <v>-9.4609099472081626E-2</v>
          </cell>
          <cell r="I80" t="str">
            <v>Raw Material Cost</v>
          </cell>
          <cell r="J80">
            <v>6365.3</v>
          </cell>
          <cell r="K80">
            <v>4620.3999999999996</v>
          </cell>
          <cell r="M80">
            <v>6276.9</v>
          </cell>
        </row>
        <row r="81">
          <cell r="A81" t="str">
            <v>Depreciation</v>
          </cell>
          <cell r="B81">
            <v>734</v>
          </cell>
          <cell r="C81">
            <v>703.69999999999993</v>
          </cell>
          <cell r="D81">
            <v>4.3058121358533485E-2</v>
          </cell>
          <cell r="E81">
            <v>2783.3999999999996</v>
          </cell>
          <cell r="F81">
            <v>3271.3</v>
          </cell>
          <cell r="G81">
            <v>-0.14914559960871843</v>
          </cell>
        </row>
        <row r="82">
          <cell r="A82" t="str">
            <v>Finance Charges</v>
          </cell>
          <cell r="B82">
            <v>419.8</v>
          </cell>
          <cell r="C82">
            <v>400.8</v>
          </cell>
          <cell r="D82">
            <v>4.740518962075857E-2</v>
          </cell>
          <cell r="E82">
            <v>1652.8</v>
          </cell>
          <cell r="F82">
            <v>1914.3999999999999</v>
          </cell>
          <cell r="G82">
            <v>-0.13664855829502709</v>
          </cell>
          <cell r="I82" t="str">
            <v>Tax paid</v>
          </cell>
          <cell r="J82">
            <v>85.100000000000009</v>
          </cell>
          <cell r="K82">
            <v>54.5</v>
          </cell>
        </row>
        <row r="83">
          <cell r="A83" t="str">
            <v>Non Operating Income</v>
          </cell>
          <cell r="B83">
            <v>530</v>
          </cell>
          <cell r="C83">
            <v>383.79999999999995</v>
          </cell>
          <cell r="D83">
            <v>0.38092756644085468</v>
          </cell>
          <cell r="E83">
            <v>1712.1</v>
          </cell>
          <cell r="F83">
            <v>1437</v>
          </cell>
          <cell r="G83">
            <v>0.19144050104384136</v>
          </cell>
          <cell r="I83" t="str">
            <v>Extraordinary</v>
          </cell>
        </row>
        <row r="84">
          <cell r="A84" t="str">
            <v>Profit before tax</v>
          </cell>
          <cell r="B84">
            <v>948.99999999999932</v>
          </cell>
          <cell r="C84">
            <v>847.90000000000032</v>
          </cell>
          <cell r="D84">
            <v>0.11923575893383531</v>
          </cell>
          <cell r="E84">
            <v>5542.300000000002</v>
          </cell>
          <cell r="F84">
            <v>5381.5000000000009</v>
          </cell>
          <cell r="G84">
            <v>2.9880144941001774E-2</v>
          </cell>
          <cell r="I84" t="str">
            <v>Tax Effect of Extr</v>
          </cell>
        </row>
        <row r="85">
          <cell r="A85" t="str">
            <v>Tax</v>
          </cell>
          <cell r="B85">
            <v>85.100000000000009</v>
          </cell>
          <cell r="C85">
            <v>54.5</v>
          </cell>
          <cell r="D85">
            <v>0.56146788990825702</v>
          </cell>
          <cell r="E85">
            <v>1369.1</v>
          </cell>
          <cell r="F85">
            <v>1492.0500000000002</v>
          </cell>
          <cell r="G85">
            <v>-8.2403404711638539E-2</v>
          </cell>
          <cell r="I85" t="str">
            <v>Extr Net of Tax</v>
          </cell>
          <cell r="J85">
            <v>524.29999999999995</v>
          </cell>
          <cell r="K85">
            <v>912.1</v>
          </cell>
        </row>
        <row r="86">
          <cell r="A86" t="str">
            <v xml:space="preserve">  Current </v>
          </cell>
          <cell r="B86">
            <v>176.9</v>
          </cell>
          <cell r="C86">
            <v>96.5</v>
          </cell>
          <cell r="D86">
            <v>0.83316062176165806</v>
          </cell>
          <cell r="E86">
            <v>1643.8</v>
          </cell>
          <cell r="F86">
            <v>1206.0500000000002</v>
          </cell>
          <cell r="G86">
            <v>0.36296173458811798</v>
          </cell>
          <cell r="I86" t="str">
            <v>Reported Profit</v>
          </cell>
          <cell r="J86">
            <v>1388.1999999999994</v>
          </cell>
          <cell r="K86">
            <v>1705.5000000000005</v>
          </cell>
        </row>
        <row r="87">
          <cell r="A87" t="str">
            <v xml:space="preserve">  Deferred</v>
          </cell>
          <cell r="B87">
            <v>-91.8</v>
          </cell>
          <cell r="C87">
            <v>-42</v>
          </cell>
          <cell r="D87">
            <v>1.1857142857142855</v>
          </cell>
          <cell r="E87">
            <v>-274.70000000000005</v>
          </cell>
          <cell r="F87">
            <v>286</v>
          </cell>
          <cell r="G87">
            <v>-1.9604895104895106</v>
          </cell>
        </row>
        <row r="88">
          <cell r="A88" t="str">
            <v>Net Profit</v>
          </cell>
          <cell r="B88">
            <v>863.8999999999993</v>
          </cell>
          <cell r="C88">
            <v>793.40000000000032</v>
          </cell>
          <cell r="D88">
            <v>8.8858079153010916E-2</v>
          </cell>
          <cell r="E88">
            <v>4173.2000000000025</v>
          </cell>
          <cell r="F88">
            <v>3889.4500000000007</v>
          </cell>
          <cell r="G88">
            <v>7.2953759528982642E-2</v>
          </cell>
        </row>
        <row r="89">
          <cell r="A89" t="str">
            <v>Extraordinary Items (Net)</v>
          </cell>
          <cell r="B89">
            <v>524.29999999999995</v>
          </cell>
          <cell r="C89">
            <v>912.1</v>
          </cell>
          <cell r="D89">
            <v>-0.42517267843438222</v>
          </cell>
          <cell r="E89">
            <v>1932.2</v>
          </cell>
          <cell r="F89">
            <v>1624.0500000000002</v>
          </cell>
          <cell r="G89">
            <v>0.18974169514485384</v>
          </cell>
        </row>
        <row r="90">
          <cell r="A90" t="str">
            <v>Reported PAT</v>
          </cell>
          <cell r="B90">
            <v>1388.1999999999994</v>
          </cell>
          <cell r="C90">
            <v>1705.5000000000005</v>
          </cell>
          <cell r="D90">
            <v>-0.18604514805042571</v>
          </cell>
          <cell r="E90">
            <v>6105.4000000000024</v>
          </cell>
          <cell r="F90">
            <v>5513.5000000000009</v>
          </cell>
          <cell r="G90">
            <v>0.10735467488890937</v>
          </cell>
        </row>
        <row r="92">
          <cell r="A92" t="str">
            <v>Operating margins</v>
          </cell>
          <cell r="B92">
            <v>0.13430108445051656</v>
          </cell>
          <cell r="C92">
            <v>0.1630052998025564</v>
          </cell>
          <cell r="E92">
            <v>0.18152073904746852</v>
          </cell>
          <cell r="F92">
            <v>0.23229460314875688</v>
          </cell>
        </row>
        <row r="93">
          <cell r="A93" t="str">
            <v>Net margins</v>
          </cell>
          <cell r="B93">
            <v>7.37682520707027E-2</v>
          </cell>
          <cell r="C93">
            <v>8.2448300945651073E-2</v>
          </cell>
          <cell r="E93">
            <v>9.1638724014431419E-2</v>
          </cell>
          <cell r="F93">
            <v>9.8957114216220082E-2</v>
          </cell>
        </row>
        <row r="94">
          <cell r="A94" t="str">
            <v>Tax % of PBT</v>
          </cell>
          <cell r="B94">
            <v>8.9673340358271944E-2</v>
          </cell>
          <cell r="C94">
            <v>6.4276447694303546E-2</v>
          </cell>
          <cell r="E94">
            <v>0.24702740739404208</v>
          </cell>
          <cell r="F94">
            <v>0.27726571646256482</v>
          </cell>
        </row>
        <row r="96">
          <cell r="A96" t="str">
            <v>Source: Company data, Morgan Stanley Research</v>
          </cell>
        </row>
        <row r="98">
          <cell r="A98" t="str">
            <v xml:space="preserve">F2006 Stand-alone Net Profit </v>
          </cell>
        </row>
        <row r="99">
          <cell r="A99" t="str">
            <v>(Rs Million)</v>
          </cell>
          <cell r="B99" t="str">
            <v>MS</v>
          </cell>
          <cell r="C99" t="str">
            <v>Actual</v>
          </cell>
          <cell r="D99" t="str">
            <v>Remark</v>
          </cell>
        </row>
        <row r="100">
          <cell r="A100" t="str">
            <v>Adjusted Net Profit</v>
          </cell>
          <cell r="B100">
            <v>4250</v>
          </cell>
          <cell r="C100">
            <v>4173</v>
          </cell>
          <cell r="D100" t="str">
            <v>In line, after adjusting for extraordinaries</v>
          </cell>
        </row>
        <row r="101">
          <cell r="A101" t="str">
            <v>Reported Net Profit</v>
          </cell>
          <cell r="B101">
            <v>5514</v>
          </cell>
          <cell r="C101">
            <v>6105</v>
          </cell>
          <cell r="D101" t="str">
            <v>Due to sale of PSD* (Rs224 mn) + write-back of prov. for contingency (Rs300 mn)</v>
          </cell>
        </row>
        <row r="102">
          <cell r="A102" t="str">
            <v>*PSD is Power Systems Division</v>
          </cell>
        </row>
        <row r="104">
          <cell r="A104" t="str">
            <v>Profit and Loss Statements</v>
          </cell>
        </row>
        <row r="105">
          <cell r="A105" t="str">
            <v>(Rs Million)</v>
          </cell>
          <cell r="B105" t="str">
            <v>F2005</v>
          </cell>
          <cell r="C105" t="str">
            <v>F2006E</v>
          </cell>
          <cell r="D105" t="str">
            <v>F2007E</v>
          </cell>
          <cell r="E105" t="str">
            <v>F2008E</v>
          </cell>
          <cell r="F105" t="str">
            <v>F2009E</v>
          </cell>
        </row>
        <row r="106">
          <cell r="A106" t="str">
            <v>Net Revenues</v>
          </cell>
          <cell r="B106" t="e">
            <v>#REF!</v>
          </cell>
          <cell r="C106" t="e">
            <v>#REF!</v>
          </cell>
          <cell r="D106" t="e">
            <v>#REF!</v>
          </cell>
          <cell r="E106">
            <v>49198.7</v>
          </cell>
          <cell r="F106">
            <v>71831</v>
          </cell>
        </row>
        <row r="107">
          <cell r="A107" t="str">
            <v>Operating Expenses</v>
          </cell>
          <cell r="B107" t="e">
            <v>#REF!</v>
          </cell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</row>
        <row r="108">
          <cell r="A108" t="str">
            <v>Operating Profit</v>
          </cell>
          <cell r="B108" t="e">
            <v>#REF!</v>
          </cell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</row>
        <row r="109">
          <cell r="A109" t="str">
            <v>Non-Operating Income</v>
          </cell>
          <cell r="B109" t="e">
            <v>#REF!</v>
          </cell>
          <cell r="C109" t="e">
            <v>#REF!</v>
          </cell>
          <cell r="D109" t="e">
            <v>#REF!</v>
          </cell>
          <cell r="E109" t="e">
            <v>#REF!</v>
          </cell>
          <cell r="F109" t="e">
            <v>#REF!</v>
          </cell>
        </row>
        <row r="110">
          <cell r="A110" t="str">
            <v>Interest Expense</v>
          </cell>
          <cell r="B110" t="e">
            <v>#REF!</v>
          </cell>
          <cell r="C110" t="e">
            <v>#REF!</v>
          </cell>
          <cell r="D110" t="e">
            <v>#REF!</v>
          </cell>
          <cell r="E110">
            <v>7574.9252666666598</v>
          </cell>
          <cell r="F110">
            <v>8295.4440741964718</v>
          </cell>
        </row>
        <row r="111">
          <cell r="A111" t="str">
            <v>Depr'n &amp; Amortization</v>
          </cell>
          <cell r="B111" t="e">
            <v>#REF!</v>
          </cell>
          <cell r="C111" t="e">
            <v>#REF!</v>
          </cell>
          <cell r="D111" t="e">
            <v>#REF!</v>
          </cell>
          <cell r="E111" t="e">
            <v>#REF!</v>
          </cell>
          <cell r="F111" t="e">
            <v>#REF!</v>
          </cell>
        </row>
        <row r="112">
          <cell r="A112" t="str">
            <v>Profit Before tax</v>
          </cell>
          <cell r="B112" t="e">
            <v>#REF!</v>
          </cell>
          <cell r="C112" t="e">
            <v>#REF!</v>
          </cell>
          <cell r="D112" t="e">
            <v>#REF!</v>
          </cell>
          <cell r="E112" t="e">
            <v>#REF!</v>
          </cell>
          <cell r="F112" t="e">
            <v>#REF!</v>
          </cell>
        </row>
        <row r="113">
          <cell r="A113" t="str">
            <v>Tax</v>
          </cell>
          <cell r="B113" t="e">
            <v>#REF!</v>
          </cell>
          <cell r="C113" t="e">
            <v>#REF!</v>
          </cell>
          <cell r="D113" t="e">
            <v>#REF!</v>
          </cell>
          <cell r="E113">
            <v>2355.144399999996</v>
          </cell>
          <cell r="F113">
            <v>1709.9376296785888</v>
          </cell>
        </row>
        <row r="114">
          <cell r="A114" t="str">
            <v>PAT - Stand Alone</v>
          </cell>
          <cell r="B114" t="e">
            <v>#REF!</v>
          </cell>
          <cell r="C114" t="e">
            <v>#REF!</v>
          </cell>
          <cell r="D114" t="e">
            <v>#REF!</v>
          </cell>
          <cell r="E114" t="e">
            <v>#REF!</v>
          </cell>
          <cell r="F114" t="e">
            <v>#REF!</v>
          </cell>
        </row>
        <row r="115">
          <cell r="A115" t="str">
            <v>Share of Profits*</v>
          </cell>
          <cell r="B115" t="e">
            <v>#REF!</v>
          </cell>
          <cell r="C115" t="e">
            <v>#REF!</v>
          </cell>
          <cell r="D115" t="e">
            <v>#REF!</v>
          </cell>
          <cell r="E115" t="e">
            <v>#REF!</v>
          </cell>
          <cell r="F115" t="e">
            <v>#REF!</v>
          </cell>
        </row>
        <row r="116">
          <cell r="A116" t="str">
            <v>Net Profit</v>
          </cell>
          <cell r="B116" t="e">
            <v>#REF!</v>
          </cell>
          <cell r="C116" t="e">
            <v>#REF!</v>
          </cell>
          <cell r="D116" t="e">
            <v>#REF!</v>
          </cell>
          <cell r="E116" t="e">
            <v>#REF!</v>
          </cell>
          <cell r="F116" t="e">
            <v>#REF!</v>
          </cell>
        </row>
        <row r="117">
          <cell r="A117" t="str">
            <v>Extraordinary</v>
          </cell>
          <cell r="B117" t="e">
            <v>#REF!</v>
          </cell>
          <cell r="C117" t="e">
            <v>#REF!</v>
          </cell>
          <cell r="D117" t="e">
            <v>#REF!</v>
          </cell>
          <cell r="E117" t="e">
            <v>#REF!</v>
          </cell>
          <cell r="F117" t="e">
            <v>#REF!</v>
          </cell>
        </row>
        <row r="118">
          <cell r="A118" t="str">
            <v>Reported Net Profit #</v>
          </cell>
          <cell r="B118" t="e">
            <v>#REF!</v>
          </cell>
          <cell r="C118" t="e">
            <v>#REF!</v>
          </cell>
          <cell r="D118" t="e">
            <v>#REF!</v>
          </cell>
          <cell r="E118" t="e">
            <v>#REF!</v>
          </cell>
          <cell r="F118" t="e">
            <v>#REF!</v>
          </cell>
        </row>
        <row r="119">
          <cell r="A119" t="str">
            <v xml:space="preserve">Reported Net Profit </v>
          </cell>
          <cell r="B119" t="e">
            <v>#REF!</v>
          </cell>
          <cell r="C119" t="e">
            <v>#REF!</v>
          </cell>
          <cell r="D119" t="e">
            <v>#REF!</v>
          </cell>
          <cell r="E119" t="e">
            <v>#REF!</v>
          </cell>
          <cell r="F119" t="e">
            <v>#REF!</v>
          </cell>
        </row>
        <row r="120">
          <cell r="A120" t="str">
            <v>*NDPL &amp; Powerlinks,#Stand Alone</v>
          </cell>
          <cell r="B120" t="e">
            <v>#REF!</v>
          </cell>
          <cell r="C120" t="e">
            <v>#REF!</v>
          </cell>
          <cell r="D120" t="e">
            <v>#REF!</v>
          </cell>
          <cell r="E120" t="e">
            <v>#REF!</v>
          </cell>
        </row>
        <row r="121">
          <cell r="B121" t="e">
            <v>#REF!</v>
          </cell>
          <cell r="C121" t="e">
            <v>#REF!</v>
          </cell>
          <cell r="D121" t="e">
            <v>#REF!</v>
          </cell>
          <cell r="E121" t="e">
            <v>#REF!</v>
          </cell>
          <cell r="F121" t="e">
            <v>#REF!</v>
          </cell>
        </row>
        <row r="123">
          <cell r="A123" t="str">
            <v>Balance Sheet</v>
          </cell>
        </row>
        <row r="124">
          <cell r="A124" t="str">
            <v>(Rs Million)</v>
          </cell>
          <cell r="B124" t="str">
            <v>F2005</v>
          </cell>
          <cell r="C124" t="str">
            <v>F2006E</v>
          </cell>
          <cell r="D124" t="str">
            <v>F2007E</v>
          </cell>
          <cell r="E124" t="str">
            <v>F2008E</v>
          </cell>
          <cell r="F124" t="str">
            <v>F2009E</v>
          </cell>
        </row>
        <row r="125">
          <cell r="A125" t="str">
            <v xml:space="preserve">SOURCES </v>
          </cell>
        </row>
        <row r="126">
          <cell r="A126" t="str">
            <v>Equity Capital</v>
          </cell>
          <cell r="B126" t="e">
            <v>#REF!</v>
          </cell>
          <cell r="C126" t="e">
            <v>#REF!</v>
          </cell>
          <cell r="D126" t="e">
            <v>#REF!</v>
          </cell>
          <cell r="E126" t="e">
            <v>#REF!</v>
          </cell>
          <cell r="F126" t="e">
            <v>#REF!</v>
          </cell>
        </row>
        <row r="127">
          <cell r="A127" t="str">
            <v>Share Premium</v>
          </cell>
          <cell r="B127" t="e">
            <v>#REF!</v>
          </cell>
          <cell r="C127" t="e">
            <v>#REF!</v>
          </cell>
          <cell r="D127" t="e">
            <v>#REF!</v>
          </cell>
          <cell r="E127" t="e">
            <v>#REF!</v>
          </cell>
          <cell r="F127" t="e">
            <v>#REF!</v>
          </cell>
        </row>
        <row r="128">
          <cell r="A128" t="str">
            <v>Reserves and Surplus</v>
          </cell>
          <cell r="B128" t="e">
            <v>#REF!</v>
          </cell>
          <cell r="C128" t="e">
            <v>#REF!</v>
          </cell>
          <cell r="D128" t="e">
            <v>#REF!</v>
          </cell>
          <cell r="E128" t="e">
            <v>#REF!</v>
          </cell>
          <cell r="F128" t="e">
            <v>#REF!</v>
          </cell>
        </row>
        <row r="129">
          <cell r="A129" t="str">
            <v>Profits in Associates#</v>
          </cell>
          <cell r="B129" t="e">
            <v>#REF!</v>
          </cell>
          <cell r="C129" t="e">
            <v>#REF!</v>
          </cell>
          <cell r="D129" t="e">
            <v>#REF!</v>
          </cell>
          <cell r="E129" t="e">
            <v>#REF!</v>
          </cell>
          <cell r="F129" t="e">
            <v>#REF!</v>
          </cell>
        </row>
        <row r="130">
          <cell r="A130" t="str">
            <v>Shareholders' Equity</v>
          </cell>
          <cell r="B130" t="e">
            <v>#REF!</v>
          </cell>
          <cell r="C130" t="e">
            <v>#REF!</v>
          </cell>
          <cell r="D130" t="e">
            <v>#REF!</v>
          </cell>
          <cell r="E130" t="e">
            <v>#REF!</v>
          </cell>
          <cell r="F130" t="e">
            <v>#REF!</v>
          </cell>
        </row>
        <row r="131">
          <cell r="A131" t="str">
            <v>Statutory Reserves</v>
          </cell>
          <cell r="B131" t="e">
            <v>#REF!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</row>
        <row r="132">
          <cell r="A132" t="str">
            <v>Loan Funds</v>
          </cell>
          <cell r="B132" t="e">
            <v>#REF!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</row>
        <row r="133">
          <cell r="A133" t="str">
            <v>Appropr'n &amp; Contrib'ns*</v>
          </cell>
          <cell r="B133" t="e">
            <v>#REF!</v>
          </cell>
          <cell r="C133" t="e">
            <v>#REF!</v>
          </cell>
          <cell r="D133" t="e">
            <v>#REF!</v>
          </cell>
          <cell r="E133" t="e">
            <v>#REF!</v>
          </cell>
          <cell r="F133" t="e">
            <v>#REF!</v>
          </cell>
        </row>
        <row r="134">
          <cell r="A134" t="str">
            <v>Deferred Tax Liability</v>
          </cell>
          <cell r="B134" t="e">
            <v>#REF!</v>
          </cell>
          <cell r="C134" t="e">
            <v>#REF!</v>
          </cell>
          <cell r="D134" t="e">
            <v>#REF!</v>
          </cell>
          <cell r="E134" t="e">
            <v>#REF!</v>
          </cell>
          <cell r="F134" t="e">
            <v>#REF!</v>
          </cell>
        </row>
        <row r="135">
          <cell r="A135" t="str">
            <v>TOTAL LIABILITIES</v>
          </cell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</row>
        <row r="136">
          <cell r="A136" t="str">
            <v xml:space="preserve">APPLICATION </v>
          </cell>
        </row>
        <row r="137">
          <cell r="A137" t="str">
            <v>Gross Block</v>
          </cell>
          <cell r="B137" t="e">
            <v>#REF!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</row>
        <row r="138">
          <cell r="A138" t="str">
            <v>Less: Acc. Depr'n</v>
          </cell>
          <cell r="B138" t="e">
            <v>#REF!</v>
          </cell>
          <cell r="C138" t="e">
            <v>#REF!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str">
            <v>Net Block</v>
          </cell>
          <cell r="B139" t="e">
            <v>#REF!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0">
          <cell r="A140" t="str">
            <v>Capital WIP</v>
          </cell>
          <cell r="B140" t="e">
            <v>#REF!</v>
          </cell>
          <cell r="C140" t="e">
            <v>#REF!</v>
          </cell>
          <cell r="D140" t="e">
            <v>#REF!</v>
          </cell>
          <cell r="E140" t="e">
            <v>#REF!</v>
          </cell>
          <cell r="F140" t="e">
            <v>#REF!</v>
          </cell>
        </row>
        <row r="141">
          <cell r="A141" t="str">
            <v>Net Fixed Assets</v>
          </cell>
          <cell r="B141" t="e">
            <v>#REF!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</row>
        <row r="142">
          <cell r="A142" t="str">
            <v>Intangible Assets</v>
          </cell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</row>
        <row r="143">
          <cell r="A143" t="str">
            <v>Investments</v>
          </cell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Current Assets</v>
          </cell>
          <cell r="B144" t="e">
            <v>#REF!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</row>
        <row r="145">
          <cell r="A145" t="str">
            <v>Cash / Cash Equiv.</v>
          </cell>
          <cell r="B145" t="e">
            <v>#REF!</v>
          </cell>
          <cell r="C145" t="e">
            <v>#REF!</v>
          </cell>
          <cell r="D145" t="e">
            <v>#REF!</v>
          </cell>
          <cell r="E145" t="e">
            <v>#REF!</v>
          </cell>
          <cell r="F145" t="e">
            <v>#REF!</v>
          </cell>
        </row>
        <row r="146">
          <cell r="A146" t="str">
            <v>Current Liab. / Prov</v>
          </cell>
          <cell r="B146" t="e">
            <v>#REF!</v>
          </cell>
          <cell r="C146" t="e">
            <v>#REF!</v>
          </cell>
          <cell r="D146" t="e">
            <v>#REF!</v>
          </cell>
          <cell r="E146" t="e">
            <v>#REF!</v>
          </cell>
          <cell r="F146" t="e">
            <v>#REF!</v>
          </cell>
        </row>
        <row r="147">
          <cell r="A147" t="str">
            <v>Net Current assets</v>
          </cell>
          <cell r="B147" t="e">
            <v>#REF!</v>
          </cell>
          <cell r="C147" t="e">
            <v>#REF!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str">
            <v>Misc. Exp</v>
          </cell>
          <cell r="B148" t="e">
            <v>#REF!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TOTAL ASSETS</v>
          </cell>
          <cell r="B149" t="e">
            <v>#REF!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</row>
        <row r="150">
          <cell r="A150" t="str">
            <v>#Tata Power's Share of Profits in Associates.*Includes Special Appropriation Towards Project Costs &amp; Capital  Contributions from Consumers of Rs 5,336 mn &amp; Rs.418 mn each year respectively.</v>
          </cell>
        </row>
        <row r="152">
          <cell r="A152" t="str">
            <v>Cash Flows</v>
          </cell>
        </row>
        <row r="153">
          <cell r="A153" t="str">
            <v>(Rs Million)</v>
          </cell>
          <cell r="B153" t="str">
            <v>F2005</v>
          </cell>
          <cell r="C153" t="str">
            <v>F2006E</v>
          </cell>
          <cell r="D153" t="str">
            <v>F2007E</v>
          </cell>
          <cell r="E153" t="str">
            <v>F2008E</v>
          </cell>
          <cell r="F153" t="str">
            <v>F2009E</v>
          </cell>
        </row>
        <row r="154">
          <cell r="A154" t="str">
            <v>Reported Net Profit</v>
          </cell>
          <cell r="B154" t="e">
            <v>#REF!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</row>
        <row r="155">
          <cell r="A155" t="str">
            <v>Add: Deferred Tax</v>
          </cell>
          <cell r="B155" t="e">
            <v>#REF!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</row>
        <row r="156">
          <cell r="A156" t="str">
            <v>Depr'n &amp; Amortization</v>
          </cell>
          <cell r="B156" t="e">
            <v>#REF!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Change in Net W. Capital</v>
          </cell>
          <cell r="B157" t="e">
            <v>#REF!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Other Cash Flows</v>
          </cell>
          <cell r="B158" t="e">
            <v>#REF!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 xml:space="preserve">Operating Cash Flows </v>
          </cell>
          <cell r="B159" t="e">
            <v>#REF!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</row>
        <row r="160">
          <cell r="A160" t="str">
            <v>Capex</v>
          </cell>
          <cell r="B160" t="e">
            <v>#REF!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</row>
        <row r="161">
          <cell r="A161" t="str">
            <v>Chng in Intangibles</v>
          </cell>
          <cell r="B161" t="e">
            <v>#REF!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</row>
        <row r="162">
          <cell r="A162" t="str">
            <v>Change of  Investments</v>
          </cell>
          <cell r="B162" t="e">
            <v>#REF!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Investing Cash Flows</v>
          </cell>
          <cell r="B163" t="e">
            <v>#REF!</v>
          </cell>
          <cell r="C163" t="e">
            <v>#REF!</v>
          </cell>
          <cell r="D163" t="e">
            <v>#REF!</v>
          </cell>
          <cell r="E163" t="e">
            <v>#REF!</v>
          </cell>
          <cell r="F163" t="e">
            <v>#REF!</v>
          </cell>
        </row>
        <row r="164">
          <cell r="A164" t="str">
            <v>Incr/(Decr) of Equity</v>
          </cell>
          <cell r="B164" t="e">
            <v>#REF!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</row>
        <row r="165">
          <cell r="A165" t="str">
            <v>Incr/(Decr) of Debt</v>
          </cell>
          <cell r="B165" t="e">
            <v>#REF!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</row>
        <row r="166">
          <cell r="A166" t="str">
            <v>Dividends</v>
          </cell>
          <cell r="B166" t="e">
            <v>#REF!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Chng in Special App.</v>
          </cell>
          <cell r="B167" t="e">
            <v>#REF!</v>
          </cell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(Incr)/decr of  Misc. Exp.</v>
          </cell>
          <cell r="B168" t="e">
            <v>#REF!</v>
          </cell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</row>
        <row r="169">
          <cell r="A169" t="str">
            <v>Financing Cash Flows</v>
          </cell>
          <cell r="B169" t="e">
            <v>#REF!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</row>
        <row r="170">
          <cell r="A170" t="str">
            <v>Net change in cash</v>
          </cell>
          <cell r="B170" t="e">
            <v>#REF!</v>
          </cell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</row>
        <row r="172">
          <cell r="A172" t="str">
            <v>Ratios</v>
          </cell>
        </row>
        <row r="173">
          <cell r="B173" t="str">
            <v>F2005</v>
          </cell>
          <cell r="C173" t="str">
            <v>F2006E</v>
          </cell>
          <cell r="D173" t="str">
            <v>F2007E</v>
          </cell>
          <cell r="E173" t="str">
            <v>F2008E</v>
          </cell>
          <cell r="F173" t="str">
            <v>F2009E</v>
          </cell>
        </row>
        <row r="174">
          <cell r="A174" t="str">
            <v>Valuation</v>
          </cell>
        </row>
        <row r="175">
          <cell r="A175" t="str">
            <v>EPS (Rs)</v>
          </cell>
          <cell r="B175" t="e">
            <v>#REF!</v>
          </cell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P/E</v>
          </cell>
          <cell r="B176" t="e">
            <v>#REF!</v>
          </cell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</row>
        <row r="177">
          <cell r="A177" t="str">
            <v>BVPS (Rs)</v>
          </cell>
          <cell r="B177" t="e">
            <v>#REF!</v>
          </cell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</row>
        <row r="178">
          <cell r="A178" t="str">
            <v>P/BV</v>
          </cell>
          <cell r="B178" t="e">
            <v>#REF!</v>
          </cell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</row>
        <row r="179">
          <cell r="A179" t="str">
            <v>DPS (Rs)</v>
          </cell>
          <cell r="B179" t="e">
            <v>#REF!</v>
          </cell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</row>
        <row r="180">
          <cell r="A180" t="str">
            <v>Yield (%)</v>
          </cell>
          <cell r="B180" t="e">
            <v>#REF!</v>
          </cell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</row>
        <row r="181">
          <cell r="A181" t="str">
            <v>EV/EBITDA</v>
          </cell>
          <cell r="B181" t="e">
            <v>#REF!</v>
          </cell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</row>
        <row r="182">
          <cell r="A182" t="str">
            <v>EV/EBITDA MW*</v>
          </cell>
          <cell r="B182" t="e">
            <v>#REF!</v>
          </cell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</row>
        <row r="183">
          <cell r="A183" t="str">
            <v>Profitability ratios</v>
          </cell>
        </row>
        <row r="184">
          <cell r="A184" t="str">
            <v>NPM (%)</v>
          </cell>
          <cell r="B184" t="e">
            <v>#REF!</v>
          </cell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</row>
        <row r="185">
          <cell r="A185" t="str">
            <v>ROCE (%)</v>
          </cell>
          <cell r="B185" t="e">
            <v>#REF!</v>
          </cell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</row>
        <row r="186">
          <cell r="A186" t="str">
            <v>RONW (%)</v>
          </cell>
          <cell r="B186" t="e">
            <v>#REF!</v>
          </cell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</row>
        <row r="187">
          <cell r="A187" t="str">
            <v>Gearing Ratios</v>
          </cell>
        </row>
        <row r="188">
          <cell r="A188" t="str">
            <v>Debt/Equity</v>
          </cell>
          <cell r="B188" t="e">
            <v>#REF!</v>
          </cell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</row>
        <row r="189">
          <cell r="A189" t="str">
            <v>Net Debt/Equity</v>
          </cell>
          <cell r="B189" t="e">
            <v>#REF!</v>
          </cell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</row>
        <row r="190">
          <cell r="A190" t="str">
            <v>Interest Coverage</v>
          </cell>
          <cell r="B190" t="e">
            <v>#REF!</v>
          </cell>
          <cell r="C190" t="e">
            <v>#REF!</v>
          </cell>
          <cell r="D190" t="e">
            <v>#REF!</v>
          </cell>
          <cell r="E190" t="e">
            <v>#REF!</v>
          </cell>
          <cell r="F190" t="e">
            <v>#REF!</v>
          </cell>
        </row>
        <row r="191">
          <cell r="A191" t="str">
            <v>Other Ratios</v>
          </cell>
        </row>
        <row r="192">
          <cell r="A192" t="str">
            <v>Effective Tax Rate (%)</v>
          </cell>
          <cell r="B192" t="e">
            <v>#REF!</v>
          </cell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</row>
        <row r="195">
          <cell r="B195" t="str">
            <v>F2004</v>
          </cell>
          <cell r="C195" t="str">
            <v>F2005</v>
          </cell>
          <cell r="D195" t="str">
            <v>F2006E</v>
          </cell>
          <cell r="E195" t="str">
            <v>F2007E</v>
          </cell>
          <cell r="F195" t="str">
            <v>F2008E</v>
          </cell>
          <cell r="G195" t="str">
            <v>F2009E</v>
          </cell>
        </row>
        <row r="197">
          <cell r="A197" t="str">
            <v>Tata Power-Sum of Parts Valuations</v>
          </cell>
        </row>
        <row r="198">
          <cell r="A198" t="str">
            <v>Business</v>
          </cell>
          <cell r="B198" t="str">
            <v>Basis</v>
          </cell>
          <cell r="C198" t="str">
            <v>Rs/Share</v>
          </cell>
        </row>
        <row r="199">
          <cell r="A199" t="str">
            <v>Mumbai</v>
          </cell>
          <cell r="B199" t="str">
            <v>DCF</v>
          </cell>
          <cell r="C199" t="e">
            <v>#REF!</v>
          </cell>
        </row>
        <row r="200">
          <cell r="A200" t="str">
            <v>Delhi Distribution</v>
          </cell>
          <cell r="B200" t="str">
            <v>RI Model</v>
          </cell>
          <cell r="C200" t="e">
            <v>#REF!</v>
          </cell>
        </row>
        <row r="201">
          <cell r="A201" t="str">
            <v>Inv. in Tata Group's Telecom Biz</v>
          </cell>
          <cell r="B201" t="str">
            <v>Mkt /Comp.Value</v>
          </cell>
          <cell r="C201" t="e">
            <v>#REF!</v>
          </cell>
          <cell r="E201" t="e">
            <v>#REF!</v>
          </cell>
          <cell r="F201" t="e">
            <v>#REF!</v>
          </cell>
        </row>
        <row r="202">
          <cell r="A202" t="str">
            <v>Inv. in Other Group Cos.</v>
          </cell>
          <cell r="B202" t="str">
            <v>Market Cap</v>
          </cell>
          <cell r="C202" t="e">
            <v>#REF!</v>
          </cell>
          <cell r="E202" t="e">
            <v>#REF!</v>
          </cell>
        </row>
        <row r="203">
          <cell r="A203" t="str">
            <v xml:space="preserve">Maithon Generation Project </v>
          </cell>
          <cell r="B203" t="str">
            <v>RI Model</v>
          </cell>
          <cell r="C203" t="e">
            <v>#DIV/0!</v>
          </cell>
        </row>
        <row r="204">
          <cell r="A204" t="str">
            <v>Powerlinks Transmission (Tala )</v>
          </cell>
          <cell r="B204" t="str">
            <v>RI Model</v>
          </cell>
          <cell r="C204" t="e">
            <v>#DIV/0!</v>
          </cell>
        </row>
        <row r="205">
          <cell r="A205" t="str">
            <v>Coastal - Maharashtra  Projects</v>
          </cell>
          <cell r="B205" t="str">
            <v>RI Model</v>
          </cell>
          <cell r="C205" t="e">
            <v>#DIV/0!</v>
          </cell>
        </row>
        <row r="206">
          <cell r="A206" t="str">
            <v>Net Cash on Book (F2006)</v>
          </cell>
          <cell r="C206" t="e">
            <v>#REF!</v>
          </cell>
          <cell r="E206" t="str">
            <v>Proposed Generation Projects*</v>
          </cell>
        </row>
        <row r="207">
          <cell r="A207" t="str">
            <v xml:space="preserve">Total </v>
          </cell>
          <cell r="C207" t="e">
            <v>#REF!</v>
          </cell>
        </row>
        <row r="208">
          <cell r="A208" t="str">
            <v>Upside/Downside to Current Price (%)</v>
          </cell>
          <cell r="C208" t="e">
            <v>#REF!</v>
          </cell>
        </row>
        <row r="209">
          <cell r="A209" t="str">
            <v>*JVs / Subsidiaries / Self</v>
          </cell>
        </row>
        <row r="210">
          <cell r="A210" t="str">
            <v>Tata Power-Value of Mumbai Business</v>
          </cell>
        </row>
        <row r="211">
          <cell r="A211" t="str">
            <v>Assumptions</v>
          </cell>
        </row>
        <row r="212">
          <cell r="A212" t="str">
            <v>Terminal Growth Post F2008E (%)</v>
          </cell>
          <cell r="B212">
            <v>2</v>
          </cell>
        </row>
        <row r="213">
          <cell r="A213" t="str">
            <v>Return on Incremental Capital Employed (%)</v>
          </cell>
          <cell r="B213">
            <v>14</v>
          </cell>
        </row>
        <row r="214">
          <cell r="A214" t="str">
            <v>WACC (%)</v>
          </cell>
          <cell r="B214">
            <v>0</v>
          </cell>
          <cell r="H214">
            <v>19872</v>
          </cell>
          <cell r="I214">
            <v>14506.56</v>
          </cell>
        </row>
        <row r="215">
          <cell r="A215" t="str">
            <v>DCF Value Rs Per Share</v>
          </cell>
          <cell r="B215" t="e">
            <v>#REF!</v>
          </cell>
          <cell r="H215">
            <v>27221.917808219179</v>
          </cell>
        </row>
        <row r="219">
          <cell r="A219" t="str">
            <v xml:space="preserve">Tata Power-Fair Value of Key Investments </v>
          </cell>
        </row>
        <row r="220">
          <cell r="B220" t="str">
            <v>Shares Held</v>
          </cell>
          <cell r="C220" t="str">
            <v>Market Value</v>
          </cell>
          <cell r="D220" t="str">
            <v>Book Value</v>
          </cell>
          <cell r="E220" t="str">
            <v>Book Value</v>
          </cell>
          <cell r="F220" t="str">
            <v>Est. Value</v>
          </cell>
          <cell r="G220" t="str">
            <v>Discount</v>
          </cell>
          <cell r="H220" t="str">
            <v>Fair Value</v>
          </cell>
          <cell r="I220" t="str">
            <v>Value for TTPW</v>
          </cell>
          <cell r="K220" t="str">
            <v>Market Value</v>
          </cell>
        </row>
        <row r="221">
          <cell r="B221" t="str">
            <v>(Mn)</v>
          </cell>
          <cell r="C221" t="str">
            <v>(Rs/share)</v>
          </cell>
          <cell r="D221" t="str">
            <v>(Rs Mn)</v>
          </cell>
          <cell r="E221" t="str">
            <v>(Rs/share)</v>
          </cell>
          <cell r="F221" t="str">
            <v>(Rs/share)</v>
          </cell>
          <cell r="G221" t="str">
            <v>Factor</v>
          </cell>
          <cell r="H221" t="str">
            <v>(Rs/share)</v>
          </cell>
          <cell r="I221" t="str">
            <v>(Rs/share)</v>
          </cell>
          <cell r="K221" t="str">
            <v>(Rs/share)</v>
          </cell>
        </row>
        <row r="222">
          <cell r="A222" t="str">
            <v>TELECOM INVESTMENTS</v>
          </cell>
        </row>
        <row r="223">
          <cell r="A223" t="str">
            <v>Tata Teleservices (Direct holding)</v>
          </cell>
          <cell r="B223">
            <v>684</v>
          </cell>
          <cell r="C223" t="str">
            <v>Not Listed</v>
          </cell>
          <cell r="D223">
            <v>6840</v>
          </cell>
          <cell r="E223">
            <v>10</v>
          </cell>
          <cell r="F223">
            <v>19.196096433132141</v>
          </cell>
          <cell r="G223">
            <v>0.2</v>
          </cell>
          <cell r="H223">
            <v>15.356877146505713</v>
          </cell>
          <cell r="I223" t="e">
            <v>#REF!</v>
          </cell>
          <cell r="K223" t="str">
            <v>Not Listed</v>
          </cell>
        </row>
        <row r="224">
          <cell r="A224" t="str">
            <v>TTSL (Maharashtra)</v>
          </cell>
          <cell r="B224">
            <v>161.56569300000001</v>
          </cell>
          <cell r="C224">
            <v>25.85</v>
          </cell>
          <cell r="D224" t="e">
            <v>#REF!</v>
          </cell>
          <cell r="E224" t="e">
            <v>#REF!</v>
          </cell>
          <cell r="F224">
            <v>19.75</v>
          </cell>
          <cell r="G224">
            <v>0.2</v>
          </cell>
          <cell r="H224">
            <v>15.8</v>
          </cell>
          <cell r="I224" t="e">
            <v>#REF!</v>
          </cell>
          <cell r="K224">
            <v>25.85</v>
          </cell>
        </row>
        <row r="225">
          <cell r="A225" t="str">
            <v>Panatone Finvest</v>
          </cell>
          <cell r="B225">
            <v>500</v>
          </cell>
          <cell r="C225" t="str">
            <v>Not Listed</v>
          </cell>
          <cell r="D225">
            <v>5000</v>
          </cell>
          <cell r="E225">
            <v>10</v>
          </cell>
          <cell r="F225">
            <v>37.667578458160001</v>
          </cell>
          <cell r="G225">
            <v>0.2</v>
          </cell>
          <cell r="H225">
            <v>30.134062766528004</v>
          </cell>
          <cell r="I225" t="e">
            <v>#REF!</v>
          </cell>
          <cell r="K225" t="str">
            <v>Not Listed</v>
          </cell>
        </row>
        <row r="226">
          <cell r="A226" t="str">
            <v>VSNL</v>
          </cell>
          <cell r="B226">
            <v>2.5758369999999999</v>
          </cell>
          <cell r="C226">
            <v>481.15</v>
          </cell>
          <cell r="D226">
            <v>1215.7950639999999</v>
          </cell>
          <cell r="E226">
            <v>10</v>
          </cell>
          <cell r="F226">
            <v>391.1</v>
          </cell>
          <cell r="G226">
            <v>0.2</v>
          </cell>
          <cell r="H226">
            <v>312.88000000000005</v>
          </cell>
          <cell r="I226" t="e">
            <v>#REF!</v>
          </cell>
          <cell r="K226">
            <v>481.15</v>
          </cell>
        </row>
        <row r="227">
          <cell r="A227" t="str">
            <v>Total Value to TTPW Shareholders</v>
          </cell>
          <cell r="I227" t="e">
            <v>#REF!</v>
          </cell>
        </row>
        <row r="228">
          <cell r="A228" t="str">
            <v>NON-TELECOM INVESTMENTS</v>
          </cell>
        </row>
        <row r="229">
          <cell r="A229" t="str">
            <v>TCS (Effective Holding via Tata Sons - 1.8%)</v>
          </cell>
          <cell r="B229">
            <v>15.363673887999999</v>
          </cell>
          <cell r="C229">
            <v>1996.85</v>
          </cell>
          <cell r="D229">
            <v>15.363673887999999</v>
          </cell>
          <cell r="E229">
            <v>1</v>
          </cell>
          <cell r="F229">
            <v>973.05</v>
          </cell>
          <cell r="G229">
            <v>0.5</v>
          </cell>
          <cell r="H229">
            <v>486.52499999999998</v>
          </cell>
          <cell r="I229" t="e">
            <v>#REF!</v>
          </cell>
          <cell r="K229">
            <v>1996.85</v>
          </cell>
        </row>
        <row r="230">
          <cell r="A230" t="str">
            <v>PTC India</v>
          </cell>
          <cell r="B230">
            <v>15.705299999999999</v>
          </cell>
          <cell r="C230">
            <v>71.3</v>
          </cell>
          <cell r="D230">
            <v>176.3</v>
          </cell>
          <cell r="E230">
            <v>11.225509859728882</v>
          </cell>
          <cell r="F230">
            <v>53.75</v>
          </cell>
          <cell r="G230">
            <v>0.2</v>
          </cell>
          <cell r="H230">
            <v>43</v>
          </cell>
          <cell r="I230" t="e">
            <v>#REF!</v>
          </cell>
          <cell r="K230">
            <v>71.3</v>
          </cell>
        </row>
        <row r="231">
          <cell r="A231" t="str">
            <v>Titan Industries</v>
          </cell>
          <cell r="B231">
            <v>0.3483</v>
          </cell>
          <cell r="C231">
            <v>752.3</v>
          </cell>
          <cell r="D231">
            <v>8.5</v>
          </cell>
          <cell r="E231">
            <v>24.404249210450761</v>
          </cell>
          <cell r="F231">
            <v>740.75</v>
          </cell>
          <cell r="G231">
            <v>0.2</v>
          </cell>
          <cell r="H231">
            <v>592.6</v>
          </cell>
          <cell r="I231" t="e">
            <v>#REF!</v>
          </cell>
          <cell r="K231">
            <v>752.3</v>
          </cell>
        </row>
        <row r="232">
          <cell r="A232" t="str">
            <v>Total Value to TTPW Shareholders</v>
          </cell>
          <cell r="I232" t="e">
            <v>#REF!</v>
          </cell>
        </row>
        <row r="235">
          <cell r="A235" t="str">
            <v>Tata Power-Valuing Tata Teleservices</v>
          </cell>
        </row>
        <row r="236">
          <cell r="A236" t="str">
            <v>Discount to Bharti (%)</v>
          </cell>
          <cell r="B236">
            <v>0</v>
          </cell>
          <cell r="C236">
            <v>0.1</v>
          </cell>
          <cell r="D236">
            <v>0.15000000000000002</v>
          </cell>
          <cell r="E236">
            <v>0.2</v>
          </cell>
          <cell r="F236">
            <v>0.25</v>
          </cell>
          <cell r="G236">
            <v>0</v>
          </cell>
        </row>
        <row r="237">
          <cell r="A237" t="str">
            <v>TTSL EV (US$million) based on per</v>
          </cell>
        </row>
        <row r="238">
          <cell r="A238" t="str">
            <v>Subscribers</v>
          </cell>
          <cell r="B238">
            <v>3145</v>
          </cell>
          <cell r="C238">
            <v>2831</v>
          </cell>
          <cell r="D238">
            <v>2516</v>
          </cell>
          <cell r="E238">
            <v>2202</v>
          </cell>
          <cell r="F238">
            <v>1887</v>
          </cell>
          <cell r="G238">
            <v>1887</v>
          </cell>
          <cell r="K238">
            <v>270000</v>
          </cell>
        </row>
        <row r="239">
          <cell r="A239" t="str">
            <v>Capacity</v>
          </cell>
          <cell r="B239">
            <v>5590</v>
          </cell>
          <cell r="C239">
            <v>5031</v>
          </cell>
          <cell r="D239">
            <v>4472</v>
          </cell>
          <cell r="E239">
            <v>3913</v>
          </cell>
          <cell r="F239">
            <v>3354</v>
          </cell>
          <cell r="G239">
            <v>3354</v>
          </cell>
        </row>
        <row r="240">
          <cell r="A240" t="str">
            <v>Avg.</v>
          </cell>
          <cell r="B240">
            <v>4367.5</v>
          </cell>
          <cell r="C240">
            <v>3931</v>
          </cell>
          <cell r="D240">
            <v>3494</v>
          </cell>
          <cell r="E240">
            <v>3057</v>
          </cell>
          <cell r="F240">
            <v>2621</v>
          </cell>
          <cell r="G240">
            <v>2621</v>
          </cell>
        </row>
        <row r="241">
          <cell r="A241" t="str">
            <v>TTSL Equity value (US$million) based on per</v>
          </cell>
          <cell r="I241">
            <v>56</v>
          </cell>
        </row>
        <row r="242">
          <cell r="A242" t="str">
            <v>Subscribers</v>
          </cell>
          <cell r="B242">
            <v>1582</v>
          </cell>
          <cell r="C242">
            <v>1267</v>
          </cell>
          <cell r="D242">
            <v>953</v>
          </cell>
          <cell r="E242">
            <v>638</v>
          </cell>
          <cell r="F242">
            <v>324</v>
          </cell>
          <cell r="G242">
            <v>324</v>
          </cell>
        </row>
        <row r="243">
          <cell r="A243" t="str">
            <v>Capacity</v>
          </cell>
          <cell r="B243">
            <v>4027</v>
          </cell>
          <cell r="C243">
            <v>3468</v>
          </cell>
          <cell r="D243">
            <v>2909</v>
          </cell>
          <cell r="E243">
            <v>2350</v>
          </cell>
          <cell r="F243">
            <v>1791</v>
          </cell>
          <cell r="G243">
            <v>1791</v>
          </cell>
        </row>
        <row r="244">
          <cell r="A244" t="str">
            <v>Avg.</v>
          </cell>
          <cell r="B244">
            <v>2804</v>
          </cell>
          <cell r="C244">
            <v>2367</v>
          </cell>
          <cell r="D244">
            <v>1931</v>
          </cell>
          <cell r="E244">
            <v>1494</v>
          </cell>
          <cell r="F244">
            <v>1057</v>
          </cell>
          <cell r="G244">
            <v>1057</v>
          </cell>
        </row>
        <row r="246">
          <cell r="A246" t="str">
            <v>Tata Power-Valuing Tata Teleservices</v>
          </cell>
        </row>
        <row r="247">
          <cell r="A247" t="str">
            <v>Discount to Bharti (%)</v>
          </cell>
          <cell r="B247">
            <v>0</v>
          </cell>
          <cell r="C247">
            <v>0.1</v>
          </cell>
          <cell r="D247">
            <v>0.15000000000000002</v>
          </cell>
          <cell r="E247">
            <v>0.2</v>
          </cell>
          <cell r="F247">
            <v>0.25</v>
          </cell>
        </row>
        <row r="248">
          <cell r="A248" t="str">
            <v xml:space="preserve">TTSL EV based on EV/Sub  (US$ million) </v>
          </cell>
        </row>
        <row r="249">
          <cell r="A249" t="str">
            <v>Derived EV/Sub</v>
          </cell>
          <cell r="B249">
            <v>543</v>
          </cell>
          <cell r="C249">
            <v>488.7</v>
          </cell>
          <cell r="D249">
            <v>461.55</v>
          </cell>
          <cell r="E249">
            <v>434.40000000000003</v>
          </cell>
          <cell r="F249">
            <v>407.25</v>
          </cell>
        </row>
        <row r="250">
          <cell r="A250" t="str">
            <v>Derived EV (Rs Million)</v>
          </cell>
          <cell r="B250">
            <v>211590.81</v>
          </cell>
          <cell r="C250">
            <v>190431.72900000002</v>
          </cell>
          <cell r="D250">
            <v>179852.18850000002</v>
          </cell>
          <cell r="E250">
            <v>169272.64800000004</v>
          </cell>
          <cell r="F250">
            <v>158693.10750000001</v>
          </cell>
        </row>
        <row r="251">
          <cell r="A251" t="str">
            <v>Derived M. Cap (Rs Million)</v>
          </cell>
          <cell r="B251">
            <v>123985.49674</v>
          </cell>
          <cell r="C251">
            <v>102826.41574000003</v>
          </cell>
          <cell r="D251">
            <v>92246.875240000023</v>
          </cell>
          <cell r="E251">
            <v>81667.334740000049</v>
          </cell>
          <cell r="F251">
            <v>71087.794240000017</v>
          </cell>
        </row>
        <row r="252">
          <cell r="A252" t="str">
            <v>Derived Equity Value / Share</v>
          </cell>
          <cell r="B252">
            <v>21.0023164840871</v>
          </cell>
          <cell r="C252">
            <v>17.418109239216133</v>
          </cell>
          <cell r="D252">
            <v>15.626005616780647</v>
          </cell>
          <cell r="E252">
            <v>13.833901994345167</v>
          </cell>
          <cell r="F252">
            <v>12.041798371909675</v>
          </cell>
        </row>
        <row r="253">
          <cell r="A253" t="str">
            <v xml:space="preserve">TTSL EV based on EV/Capacity  (US$ million) </v>
          </cell>
        </row>
        <row r="254">
          <cell r="A254" t="str">
            <v>Derived EV/Cap</v>
          </cell>
          <cell r="B254">
            <v>418</v>
          </cell>
          <cell r="C254">
            <v>376.2</v>
          </cell>
          <cell r="D254">
            <v>355.3</v>
          </cell>
          <cell r="E254">
            <v>334.40000000000003</v>
          </cell>
          <cell r="F254">
            <v>313.5</v>
          </cell>
        </row>
        <row r="255">
          <cell r="A255" t="str">
            <v>Derived M. Cap (Rs Million)</v>
          </cell>
          <cell r="B255">
            <v>173575.48684</v>
          </cell>
          <cell r="C255">
            <v>147457.40682999999</v>
          </cell>
          <cell r="D255">
            <v>134398.36682500003</v>
          </cell>
          <cell r="E255">
            <v>121339.32682000005</v>
          </cell>
          <cell r="F255">
            <v>108280.28681500003</v>
          </cell>
        </row>
        <row r="256">
          <cell r="A256" t="str">
            <v>Derived Equity Value / Share</v>
          </cell>
          <cell r="B256">
            <v>29.402530169620025</v>
          </cell>
          <cell r="C256">
            <v>24.978301556195763</v>
          </cell>
          <cell r="D256">
            <v>22.766187249483636</v>
          </cell>
          <cell r="E256">
            <v>20.554072942771509</v>
          </cell>
          <cell r="F256">
            <v>18.341958636059374</v>
          </cell>
        </row>
        <row r="257">
          <cell r="A257" t="str">
            <v>Source: Morgan Stanley Research</v>
          </cell>
        </row>
        <row r="260">
          <cell r="A260" t="str">
            <v>Tata Power - Value of Delhi Distribution Subsidiary</v>
          </cell>
        </row>
        <row r="261">
          <cell r="A261" t="str">
            <v>Rs Million</v>
          </cell>
          <cell r="B261" t="str">
            <v>F2006E</v>
          </cell>
          <cell r="C261" t="str">
            <v>F2007E</v>
          </cell>
          <cell r="D261" t="str">
            <v>F2008E</v>
          </cell>
          <cell r="E261" t="str">
            <v>F2009E</v>
          </cell>
          <cell r="F261" t="str">
            <v>F2009E</v>
          </cell>
          <cell r="G261" t="str">
            <v>F2009E</v>
          </cell>
          <cell r="H261" t="str">
            <v>F2009E</v>
          </cell>
          <cell r="I261" t="str">
            <v>F2009E</v>
          </cell>
          <cell r="J261" t="str">
            <v>F2009E</v>
          </cell>
          <cell r="K261" t="str">
            <v>F2009E</v>
          </cell>
        </row>
        <row r="262">
          <cell r="A262" t="str">
            <v>Book Value</v>
          </cell>
          <cell r="B262" t="e">
            <v>#REF!</v>
          </cell>
          <cell r="C262">
            <v>9670</v>
          </cell>
          <cell r="D262">
            <v>8921</v>
          </cell>
          <cell r="E262">
            <v>8920.7000000000007</v>
          </cell>
          <cell r="F262">
            <v>9820.7000000000007</v>
          </cell>
          <cell r="G262">
            <v>10720.7</v>
          </cell>
          <cell r="H262">
            <v>11410.52</v>
          </cell>
          <cell r="I262">
            <v>11860.52</v>
          </cell>
          <cell r="J262">
            <v>12310.52</v>
          </cell>
          <cell r="K262">
            <v>12760.52</v>
          </cell>
        </row>
        <row r="263">
          <cell r="A263" t="str">
            <v>PAT</v>
          </cell>
          <cell r="B263" t="e">
            <v>#REF!</v>
          </cell>
          <cell r="C263" t="e">
            <v>#REF!</v>
          </cell>
          <cell r="D263">
            <v>1902.5653095054888</v>
          </cell>
          <cell r="E263">
            <v>1933.9687997330313</v>
          </cell>
          <cell r="F263">
            <v>2007.588137691836</v>
          </cell>
          <cell r="G263">
            <v>1939.5643773975271</v>
          </cell>
          <cell r="H263">
            <v>2305.5996631987191</v>
          </cell>
          <cell r="I263">
            <v>2633.2869013395948</v>
          </cell>
          <cell r="J263">
            <v>2968.4466303686927</v>
          </cell>
          <cell r="K263">
            <v>2873.4752116495129</v>
          </cell>
        </row>
        <row r="264">
          <cell r="A264" t="str">
            <v>RoE (%)</v>
          </cell>
          <cell r="B264" t="e">
            <v>#REF!</v>
          </cell>
          <cell r="C264" t="e">
            <v>#REF!</v>
          </cell>
          <cell r="D264">
            <v>0.21326816606944163</v>
          </cell>
          <cell r="E264">
            <v>0.21679563259979948</v>
          </cell>
          <cell r="F264">
            <v>0.20442413857381203</v>
          </cell>
          <cell r="G264">
            <v>0.18091769916120468</v>
          </cell>
          <cell r="H264">
            <v>0.2020591229145314</v>
          </cell>
          <cell r="I264">
            <v>0.22202120154424887</v>
          </cell>
          <cell r="J264">
            <v>0.24113088889573248</v>
          </cell>
          <cell r="K264">
            <v>0.22518480529394669</v>
          </cell>
        </row>
        <row r="265">
          <cell r="A265" t="str">
            <v>Residual Income</v>
          </cell>
          <cell r="B265">
            <v>0</v>
          </cell>
          <cell r="C265">
            <v>0</v>
          </cell>
          <cell r="D265">
            <v>0</v>
          </cell>
          <cell r="E265">
            <v>595.86379973303133</v>
          </cell>
          <cell r="F265">
            <v>534.48313769183596</v>
          </cell>
          <cell r="G265">
            <v>331.45937739752708</v>
          </cell>
          <cell r="H265">
            <v>594.02166319871912</v>
          </cell>
          <cell r="I265">
            <v>854.20890133959483</v>
          </cell>
          <cell r="J265">
            <v>1121.8686303686927</v>
          </cell>
          <cell r="K265">
            <v>959.39721164951288</v>
          </cell>
        </row>
        <row r="266">
          <cell r="A266" t="str">
            <v>Residual Income (Discounted)</v>
          </cell>
          <cell r="C266">
            <v>0</v>
          </cell>
          <cell r="D266">
            <v>0</v>
          </cell>
          <cell r="E266">
            <v>595.86379973303133</v>
          </cell>
          <cell r="F266">
            <v>464.76794581898781</v>
          </cell>
          <cell r="G266">
            <v>250.63090918527573</v>
          </cell>
          <cell r="H266">
            <v>390.4293582599658</v>
          </cell>
          <cell r="I266">
            <v>488.20973584799526</v>
          </cell>
          <cell r="J266">
            <v>557.55344972663329</v>
          </cell>
          <cell r="K266">
            <v>414.61509960550563</v>
          </cell>
        </row>
        <row r="267">
          <cell r="A267" t="str">
            <v>Terminal Value</v>
          </cell>
          <cell r="B267">
            <v>3480.141818181819</v>
          </cell>
        </row>
        <row r="268">
          <cell r="A268" t="str">
            <v>Terminal Value (Discounted)</v>
          </cell>
          <cell r="B268">
            <v>1503.9853452418286</v>
          </cell>
        </row>
        <row r="269">
          <cell r="A269" t="str">
            <v>Perpetual ROE (%)</v>
          </cell>
          <cell r="B269">
            <v>0.18</v>
          </cell>
        </row>
        <row r="270">
          <cell r="A270" t="str">
            <v>Perpetual Growth (%)</v>
          </cell>
          <cell r="B270">
            <v>0.04</v>
          </cell>
        </row>
        <row r="271">
          <cell r="A271" t="str">
            <v>Cost of equity (%) Tata Power</v>
          </cell>
          <cell r="B271">
            <v>0.15</v>
          </cell>
        </row>
        <row r="272">
          <cell r="A272" t="str">
            <v>Per Share Value of TTPW's stake (51%)</v>
          </cell>
          <cell r="B272" t="e">
            <v>#REF!</v>
          </cell>
        </row>
        <row r="273">
          <cell r="A273" t="str">
            <v>E = Morgan Stanley Research estimates</v>
          </cell>
        </row>
        <row r="276">
          <cell r="A276" t="str">
            <v xml:space="preserve">Tata Power-Value of Proposed ‘Big-Ticket’ Investments </v>
          </cell>
        </row>
        <row r="278">
          <cell r="B278" t="str">
            <v xml:space="preserve">Maithon Project* </v>
          </cell>
          <cell r="C278" t="str">
            <v xml:space="preserve"> Coastal - Maharashtra Projects</v>
          </cell>
          <cell r="D278" t="str">
            <v>Powerlinks Transmission**</v>
          </cell>
        </row>
        <row r="279">
          <cell r="A279" t="str">
            <v>Capacity (MW)</v>
          </cell>
          <cell r="B279">
            <v>1000</v>
          </cell>
          <cell r="C279">
            <v>1000</v>
          </cell>
          <cell r="D279">
            <v>400</v>
          </cell>
        </row>
        <row r="280">
          <cell r="A280" t="str">
            <v>Commissioning (Month/Yr)</v>
          </cell>
          <cell r="B280">
            <v>40238</v>
          </cell>
          <cell r="C280">
            <v>40603</v>
          </cell>
          <cell r="D280">
            <v>38899</v>
          </cell>
        </row>
        <row r="281">
          <cell r="A281" t="str">
            <v>Cost per MW (Rs million)#</v>
          </cell>
          <cell r="B281">
            <v>38</v>
          </cell>
          <cell r="C281">
            <v>40</v>
          </cell>
          <cell r="D281">
            <v>16.714285714285715</v>
          </cell>
        </row>
        <row r="282">
          <cell r="A282" t="str">
            <v>Cost of Project (Rs Million)</v>
          </cell>
          <cell r="B282">
            <v>38000</v>
          </cell>
          <cell r="C282">
            <v>40000</v>
          </cell>
          <cell r="D282">
            <v>6685.7142857142862</v>
          </cell>
        </row>
        <row r="283">
          <cell r="A283" t="str">
            <v>Equity Component (Rs Million)</v>
          </cell>
          <cell r="B283">
            <v>11400</v>
          </cell>
          <cell r="C283">
            <v>12000</v>
          </cell>
          <cell r="D283">
            <v>4680</v>
          </cell>
        </row>
        <row r="284">
          <cell r="A284" t="str">
            <v>Yrs to Commissioning (financial year)</v>
          </cell>
          <cell r="B284">
            <v>4</v>
          </cell>
          <cell r="C284">
            <v>5</v>
          </cell>
          <cell r="D284">
            <v>-3</v>
          </cell>
        </row>
        <row r="285">
          <cell r="A285" t="str">
            <v>Perpetual RoE</v>
          </cell>
          <cell r="B285">
            <v>0.16</v>
          </cell>
          <cell r="C285">
            <v>0.16</v>
          </cell>
          <cell r="D285">
            <v>0.14000000000000001</v>
          </cell>
        </row>
        <row r="286">
          <cell r="A286" t="str">
            <v>Cost of Equity</v>
          </cell>
          <cell r="B286">
            <v>0</v>
          </cell>
          <cell r="C286">
            <v>0</v>
          </cell>
          <cell r="D286">
            <v>0</v>
          </cell>
        </row>
        <row r="287">
          <cell r="A287" t="str">
            <v>Terminal Growth</v>
          </cell>
          <cell r="B287">
            <v>0</v>
          </cell>
          <cell r="C287">
            <v>0</v>
          </cell>
          <cell r="D287">
            <v>0</v>
          </cell>
          <cell r="F287">
            <v>2386.8000000000002</v>
          </cell>
        </row>
        <row r="288">
          <cell r="A288" t="str">
            <v>Derived P/B on RI model</v>
          </cell>
          <cell r="B288" t="e">
            <v>#DIV/0!</v>
          </cell>
          <cell r="C288" t="e">
            <v>#DIV/0!</v>
          </cell>
          <cell r="D288" t="e">
            <v>#DIV/0!</v>
          </cell>
        </row>
        <row r="289">
          <cell r="A289" t="str">
            <v>Present Value of Investment (Rs/share)</v>
          </cell>
          <cell r="B289" t="e">
            <v>#DIV/0!</v>
          </cell>
          <cell r="C289" t="e">
            <v>#DIV/0!</v>
          </cell>
          <cell r="D289" t="e">
            <v>#DIV/0!</v>
          </cell>
        </row>
        <row r="290">
          <cell r="A290" t="str">
            <v>Implied Value (Rs/share)</v>
          </cell>
          <cell r="B290" t="e">
            <v>#DIV/0!</v>
          </cell>
          <cell r="C290" t="e">
            <v>#DIV/0!</v>
          </cell>
          <cell r="D290" t="e">
            <v>#DIV/0!</v>
          </cell>
        </row>
        <row r="291">
          <cell r="A291" t="str">
            <v>Book Value - based on RI  (Rs Million)</v>
          </cell>
          <cell r="B291" t="e">
            <v>#DIV/0!</v>
          </cell>
          <cell r="C291" t="e">
            <v>#DIV/0!</v>
          </cell>
          <cell r="D291" t="e">
            <v>#DIV/0!</v>
          </cell>
        </row>
        <row r="292">
          <cell r="A292" t="str">
            <v>TTPW's equity stake in the JV</v>
          </cell>
          <cell r="B292">
            <v>0.74</v>
          </cell>
          <cell r="C292">
            <v>0</v>
          </cell>
          <cell r="D292">
            <v>0.51</v>
          </cell>
        </row>
        <row r="293">
          <cell r="A293" t="str">
            <v xml:space="preserve">Discount Factor </v>
          </cell>
          <cell r="B293">
            <v>0</v>
          </cell>
          <cell r="C293">
            <v>0.5</v>
          </cell>
          <cell r="D293">
            <v>0</v>
          </cell>
        </row>
        <row r="294">
          <cell r="A294" t="str">
            <v>Value  to TTPW shareholders (Rs/share)</v>
          </cell>
          <cell r="B294" t="e">
            <v>#DIV/0!</v>
          </cell>
          <cell r="C294" t="e">
            <v>#DIV/0!</v>
          </cell>
          <cell r="D294" t="e">
            <v>#DIV/0!</v>
          </cell>
        </row>
        <row r="295">
          <cell r="A295" t="str">
            <v>*JV with Damodar Valley Corp.</v>
          </cell>
        </row>
        <row r="296">
          <cell r="A296" t="str">
            <v>**JV with PGCIL</v>
          </cell>
        </row>
        <row r="297">
          <cell r="A297" t="str">
            <v># Cost per kVA (Rs million)</v>
          </cell>
        </row>
        <row r="298">
          <cell r="A298" t="str">
            <v>Tata Power - Delhi Distribution AT&amp;C loss levels &amp; Earnings</v>
          </cell>
        </row>
        <row r="299">
          <cell r="A299" t="str">
            <v>Rs Million</v>
          </cell>
          <cell r="B299" t="str">
            <v>F2005</v>
          </cell>
          <cell r="C299" t="str">
            <v>F2006E</v>
          </cell>
          <cell r="D299" t="str">
            <v>F2007E</v>
          </cell>
          <cell r="E299" t="str">
            <v>F2008E</v>
          </cell>
          <cell r="F299" t="str">
            <v>F2009E</v>
          </cell>
          <cell r="G299" t="str">
            <v>F2009E</v>
          </cell>
          <cell r="H299" t="str">
            <v>F2009E</v>
          </cell>
          <cell r="I299" t="str">
            <v>F2009E</v>
          </cell>
          <cell r="J299" t="str">
            <v>F2009E</v>
          </cell>
        </row>
        <row r="300">
          <cell r="A300" t="str">
            <v>Stipulated Minimum Achievement</v>
          </cell>
          <cell r="B300">
            <v>0.40849999999999997</v>
          </cell>
          <cell r="C300">
            <v>0.35349999999999998</v>
          </cell>
          <cell r="D300">
            <v>0.311</v>
          </cell>
          <cell r="E300">
            <v>0.27339999999999998</v>
          </cell>
          <cell r="F300">
            <v>0.2346</v>
          </cell>
          <cell r="G300">
            <v>0.20230000000000001</v>
          </cell>
          <cell r="H300">
            <v>0.17</v>
          </cell>
          <cell r="I300">
            <v>0.15</v>
          </cell>
          <cell r="J300">
            <v>0.14499999999999999</v>
          </cell>
        </row>
        <row r="301">
          <cell r="A301" t="str">
            <v>Original Base Bid Levels</v>
          </cell>
          <cell r="B301">
            <v>0.371</v>
          </cell>
          <cell r="C301">
            <v>0.32850000000000001</v>
          </cell>
          <cell r="D301">
            <v>0.28850000000000003</v>
          </cell>
          <cell r="E301">
            <v>0.27339999999999998</v>
          </cell>
          <cell r="F301">
            <v>0.2346</v>
          </cell>
          <cell r="G301">
            <v>0.20230000000000001</v>
          </cell>
          <cell r="H301">
            <v>0.17</v>
          </cell>
          <cell r="I301">
            <v>0.15</v>
          </cell>
          <cell r="J301">
            <v>0.14499999999999999</v>
          </cell>
        </row>
        <row r="302">
          <cell r="A302" t="str">
            <v xml:space="preserve">Possible Achievement </v>
          </cell>
          <cell r="B302">
            <v>0.33789999999999998</v>
          </cell>
          <cell r="C302">
            <v>0.28399999999999997</v>
          </cell>
          <cell r="D302">
            <v>0.23730000000000001</v>
          </cell>
          <cell r="E302">
            <v>0.27510000000000001</v>
          </cell>
          <cell r="F302">
            <v>0.2059</v>
          </cell>
          <cell r="G302">
            <v>0.1736</v>
          </cell>
          <cell r="H302">
            <v>0.15360000000000001</v>
          </cell>
          <cell r="I302">
            <v>0.1361</v>
          </cell>
          <cell r="J302">
            <v>0.12609999999999999</v>
          </cell>
        </row>
        <row r="303">
          <cell r="A303" t="str">
            <v>TTPW's Share of Regulated Profit</v>
          </cell>
          <cell r="B303" t="e">
            <v>#REF!</v>
          </cell>
          <cell r="C303" t="e">
            <v>#REF!</v>
          </cell>
          <cell r="D303" t="e">
            <v>#REF!</v>
          </cell>
          <cell r="E303">
            <v>961.61780165768948</v>
          </cell>
          <cell r="F303">
            <v>947.64471186918536</v>
          </cell>
          <cell r="G303">
            <v>983.71818746899953</v>
          </cell>
          <cell r="H303">
            <v>950.38654492478827</v>
          </cell>
          <cell r="I303">
            <v>1129.7438349673723</v>
          </cell>
          <cell r="J303">
            <v>1290.3105816564014</v>
          </cell>
        </row>
        <row r="304">
          <cell r="A304" t="str">
            <v>ROE @16%</v>
          </cell>
          <cell r="B304" t="e">
            <v>#REF!</v>
          </cell>
          <cell r="C304" t="e">
            <v>#REF!</v>
          </cell>
          <cell r="D304" t="e">
            <v>#REF!</v>
          </cell>
          <cell r="E304">
            <v>728.7672</v>
          </cell>
          <cell r="F304">
            <v>699.39464000000009</v>
          </cell>
          <cell r="G304">
            <v>734.66287999999997</v>
          </cell>
          <cell r="H304">
            <v>805.22288000000003</v>
          </cell>
          <cell r="I304">
            <v>867.54382400000009</v>
          </cell>
          <cell r="J304">
            <v>912.22476800000004</v>
          </cell>
        </row>
        <row r="305">
          <cell r="A305" t="str">
            <v>Incentives</v>
          </cell>
          <cell r="B305">
            <v>167.42536856003116</v>
          </cell>
          <cell r="C305">
            <v>255.98113106695672</v>
          </cell>
          <cell r="D305">
            <v>311.29523516888656</v>
          </cell>
          <cell r="E305">
            <v>232.85060165768945</v>
          </cell>
          <cell r="F305">
            <v>248.25007186918532</v>
          </cell>
          <cell r="G305">
            <v>249.0553074689995</v>
          </cell>
          <cell r="H305">
            <v>145.16366492478826</v>
          </cell>
          <cell r="I305">
            <v>262.20001096737218</v>
          </cell>
          <cell r="J305">
            <v>378.08581365640134</v>
          </cell>
        </row>
        <row r="306">
          <cell r="A306" t="str">
            <v>TTPW's Share of Accounting Profit</v>
          </cell>
          <cell r="B306">
            <v>209.09999999999951</v>
          </cell>
          <cell r="C306">
            <v>551.5</v>
          </cell>
          <cell r="D306">
            <v>0</v>
          </cell>
          <cell r="E306">
            <v>795.61299999999937</v>
          </cell>
          <cell r="F306">
            <v>947.64471186918536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A307" t="str">
            <v>Financial/Regulated Return Adjustment Factor</v>
          </cell>
          <cell r="B307" t="e">
            <v>#REF!</v>
          </cell>
          <cell r="C307" t="e">
            <v>#REF!</v>
          </cell>
          <cell r="D307" t="e">
            <v>#REF!</v>
          </cell>
          <cell r="E307">
            <v>0.85342668232609986</v>
          </cell>
          <cell r="F307">
            <v>1</v>
          </cell>
          <cell r="G307">
            <v>1</v>
          </cell>
          <cell r="H307">
            <v>1</v>
          </cell>
          <cell r="I307">
            <v>1</v>
          </cell>
          <cell r="J307">
            <v>1</v>
          </cell>
        </row>
        <row r="308">
          <cell r="A308" t="str">
            <v>*Accounting Profits,#Financial/Regulated Return Adjustment Factor</v>
          </cell>
        </row>
        <row r="310">
          <cell r="A310" t="str">
            <v>Tata Power-Sensitivity of DCF Value to Terminal Growth &amp; WACC-Mumbai Business</v>
          </cell>
        </row>
        <row r="311">
          <cell r="A311" t="str">
            <v xml:space="preserve">WACC </v>
          </cell>
          <cell r="C311" t="str">
            <v>Terminal Growth Rate</v>
          </cell>
        </row>
        <row r="312">
          <cell r="A312" t="str">
            <v>In Rs.</v>
          </cell>
          <cell r="B312" t="e">
            <v>#REF!</v>
          </cell>
          <cell r="C312" t="e">
            <v>#REF!</v>
          </cell>
          <cell r="D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D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D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D315" t="e">
            <v>#REF!</v>
          </cell>
        </row>
        <row r="319">
          <cell r="A319" t="str">
            <v>Tata Power-Fuel Cost Mix</v>
          </cell>
        </row>
        <row r="320">
          <cell r="B320" t="str">
            <v>F2004</v>
          </cell>
          <cell r="C320" t="str">
            <v>F2005</v>
          </cell>
          <cell r="D320" t="str">
            <v>F2006E</v>
          </cell>
          <cell r="E320" t="str">
            <v>F2007E</v>
          </cell>
          <cell r="F320" t="str">
            <v>F2008E</v>
          </cell>
          <cell r="G320" t="str">
            <v>F2009E</v>
          </cell>
        </row>
        <row r="321">
          <cell r="A321" t="str">
            <v>Coal</v>
          </cell>
          <cell r="B321" t="e">
            <v>#REF!</v>
          </cell>
          <cell r="C321" t="e">
            <v>#REF!</v>
          </cell>
          <cell r="D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</row>
        <row r="322">
          <cell r="A322" t="str">
            <v>Oil</v>
          </cell>
          <cell r="B322" t="e">
            <v>#REF!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</row>
        <row r="323">
          <cell r="A323" t="str">
            <v>Gas</v>
          </cell>
          <cell r="B323" t="e">
            <v>#REF!</v>
          </cell>
          <cell r="C323" t="e">
            <v>#REF!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</row>
        <row r="324">
          <cell r="A324" t="str">
            <v>Fuel Cost (Rs/Unit)</v>
          </cell>
          <cell r="B324" t="e">
            <v>#REF!</v>
          </cell>
          <cell r="C324" t="e">
            <v>#REF!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</row>
        <row r="330">
          <cell r="B330" t="str">
            <v>F'04</v>
          </cell>
          <cell r="C330" t="str">
            <v>F'05</v>
          </cell>
          <cell r="D330" t="str">
            <v>F'06E</v>
          </cell>
          <cell r="E330" t="str">
            <v>F'07E</v>
          </cell>
          <cell r="F330" t="str">
            <v>F'08E</v>
          </cell>
          <cell r="G330" t="str">
            <v>F'09E</v>
          </cell>
        </row>
        <row r="331">
          <cell r="A331" t="str">
            <v>Based on Cost</v>
          </cell>
        </row>
        <row r="332">
          <cell r="A332" t="str">
            <v>Coal</v>
          </cell>
          <cell r="B332" t="e">
            <v>#REF!</v>
          </cell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</row>
        <row r="333">
          <cell r="A333" t="str">
            <v>Oil</v>
          </cell>
          <cell r="B333" t="e">
            <v>#REF!</v>
          </cell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</row>
        <row r="334">
          <cell r="A334" t="str">
            <v>Gas</v>
          </cell>
          <cell r="B334" t="e">
            <v>#REF!</v>
          </cell>
          <cell r="C334" t="e">
            <v>#REF!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</row>
        <row r="335">
          <cell r="A335" t="str">
            <v>Based on Units Generated</v>
          </cell>
        </row>
        <row r="336">
          <cell r="A336" t="str">
            <v>Coal</v>
          </cell>
          <cell r="B336" t="e">
            <v>#REF!</v>
          </cell>
          <cell r="C336" t="e">
            <v>#REF!</v>
          </cell>
          <cell r="D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</row>
        <row r="337">
          <cell r="A337" t="str">
            <v>Oil</v>
          </cell>
          <cell r="B337" t="e">
            <v>#REF!</v>
          </cell>
          <cell r="C337" t="e">
            <v>#REF!</v>
          </cell>
          <cell r="D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</row>
        <row r="338">
          <cell r="A338" t="str">
            <v>Gas</v>
          </cell>
          <cell r="B338" t="e">
            <v>#REF!</v>
          </cell>
          <cell r="C338" t="e">
            <v>#REF!</v>
          </cell>
          <cell r="D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</row>
        <row r="339">
          <cell r="A339" t="str">
            <v>Hydro</v>
          </cell>
          <cell r="B339" t="e">
            <v>#REF!</v>
          </cell>
          <cell r="C339" t="e">
            <v>#REF!</v>
          </cell>
          <cell r="D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</row>
        <row r="342">
          <cell r="A342" t="str">
            <v>Tata Power-Common Size Operating Profit</v>
          </cell>
        </row>
        <row r="343">
          <cell r="A343" t="str">
            <v>(%)</v>
          </cell>
          <cell r="B343" t="str">
            <v>F2005</v>
          </cell>
          <cell r="C343" t="str">
            <v>F2006E</v>
          </cell>
          <cell r="D343" t="str">
            <v>F2007E</v>
          </cell>
          <cell r="E343" t="str">
            <v>F2008E</v>
          </cell>
          <cell r="F343" t="str">
            <v>F2009E</v>
          </cell>
        </row>
        <row r="344">
          <cell r="A344" t="str">
            <v>Revenues</v>
          </cell>
          <cell r="B344" t="e">
            <v>#REF!</v>
          </cell>
          <cell r="C344" t="e">
            <v>#REF!</v>
          </cell>
          <cell r="D344" t="e">
            <v>#REF!</v>
          </cell>
          <cell r="E344" t="e">
            <v>#REF!</v>
          </cell>
          <cell r="F344" t="e">
            <v>#REF!</v>
          </cell>
        </row>
        <row r="345">
          <cell r="A345" t="str">
            <v>Cost of Power Purchased</v>
          </cell>
          <cell r="B345" t="e">
            <v>#REF!</v>
          </cell>
          <cell r="C345" t="e">
            <v>#REF!</v>
          </cell>
          <cell r="D345" t="e">
            <v>#REF!</v>
          </cell>
          <cell r="E345">
            <v>0.65438720941813511</v>
          </cell>
          <cell r="F345">
            <v>0.77678439670894173</v>
          </cell>
        </row>
        <row r="346">
          <cell r="A346" t="str">
            <v>Cost of Fuel</v>
          </cell>
          <cell r="B346" t="e">
            <v>#REF!</v>
          </cell>
          <cell r="C346" t="e">
            <v>#REF!</v>
          </cell>
          <cell r="D346" t="e">
            <v>#REF!</v>
          </cell>
          <cell r="E346">
            <v>3.8527440765711289E-2</v>
          </cell>
          <cell r="F346">
            <v>3.0854366499143825E-2</v>
          </cell>
        </row>
        <row r="347">
          <cell r="A347" t="str">
            <v>Tax on Electricity</v>
          </cell>
          <cell r="B347" t="e">
            <v>#REF!</v>
          </cell>
          <cell r="C347" t="e">
            <v>#REF!</v>
          </cell>
          <cell r="D347" t="e">
            <v>#REF!</v>
          </cell>
          <cell r="E347" t="e">
            <v>#REF!</v>
          </cell>
          <cell r="F347" t="e">
            <v>#REF!</v>
          </cell>
        </row>
        <row r="348">
          <cell r="A348" t="str">
            <v>Salaries &amp; Benefits</v>
          </cell>
          <cell r="B348" t="e">
            <v>#REF!</v>
          </cell>
          <cell r="C348" t="e">
            <v>#REF!</v>
          </cell>
          <cell r="D348" t="e">
            <v>#REF!</v>
          </cell>
          <cell r="E348" t="e">
            <v>#REF!</v>
          </cell>
          <cell r="F348" t="e">
            <v>#REF!</v>
          </cell>
        </row>
        <row r="349">
          <cell r="A349" t="str">
            <v>Other Expenses</v>
          </cell>
          <cell r="B349" t="e">
            <v>#REF!</v>
          </cell>
          <cell r="C349" t="e">
            <v>#REF!</v>
          </cell>
          <cell r="D349" t="e">
            <v>#REF!</v>
          </cell>
          <cell r="E349">
            <v>0.10385843528385923</v>
          </cell>
          <cell r="F349">
            <v>7.6816764735853041E-2</v>
          </cell>
        </row>
        <row r="350">
          <cell r="A350" t="str">
            <v>Provisions/Write-Offs</v>
          </cell>
          <cell r="B350" t="e">
            <v>#REF!</v>
          </cell>
          <cell r="C350" t="e">
            <v>#REF!</v>
          </cell>
          <cell r="D350" t="e">
            <v>#REF!</v>
          </cell>
          <cell r="E350" t="e">
            <v>#REF!</v>
          </cell>
          <cell r="F350" t="e">
            <v>#REF!</v>
          </cell>
        </row>
        <row r="351">
          <cell r="A351" t="str">
            <v>Total Cost</v>
          </cell>
          <cell r="B351" t="e">
            <v>#REF!</v>
          </cell>
          <cell r="C351" t="e">
            <v>#REF!</v>
          </cell>
          <cell r="D351" t="e">
            <v>#REF!</v>
          </cell>
          <cell r="E351" t="e">
            <v>#REF!</v>
          </cell>
          <cell r="F351" t="e">
            <v>#REF!</v>
          </cell>
        </row>
        <row r="352">
          <cell r="A352" t="str">
            <v>Operating Profit</v>
          </cell>
          <cell r="B352" t="e">
            <v>#REF!</v>
          </cell>
          <cell r="C352" t="e">
            <v>#REF!</v>
          </cell>
          <cell r="D352" t="e">
            <v>#REF!</v>
          </cell>
          <cell r="E352" t="e">
            <v>#REF!</v>
          </cell>
          <cell r="F352" t="e">
            <v>#REF!</v>
          </cell>
        </row>
        <row r="354">
          <cell r="A354" t="str">
            <v>Rs. Million</v>
          </cell>
          <cell r="B354" t="str">
            <v>F2004</v>
          </cell>
          <cell r="C354" t="str">
            <v>F2005</v>
          </cell>
          <cell r="D354" t="str">
            <v>F2006E</v>
          </cell>
          <cell r="E354" t="str">
            <v>F2007E</v>
          </cell>
          <cell r="F354" t="str">
            <v>F2008E</v>
          </cell>
          <cell r="G354" t="str">
            <v>F2009E</v>
          </cell>
        </row>
        <row r="355">
          <cell r="A355" t="str">
            <v>Revenues</v>
          </cell>
          <cell r="B355" t="e">
            <v>#REF!</v>
          </cell>
          <cell r="C355" t="e">
            <v>#REF!</v>
          </cell>
          <cell r="D355" t="e">
            <v>#REF!</v>
          </cell>
          <cell r="E355" t="e">
            <v>#REF!</v>
          </cell>
          <cell r="F355">
            <v>49198.7</v>
          </cell>
          <cell r="G355">
            <v>71831</v>
          </cell>
        </row>
        <ro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 t="e">
            <v>#REF!</v>
          </cell>
          <cell r="E356" t="e">
            <v>#REF!</v>
          </cell>
          <cell r="F356">
            <v>32195</v>
          </cell>
          <cell r="G356">
            <v>55797.2</v>
          </cell>
        </row>
        <row r="357">
          <cell r="A357" t="str">
            <v>Cost of fuel</v>
          </cell>
          <cell r="B357" t="e">
            <v>#REF!</v>
          </cell>
          <cell r="C357" t="e">
            <v>#REF!</v>
          </cell>
          <cell r="D357" t="e">
            <v>#REF!</v>
          </cell>
          <cell r="E357" t="e">
            <v>#REF!</v>
          </cell>
          <cell r="F357">
            <v>1895.5</v>
          </cell>
          <cell r="G357">
            <v>2216.3000000000002</v>
          </cell>
        </row>
        <row r="358">
          <cell r="A358" t="str">
            <v>Tax on electricity</v>
          </cell>
          <cell r="B358" t="e">
            <v>#REF!</v>
          </cell>
          <cell r="C358" t="e">
            <v>#REF!</v>
          </cell>
          <cell r="D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</row>
        <row r="359">
          <cell r="A359" t="str">
            <v>Salaries and benefits</v>
          </cell>
          <cell r="B359" t="e">
            <v>#REF!</v>
          </cell>
          <cell r="C359" t="e">
            <v>#REF!</v>
          </cell>
          <cell r="D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</row>
        <row r="360">
          <cell r="A360" t="str">
            <v>Other expenses</v>
          </cell>
          <cell r="B360" t="e">
            <v>#REF!</v>
          </cell>
          <cell r="C360" t="e">
            <v>#REF!</v>
          </cell>
          <cell r="D360" t="e">
            <v>#REF!</v>
          </cell>
          <cell r="E360" t="e">
            <v>#REF!</v>
          </cell>
          <cell r="F360">
            <v>5109.7000000000044</v>
          </cell>
          <cell r="G360">
            <v>5517.8250277410598</v>
          </cell>
        </row>
        <row r="361">
          <cell r="A361" t="str">
            <v>Provisions/write-offs</v>
          </cell>
          <cell r="B361" t="e">
            <v>#REF!</v>
          </cell>
          <cell r="C361" t="e">
            <v>#REF!</v>
          </cell>
          <cell r="D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</row>
        <row r="362">
          <cell r="A362" t="str">
            <v>Total Cost</v>
          </cell>
          <cell r="B362" t="e">
            <v>#REF!</v>
          </cell>
          <cell r="C362" t="e">
            <v>#REF!</v>
          </cell>
          <cell r="D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</row>
        <row r="363">
          <cell r="A363" t="str">
            <v>Operating Profit</v>
          </cell>
          <cell r="B363" t="e">
            <v>#REF!</v>
          </cell>
          <cell r="C363" t="e">
            <v>#REF!</v>
          </cell>
          <cell r="D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</row>
        <row r="367">
          <cell r="A367" t="str">
            <v>Tata Power-Geneartion Capacity &amp; PLF(%)</v>
          </cell>
        </row>
        <row r="368">
          <cell r="B368" t="str">
            <v>F2005</v>
          </cell>
          <cell r="C368" t="str">
            <v>F2006E</v>
          </cell>
          <cell r="D368" t="str">
            <v>F2007E</v>
          </cell>
          <cell r="E368" t="str">
            <v>F2008E</v>
          </cell>
          <cell r="F368" t="str">
            <v>F2009E</v>
          </cell>
        </row>
        <row r="369">
          <cell r="A369" t="str">
            <v>Generation (MUs)</v>
          </cell>
          <cell r="B369" t="e">
            <v>#REF!</v>
          </cell>
          <cell r="C369" t="e">
            <v>#REF!</v>
          </cell>
          <cell r="D369" t="e">
            <v>#REF!</v>
          </cell>
          <cell r="E369" t="e">
            <v>#REF!</v>
          </cell>
          <cell r="F369" t="e">
            <v>#REF!</v>
          </cell>
        </row>
        <row r="370">
          <cell r="A370" t="str">
            <v>Trombay</v>
          </cell>
          <cell r="B370" t="e">
            <v>#REF!</v>
          </cell>
          <cell r="C370" t="e">
            <v>#REF!</v>
          </cell>
          <cell r="D370" t="e">
            <v>#REF!</v>
          </cell>
          <cell r="E370" t="e">
            <v>#REF!</v>
          </cell>
          <cell r="F370" t="e">
            <v>#REF!</v>
          </cell>
        </row>
        <row r="371">
          <cell r="A371" t="str">
            <v xml:space="preserve">Mumbai - Hydro* </v>
          </cell>
          <cell r="B371" t="e">
            <v>#REF!</v>
          </cell>
          <cell r="C371" t="e">
            <v>#REF!</v>
          </cell>
          <cell r="D371" t="e">
            <v>#REF!</v>
          </cell>
          <cell r="E371" t="e">
            <v>#REF!</v>
          </cell>
          <cell r="F371" t="e">
            <v>#REF!</v>
          </cell>
        </row>
        <row r="372">
          <cell r="A372" t="str">
            <v>Jojobera. Jharkhand</v>
          </cell>
          <cell r="B372" t="e">
            <v>#REF!</v>
          </cell>
          <cell r="C372" t="e">
            <v>#REF!</v>
          </cell>
          <cell r="D372" t="e">
            <v>#REF!</v>
          </cell>
          <cell r="E372">
            <v>0</v>
          </cell>
          <cell r="F372">
            <v>0</v>
          </cell>
        </row>
        <row r="373">
          <cell r="A373" t="str">
            <v>Belgaum, Karnataka</v>
          </cell>
          <cell r="B373" t="e">
            <v>#REF!</v>
          </cell>
          <cell r="C373" t="e">
            <v>#REF!</v>
          </cell>
          <cell r="D373" t="e">
            <v>#REF!</v>
          </cell>
          <cell r="E373">
            <v>0</v>
          </cell>
          <cell r="F373">
            <v>0</v>
          </cell>
        </row>
        <row r="374">
          <cell r="A374" t="str">
            <v>Wadi, Karnataka</v>
          </cell>
          <cell r="B374" t="e">
            <v>#REF!</v>
          </cell>
          <cell r="C374" t="e">
            <v>#REF!</v>
          </cell>
          <cell r="D374" t="e">
            <v>#REF!</v>
          </cell>
          <cell r="E374">
            <v>4458.84</v>
          </cell>
          <cell r="F374">
            <v>4423.3620000000001</v>
          </cell>
        </row>
        <row r="375">
          <cell r="A375" t="str">
            <v>Ahmednagar, Maharashtra</v>
          </cell>
          <cell r="B375" t="e">
            <v>#REF!</v>
          </cell>
          <cell r="C375" t="e">
            <v>#REF!</v>
          </cell>
          <cell r="D375" t="e">
            <v>#REF!</v>
          </cell>
          <cell r="E375">
            <v>1170.7740000000003</v>
          </cell>
          <cell r="F375">
            <v>1011.78</v>
          </cell>
        </row>
        <row r="376">
          <cell r="A376" t="str">
            <v>Capacity (MW)</v>
          </cell>
          <cell r="B376" t="e">
            <v>#REF!</v>
          </cell>
          <cell r="C376" t="e">
            <v>#REF!</v>
          </cell>
          <cell r="D376" t="e">
            <v>#REF!</v>
          </cell>
          <cell r="E376" t="e">
            <v>#REF!</v>
          </cell>
          <cell r="F376" t="e">
            <v>#REF!</v>
          </cell>
        </row>
        <row r="377">
          <cell r="A377" t="str">
            <v>Trombay (Thermal)</v>
          </cell>
          <cell r="B377" t="e">
            <v>#REF!</v>
          </cell>
          <cell r="C377" t="e">
            <v>#REF!</v>
          </cell>
          <cell r="D377" t="e">
            <v>#REF!</v>
          </cell>
          <cell r="E377" t="e">
            <v>#REF!</v>
          </cell>
          <cell r="F377" t="e">
            <v>#REF!</v>
          </cell>
        </row>
        <row r="378">
          <cell r="A378" t="str">
            <v>Mumbai (Hydro*)</v>
          </cell>
          <cell r="B378" t="e">
            <v>#REF!</v>
          </cell>
          <cell r="C378" t="e">
            <v>#REF!</v>
          </cell>
          <cell r="D378" t="e">
            <v>#REF!</v>
          </cell>
          <cell r="E378" t="e">
            <v>#REF!</v>
          </cell>
          <cell r="F378" t="e">
            <v>#REF!</v>
          </cell>
        </row>
        <row r="379">
          <cell r="A379" t="str">
            <v>Jojobera (Coal)</v>
          </cell>
          <cell r="B379" t="e">
            <v>#REF!</v>
          </cell>
          <cell r="C379" t="e">
            <v>#REF!</v>
          </cell>
          <cell r="D379" t="e">
            <v>#REF!</v>
          </cell>
          <cell r="E379">
            <v>48</v>
          </cell>
          <cell r="F379">
            <v>48</v>
          </cell>
        </row>
        <row r="380">
          <cell r="A380" t="str">
            <v>Belgaum (CCP)</v>
          </cell>
          <cell r="B380" t="e">
            <v>#REF!</v>
          </cell>
          <cell r="C380" t="e">
            <v>#REF!</v>
          </cell>
          <cell r="D380" t="e">
            <v>#REF!</v>
          </cell>
          <cell r="E380">
            <v>0</v>
          </cell>
          <cell r="F380">
            <v>0</v>
          </cell>
        </row>
        <row r="381">
          <cell r="A381" t="str">
            <v>Wadi</v>
          </cell>
          <cell r="B381" t="e">
            <v>#REF!</v>
          </cell>
          <cell r="C381" t="e">
            <v>#REF!</v>
          </cell>
          <cell r="D381" t="e">
            <v>#REF!</v>
          </cell>
          <cell r="E381" t="e">
            <v>#REF!</v>
          </cell>
          <cell r="F381" t="e">
            <v>#REF!</v>
          </cell>
        </row>
        <row r="382">
          <cell r="A382" t="str">
            <v>Ahmednagar (Wind)</v>
          </cell>
          <cell r="B382" t="e">
            <v>#REF!</v>
          </cell>
          <cell r="C382" t="e">
            <v>#REF!</v>
          </cell>
          <cell r="D382" t="e">
            <v>#REF!</v>
          </cell>
          <cell r="E382" t="e">
            <v>#REF!</v>
          </cell>
          <cell r="F382" t="e">
            <v>#REF!</v>
          </cell>
        </row>
        <row r="383">
          <cell r="A383" t="str">
            <v>PLF (%)</v>
          </cell>
          <cell r="B383" t="e">
            <v>#REF!</v>
          </cell>
          <cell r="C383" t="e">
            <v>#REF!</v>
          </cell>
          <cell r="D383" t="e">
            <v>#REF!</v>
          </cell>
          <cell r="E383" t="e">
            <v>#REF!</v>
          </cell>
          <cell r="F383" t="e">
            <v>#REF!</v>
          </cell>
        </row>
        <row r="384">
          <cell r="A384" t="str">
            <v>Trombay (Thermal)</v>
          </cell>
          <cell r="B384" t="e">
            <v>#REF!</v>
          </cell>
          <cell r="C384" t="e">
            <v>#REF!</v>
          </cell>
          <cell r="D384" t="e">
            <v>#REF!</v>
          </cell>
          <cell r="E384" t="e">
            <v>#REF!</v>
          </cell>
          <cell r="F384" t="e">
            <v>#REF!</v>
          </cell>
        </row>
        <row r="385">
          <cell r="A385" t="str">
            <v>Mumbai (Hydro*)</v>
          </cell>
          <cell r="B385" t="e">
            <v>#REF!</v>
          </cell>
          <cell r="C385" t="e">
            <v>#REF!</v>
          </cell>
          <cell r="D385" t="e">
            <v>#REF!</v>
          </cell>
          <cell r="E385" t="e">
            <v>#REF!</v>
          </cell>
          <cell r="F385" t="e">
            <v>#REF!</v>
          </cell>
        </row>
        <row r="386">
          <cell r="A386" t="str">
            <v>Jojobera (Coal)</v>
          </cell>
          <cell r="B386" t="e">
            <v>#REF!</v>
          </cell>
          <cell r="C386" t="e">
            <v>#REF!</v>
          </cell>
          <cell r="D386" t="e">
            <v>#REF!</v>
          </cell>
          <cell r="E386">
            <v>0</v>
          </cell>
          <cell r="F386">
            <v>0</v>
          </cell>
        </row>
        <row r="387">
          <cell r="A387" t="str">
            <v>Belgaum (CCP)</v>
          </cell>
          <cell r="B387" t="e">
            <v>#REF!</v>
          </cell>
          <cell r="C387" t="e">
            <v>#REF!</v>
          </cell>
          <cell r="D387" t="e">
            <v>#REF!</v>
          </cell>
          <cell r="E387" t="e">
            <v>#DIV/0!</v>
          </cell>
          <cell r="F387" t="e">
            <v>#DIV/0!</v>
          </cell>
        </row>
        <row r="388">
          <cell r="A388" t="str">
            <v>Wadi</v>
          </cell>
          <cell r="B388" t="e">
            <v>#REF!</v>
          </cell>
        </row>
        <row r="389">
          <cell r="A389" t="str">
            <v>Ahmednagar (Wind)</v>
          </cell>
          <cell r="B389" t="e">
            <v>#REF!</v>
          </cell>
          <cell r="C389" t="e">
            <v>#REF!</v>
          </cell>
          <cell r="D389" t="e">
            <v>#REF!</v>
          </cell>
          <cell r="E389" t="e">
            <v>#REF!</v>
          </cell>
          <cell r="F389" t="e">
            <v>#REF!</v>
          </cell>
        </row>
        <row r="390">
          <cell r="A390" t="str">
            <v>Based on installed Capacity conversion factor of 8.76.*Includes Khopoli, Bhivpuri, Bhira.Maha. =Maharashtra</v>
          </cell>
        </row>
        <row r="392">
          <cell r="A392" t="str">
            <v>Tata Power-Non Operating Income As % of PBT</v>
          </cell>
        </row>
        <row r="393">
          <cell r="B393" t="str">
            <v>F2005</v>
          </cell>
          <cell r="C393" t="str">
            <v>F2006E</v>
          </cell>
          <cell r="D393" t="str">
            <v>F2007E</v>
          </cell>
          <cell r="E393" t="str">
            <v>F2008E</v>
          </cell>
          <cell r="F393" t="str">
            <v>F2009E</v>
          </cell>
        </row>
        <row r="394">
          <cell r="A394" t="str">
            <v>Non Op. Income (NOI)</v>
          </cell>
          <cell r="B394" t="e">
            <v>#REF!</v>
          </cell>
          <cell r="C394" t="e">
            <v>#REF!</v>
          </cell>
          <cell r="D394" t="e">
            <v>#REF!</v>
          </cell>
          <cell r="E394" t="e">
            <v>#REF!</v>
          </cell>
          <cell r="F394" t="e">
            <v>#REF!</v>
          </cell>
        </row>
        <row r="395">
          <cell r="A395" t="str">
            <v>PBT (Stand-alone)</v>
          </cell>
          <cell r="B395" t="e">
            <v>#REF!</v>
          </cell>
          <cell r="C395" t="e">
            <v>#REF!</v>
          </cell>
          <cell r="D395" t="e">
            <v>#REF!</v>
          </cell>
          <cell r="E395">
            <v>3032.8610666666668</v>
          </cell>
          <cell r="F395">
            <v>4020.6</v>
          </cell>
        </row>
        <row r="396">
          <cell r="A396" t="str">
            <v>NOI as % of PBT</v>
          </cell>
          <cell r="B396" t="e">
            <v>#REF!</v>
          </cell>
          <cell r="C396" t="e">
            <v>#REF!</v>
          </cell>
          <cell r="D396" t="e">
            <v>#REF!</v>
          </cell>
          <cell r="E396" t="e">
            <v>#REF!</v>
          </cell>
          <cell r="F396" t="e">
            <v>#REF!</v>
          </cell>
        </row>
        <row r="399">
          <cell r="B399" t="str">
            <v>F2005</v>
          </cell>
          <cell r="C399" t="str">
            <v>F2006E</v>
          </cell>
          <cell r="D399" t="str">
            <v>F2007E</v>
          </cell>
          <cell r="E399" t="str">
            <v>F2008E</v>
          </cell>
          <cell r="F399" t="str">
            <v>F2009E</v>
          </cell>
        </row>
        <row r="400">
          <cell r="A400" t="str">
            <v>Fin Assets (% of Cap. Employed) - LHS</v>
          </cell>
          <cell r="B400" t="e">
            <v>#REF!</v>
          </cell>
          <cell r="C400" t="e">
            <v>#REF!</v>
          </cell>
          <cell r="D400" t="e">
            <v>#REF!</v>
          </cell>
          <cell r="E400" t="e">
            <v>#REF!</v>
          </cell>
          <cell r="F400" t="e">
            <v>#REF!</v>
          </cell>
        </row>
        <row r="401">
          <cell r="A401" t="str">
            <v>Non-Operating Income (% of PBT) - RHS</v>
          </cell>
          <cell r="B401" t="e">
            <v>#REF!</v>
          </cell>
          <cell r="C401" t="e">
            <v>#REF!</v>
          </cell>
          <cell r="D401" t="e">
            <v>#REF!</v>
          </cell>
          <cell r="E401" t="e">
            <v>#REF!</v>
          </cell>
          <cell r="F401" t="e">
            <v>#REF!</v>
          </cell>
        </row>
        <row r="403">
          <cell r="A403" t="str">
            <v>Fin Assets</v>
          </cell>
          <cell r="B403" t="e">
            <v>#REF!</v>
          </cell>
          <cell r="C403" t="e">
            <v>#REF!</v>
          </cell>
          <cell r="D403" t="e">
            <v>#REF!</v>
          </cell>
          <cell r="E403" t="e">
            <v>#REF!</v>
          </cell>
          <cell r="F403" t="e">
            <v>#REF!</v>
          </cell>
        </row>
        <row r="404">
          <cell r="A404" t="str">
            <v>Group Co.</v>
          </cell>
          <cell r="B404" t="e">
            <v>#REF!</v>
          </cell>
          <cell r="C404" t="e">
            <v>#REF!</v>
          </cell>
          <cell r="D404" t="e">
            <v>#REF!</v>
          </cell>
          <cell r="E404" t="e">
            <v>#REF!</v>
          </cell>
          <cell r="F404" t="e">
            <v>#REF!</v>
          </cell>
        </row>
        <row r="405">
          <cell r="A405" t="str">
            <v>Telecom</v>
          </cell>
          <cell r="B405" t="e">
            <v>#REF!</v>
          </cell>
          <cell r="C405" t="e">
            <v>#REF!</v>
          </cell>
          <cell r="D405" t="e">
            <v>#REF!</v>
          </cell>
          <cell r="E405" t="e">
            <v>#REF!</v>
          </cell>
          <cell r="F405" t="e">
            <v>#REF!</v>
          </cell>
        </row>
        <row r="406">
          <cell r="B406" t="e">
            <v>#REF!</v>
          </cell>
          <cell r="C406" t="e">
            <v>#REF!</v>
          </cell>
          <cell r="D406" t="e">
            <v>#REF!</v>
          </cell>
          <cell r="E406" t="e">
            <v>#REF!</v>
          </cell>
          <cell r="F406" t="e">
            <v>#REF!</v>
          </cell>
        </row>
        <row r="407">
          <cell r="B407" t="e">
            <v>#REF!</v>
          </cell>
          <cell r="C407" t="e">
            <v>#REF!</v>
          </cell>
          <cell r="D407" t="e">
            <v>#REF!</v>
          </cell>
          <cell r="E407" t="e">
            <v>#REF!</v>
          </cell>
          <cell r="F407" t="e">
            <v>#REF!</v>
          </cell>
        </row>
        <row r="408">
          <cell r="B408" t="e">
            <v>#REF!</v>
          </cell>
          <cell r="C408" t="e">
            <v>#REF!</v>
          </cell>
          <cell r="D408" t="e">
            <v>#REF!</v>
          </cell>
          <cell r="E408" t="e">
            <v>#REF!</v>
          </cell>
          <cell r="F408" t="e">
            <v>#REF!</v>
          </cell>
        </row>
        <row r="410">
          <cell r="A410" t="str">
            <v>Tata Power- Net Earnings Estimates:MS vs. Consensus</v>
          </cell>
        </row>
        <row r="411">
          <cell r="A411" t="str">
            <v>Rs mn (Y/E March 31)</v>
          </cell>
          <cell r="B411" t="str">
            <v>F2006E</v>
          </cell>
          <cell r="C411" t="str">
            <v>F2007E</v>
          </cell>
          <cell r="D411" t="str">
            <v>F2008E</v>
          </cell>
          <cell r="E411" t="str">
            <v>F2009E</v>
          </cell>
        </row>
        <row r="412">
          <cell r="A412" t="str">
            <v xml:space="preserve">Consensus </v>
          </cell>
          <cell r="B412">
            <v>4541.2079999999996</v>
          </cell>
          <cell r="C412">
            <v>4693.1360000000004</v>
          </cell>
          <cell r="D412">
            <v>4978.1019999999999</v>
          </cell>
        </row>
        <row r="413">
          <cell r="A413" t="str">
            <v xml:space="preserve">MS </v>
          </cell>
          <cell r="B413" t="e">
            <v>#REF!</v>
          </cell>
          <cell r="C413" t="e">
            <v>#REF!</v>
          </cell>
          <cell r="D413" t="e">
            <v>#REF!</v>
          </cell>
          <cell r="E413" t="e">
            <v>#REF!</v>
          </cell>
        </row>
        <row r="414">
          <cell r="A414" t="str">
            <v>MS vs. Consensus</v>
          </cell>
          <cell r="B414" t="e">
            <v>#REF!</v>
          </cell>
          <cell r="C414" t="e">
            <v>#REF!</v>
          </cell>
          <cell r="D414" t="e">
            <v>#REF!</v>
          </cell>
        </row>
        <row r="415">
          <cell r="A415" t="str">
            <v>Source: IBES, Morgan Stanley Research estimates</v>
          </cell>
        </row>
        <row r="418">
          <cell r="A418" t="str">
            <v xml:space="preserve">Tata Power-Delhi Distribution AT&amp;C Loss Levels </v>
          </cell>
        </row>
        <row r="419">
          <cell r="A419" t="str">
            <v>In %</v>
          </cell>
          <cell r="B419">
            <v>37408</v>
          </cell>
          <cell r="C419" t="str">
            <v>F03</v>
          </cell>
          <cell r="D419" t="str">
            <v>F04</v>
          </cell>
          <cell r="E419" t="str">
            <v>F05</v>
          </cell>
          <cell r="F419" t="str">
            <v>F06</v>
          </cell>
          <cell r="G419" t="str">
            <v>F07e</v>
          </cell>
          <cell r="H419" t="str">
            <v>F08e</v>
          </cell>
          <cell r="I419" t="str">
            <v>F09e</v>
          </cell>
        </row>
        <row r="420">
          <cell r="A420" t="str">
            <v>BYPL *</v>
          </cell>
          <cell r="B420">
            <v>0.57199999999999995</v>
          </cell>
          <cell r="C420">
            <v>0.61890000000000001</v>
          </cell>
          <cell r="D420">
            <v>0.54290000000000005</v>
          </cell>
          <cell r="E420">
            <v>0.50119999999999998</v>
          </cell>
          <cell r="F420">
            <v>0.43890000000000001</v>
          </cell>
          <cell r="G420">
            <v>0.38619999999999999</v>
          </cell>
          <cell r="H420">
            <v>0.3412</v>
          </cell>
          <cell r="I420">
            <v>0.3</v>
          </cell>
        </row>
        <row r="421">
          <cell r="A421" t="str">
            <v>BRPL*</v>
          </cell>
          <cell r="B421">
            <v>0.48099999999999998</v>
          </cell>
          <cell r="C421">
            <v>0.47399999999999998</v>
          </cell>
          <cell r="D421">
            <v>0.4506</v>
          </cell>
          <cell r="E421">
            <v>0.40639999999999998</v>
          </cell>
          <cell r="F421">
            <v>0.3553</v>
          </cell>
          <cell r="G421">
            <v>0.28639999999999999</v>
          </cell>
          <cell r="H421">
            <v>0.2414</v>
          </cell>
          <cell r="I421">
            <v>0.2064</v>
          </cell>
        </row>
        <row r="422">
          <cell r="A422" t="str">
            <v>NDPL#</v>
          </cell>
          <cell r="B422">
            <v>0.48099999999999998</v>
          </cell>
          <cell r="C422">
            <v>0.47789999999999999</v>
          </cell>
          <cell r="D422">
            <v>0.4486</v>
          </cell>
          <cell r="E422">
            <v>0.33789999999999998</v>
          </cell>
          <cell r="F422">
            <v>0.26519999999999999</v>
          </cell>
          <cell r="G422">
            <v>0.23730000000000001</v>
          </cell>
          <cell r="H422">
            <v>0.27510000000000001</v>
          </cell>
          <cell r="I422">
            <v>0.2059</v>
          </cell>
        </row>
        <row r="423">
          <cell r="A423" t="str">
            <v>*RELE Controlled, #TTPW Controlled</v>
          </cell>
        </row>
        <row r="424">
          <cell r="A424" t="str">
            <v>Source,Economic Survey 2006</v>
          </cell>
        </row>
        <row r="426">
          <cell r="A426" t="str">
            <v>AT&amp;C Loss Levels Since the Beginning of Privitisation Process (In %)</v>
          </cell>
        </row>
        <row r="440">
          <cell r="A440" t="str">
            <v>Source,Economic Survey 2006</v>
          </cell>
        </row>
        <row r="450">
          <cell r="A450" t="str">
            <v>YoY</v>
          </cell>
          <cell r="B450" t="str">
            <v>F2006</v>
          </cell>
          <cell r="C450" t="str">
            <v>F2007</v>
          </cell>
          <cell r="D450" t="str">
            <v>F2008</v>
          </cell>
          <cell r="E450" t="str">
            <v>F2009</v>
          </cell>
        </row>
        <row r="451">
          <cell r="A451" t="str">
            <v>Tariff / unit</v>
          </cell>
          <cell r="B451" t="e">
            <v>#REF!</v>
          </cell>
          <cell r="C451" t="e">
            <v>#REF!</v>
          </cell>
          <cell r="D451" t="e">
            <v>#REF!</v>
          </cell>
          <cell r="E451" t="e">
            <v>#REF!</v>
          </cell>
        </row>
        <row r="452">
          <cell r="A452" t="str">
            <v>Power Purchase / unit</v>
          </cell>
          <cell r="B452" t="e">
            <v>#REF!</v>
          </cell>
          <cell r="C452" t="e">
            <v>#REF!</v>
          </cell>
          <cell r="D452">
            <v>0</v>
          </cell>
          <cell r="E452">
            <v>0</v>
          </cell>
        </row>
        <row r="453">
          <cell r="A453" t="str">
            <v>Fuel Cost / unit</v>
          </cell>
          <cell r="B453" t="e">
            <v>#REF!</v>
          </cell>
          <cell r="C453" t="e">
            <v>#REF!</v>
          </cell>
          <cell r="D453" t="e">
            <v>#REF!</v>
          </cell>
          <cell r="E453" t="e">
            <v>#REF!</v>
          </cell>
        </row>
        <row r="457">
          <cell r="H457" t="str">
            <v>Dividend Payout</v>
          </cell>
        </row>
        <row r="458">
          <cell r="A458" t="str">
            <v xml:space="preserve">Dividend Payout </v>
          </cell>
        </row>
        <row r="459">
          <cell r="B459" t="str">
            <v>F2004</v>
          </cell>
          <cell r="C459" t="str">
            <v>F2005</v>
          </cell>
          <cell r="D459" t="str">
            <v>F2006E</v>
          </cell>
          <cell r="E459" t="str">
            <v>F2007E</v>
          </cell>
          <cell r="F459" t="str">
            <v>F2008E</v>
          </cell>
          <cell r="G459" t="str">
            <v>F2009E</v>
          </cell>
        </row>
        <row r="460">
          <cell r="A460" t="str">
            <v>DPS (Rs) - LHS</v>
          </cell>
          <cell r="B460" t="e">
            <v>#REF!</v>
          </cell>
          <cell r="C460" t="e">
            <v>#REF!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</row>
        <row r="461">
          <cell r="A461" t="str">
            <v>Dividend payout (%) - RHS</v>
          </cell>
          <cell r="B461" t="e">
            <v>#REF!</v>
          </cell>
          <cell r="C461" t="e">
            <v>#REF!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</row>
        <row r="478">
          <cell r="A478" t="str">
            <v xml:space="preserve">Capex BreakDown  </v>
          </cell>
        </row>
        <row r="479">
          <cell r="C479" t="str">
            <v>F2006E</v>
          </cell>
          <cell r="D479" t="str">
            <v>F2007E</v>
          </cell>
          <cell r="E479" t="str">
            <v>F2008E</v>
          </cell>
          <cell r="F479" t="str">
            <v>F2009E</v>
          </cell>
        </row>
        <row r="480">
          <cell r="A480" t="str">
            <v xml:space="preserve">Maintenance 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</row>
        <row r="481">
          <cell r="A481" t="str">
            <v>Capacity Addition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</row>
        <row r="483">
          <cell r="D483" t="e">
            <v>#REF!</v>
          </cell>
        </row>
        <row r="484">
          <cell r="A484" t="str">
            <v>Conversion Rs/$</v>
          </cell>
          <cell r="B484">
            <v>46.470588235294123</v>
          </cell>
        </row>
        <row r="498">
          <cell r="A498" t="str">
            <v>Rs Million</v>
          </cell>
          <cell r="B498" t="str">
            <v>F2005</v>
          </cell>
          <cell r="C498" t="str">
            <v>F2006E</v>
          </cell>
          <cell r="D498" t="str">
            <v>F2007E</v>
          </cell>
          <cell r="E498" t="str">
            <v>F2008E</v>
          </cell>
          <cell r="F498" t="str">
            <v>F2009E</v>
          </cell>
        </row>
        <row r="499">
          <cell r="A499" t="str">
            <v>Profits from Subsidiaries</v>
          </cell>
          <cell r="B499" t="e">
            <v>#REF!</v>
          </cell>
          <cell r="C499" t="e">
            <v>#REF!</v>
          </cell>
          <cell r="D499" t="e">
            <v>#REF!</v>
          </cell>
          <cell r="E499" t="e">
            <v>#REF!</v>
          </cell>
          <cell r="F499" t="e">
            <v>#REF!</v>
          </cell>
        </row>
        <row r="500">
          <cell r="A500" t="str">
            <v>Consolidated Net Profit</v>
          </cell>
          <cell r="B500" t="e">
            <v>#REF!</v>
          </cell>
          <cell r="C500" t="e">
            <v>#REF!</v>
          </cell>
          <cell r="D500" t="e">
            <v>#REF!</v>
          </cell>
          <cell r="E500" t="e">
            <v>#REF!</v>
          </cell>
          <cell r="F500" t="e">
            <v>#REF!</v>
          </cell>
        </row>
        <row r="501">
          <cell r="A501" t="str">
            <v>Share of Subsidiaries</v>
          </cell>
          <cell r="B501" t="e">
            <v>#REF!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3">
          <cell r="A503" t="str">
            <v>Investments in Group Co as  a % of Total Assets</v>
          </cell>
          <cell r="B503" t="e">
            <v>#REF!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5">
          <cell r="A505" t="str">
            <v>*Subsidiaries included are NDPL (49%), Powerlinks (51%)</v>
          </cell>
        </row>
        <row r="527">
          <cell r="A527" t="str">
            <v>Average Billing Rate (Rs/kWh)</v>
          </cell>
        </row>
        <row r="528">
          <cell r="A528" t="str">
            <v>MSEB</v>
          </cell>
          <cell r="B528">
            <v>2.2999999999999998</v>
          </cell>
        </row>
        <row r="529">
          <cell r="A529" t="str">
            <v>BEST</v>
          </cell>
          <cell r="B529">
            <v>2.56</v>
          </cell>
        </row>
        <row r="530">
          <cell r="A530" t="str">
            <v>RELE</v>
          </cell>
          <cell r="B530">
            <v>2.66</v>
          </cell>
        </row>
        <row r="531">
          <cell r="A531" t="str">
            <v>Residential</v>
          </cell>
          <cell r="B531">
            <v>2.98</v>
          </cell>
        </row>
        <row r="532">
          <cell r="A532" t="str">
            <v>Railways</v>
          </cell>
          <cell r="B532">
            <v>3.43</v>
          </cell>
        </row>
        <row r="533">
          <cell r="A533" t="str">
            <v>HT Industry</v>
          </cell>
          <cell r="B533">
            <v>3.97</v>
          </cell>
        </row>
        <row r="534">
          <cell r="A534" t="str">
            <v xml:space="preserve">LT I </v>
          </cell>
          <cell r="B534">
            <v>4</v>
          </cell>
        </row>
        <row r="535">
          <cell r="A535" t="str">
            <v>LT II</v>
          </cell>
          <cell r="B535">
            <v>4.62</v>
          </cell>
        </row>
        <row r="537">
          <cell r="A537" t="str">
            <v>Source:Tariff Order ,Maharashtra Electricity Regulatory Commission</v>
          </cell>
        </row>
        <row r="538">
          <cell r="A538" t="str">
            <v>LT = Low Tension and HT = High Tension</v>
          </cell>
        </row>
        <row r="543">
          <cell r="A543" t="str">
            <v>commercial and industrial consumers having Contract</v>
          </cell>
        </row>
        <row r="544">
          <cell r="A544" t="str">
            <v>Demand less than 100 kVA are LT1  Contract</v>
          </cell>
        </row>
        <row r="545">
          <cell r="A545" t="str">
            <v>Demand more than 100 kVA and less than 1000 kVA</v>
          </cell>
        </row>
        <row r="547">
          <cell r="A547" t="str">
            <v>F1997</v>
          </cell>
          <cell r="B547">
            <v>8.3000000000000007</v>
          </cell>
        </row>
        <row r="548">
          <cell r="A548" t="str">
            <v>F1998</v>
          </cell>
          <cell r="B548">
            <v>11.6</v>
          </cell>
        </row>
        <row r="549">
          <cell r="A549" t="str">
            <v>F1999</v>
          </cell>
          <cell r="B549">
            <v>12</v>
          </cell>
        </row>
        <row r="550">
          <cell r="A550" t="str">
            <v>F2000</v>
          </cell>
          <cell r="B550">
            <v>13.1</v>
          </cell>
        </row>
        <row r="551">
          <cell r="A551" t="str">
            <v>F2001</v>
          </cell>
          <cell r="B551">
            <v>14.3</v>
          </cell>
        </row>
        <row r="552">
          <cell r="A552" t="str">
            <v>F2002</v>
          </cell>
          <cell r="B552">
            <v>14.8</v>
          </cell>
        </row>
        <row r="553">
          <cell r="A553" t="str">
            <v>F2003</v>
          </cell>
          <cell r="B553">
            <v>15.5</v>
          </cell>
        </row>
        <row r="554">
          <cell r="A554" t="str">
            <v>F2004</v>
          </cell>
          <cell r="B554">
            <v>13.5</v>
          </cell>
        </row>
        <row r="555">
          <cell r="A555" t="str">
            <v>F2005</v>
          </cell>
          <cell r="B555">
            <v>14.1</v>
          </cell>
        </row>
        <row r="566">
          <cell r="A566" t="str">
            <v>Investment in Telecom Companies</v>
          </cell>
        </row>
        <row r="567">
          <cell r="A567" t="str">
            <v>Name</v>
          </cell>
          <cell r="B567" t="str">
            <v>Stake Held</v>
          </cell>
          <cell r="C567" t="str">
            <v>Book Value (Rs Mn)</v>
          </cell>
        </row>
        <row r="568">
          <cell r="A568" t="str">
            <v xml:space="preserve">Tata Teleservices </v>
          </cell>
          <cell r="B568">
            <v>0.11586503948312993</v>
          </cell>
          <cell r="C568">
            <v>6840</v>
          </cell>
        </row>
        <row r="569">
          <cell r="A569" t="str">
            <v>TTSL (Maharashtra)</v>
          </cell>
          <cell r="B569">
            <v>0.16079680000000002</v>
          </cell>
          <cell r="C569" t="e">
            <v>#REF!</v>
          </cell>
          <cell r="E569">
            <v>5.4496800000000012E-2</v>
          </cell>
        </row>
        <row r="570">
          <cell r="A570" t="str">
            <v>Panatone Finvest</v>
          </cell>
          <cell r="B570">
            <v>0.4</v>
          </cell>
          <cell r="C570">
            <v>5000</v>
          </cell>
        </row>
        <row r="571">
          <cell r="A571" t="str">
            <v>VSNL</v>
          </cell>
          <cell r="B571">
            <v>0.17798105263157896</v>
          </cell>
          <cell r="C571">
            <v>1215.7950639999999</v>
          </cell>
          <cell r="E571">
            <v>5.5510940416367546E-2</v>
          </cell>
        </row>
        <row r="573">
          <cell r="A573" t="str">
            <v>Total Shares O/s VSNL</v>
          </cell>
        </row>
        <row r="576">
          <cell r="A576" t="str">
            <v>TTPW - Intrinsic  Valuations Residual In come Model</v>
          </cell>
          <cell r="I576">
            <v>65.289999999999992</v>
          </cell>
        </row>
        <row r="577">
          <cell r="A577" t="str">
            <v>Assumptions</v>
          </cell>
          <cell r="B577" t="str">
            <v>Period 1</v>
          </cell>
          <cell r="C577" t="str">
            <v>Period 2</v>
          </cell>
        </row>
        <row r="578">
          <cell r="A578" t="str">
            <v>Time Period</v>
          </cell>
          <cell r="B578" t="str">
            <v>F2010-15</v>
          </cell>
          <cell r="C578" t="str">
            <v>Perpetuity</v>
          </cell>
        </row>
        <row r="579">
          <cell r="A579" t="str">
            <v>Growth Rate (g)</v>
          </cell>
          <cell r="B579">
            <v>0</v>
          </cell>
          <cell r="C579">
            <v>0</v>
          </cell>
        </row>
        <row r="580">
          <cell r="A580" t="str">
            <v>ROIC (r )</v>
          </cell>
          <cell r="B580">
            <v>0</v>
          </cell>
          <cell r="C580">
            <v>0</v>
          </cell>
        </row>
        <row r="581">
          <cell r="A581" t="str">
            <v>WACC (k)</v>
          </cell>
          <cell r="B581">
            <v>0</v>
          </cell>
        </row>
        <row r="582">
          <cell r="A582" t="str">
            <v>Time Period (yrs)</v>
          </cell>
          <cell r="B582">
            <v>0</v>
          </cell>
        </row>
        <row r="583">
          <cell r="A583" t="str">
            <v>NOPLAT (t+1) yr</v>
          </cell>
          <cell r="B583">
            <v>0</v>
          </cell>
        </row>
        <row r="584">
          <cell r="A584" t="str">
            <v xml:space="preserve">Terminal Value </v>
          </cell>
          <cell r="B584">
            <v>0</v>
          </cell>
        </row>
        <row r="585">
          <cell r="A585" t="str">
            <v>Terminal Value - Discounted</v>
          </cell>
          <cell r="B585" t="e">
            <v>#REF!</v>
          </cell>
        </row>
        <row r="586">
          <cell r="A586" t="str">
            <v>Explicit FCF - Discounted</v>
          </cell>
          <cell r="B586" t="e">
            <v>#REF!</v>
          </cell>
        </row>
        <row r="587">
          <cell r="A587" t="str">
            <v>Aggregate Value</v>
          </cell>
          <cell r="B587" t="e">
            <v>#REF!</v>
          </cell>
        </row>
        <row r="588">
          <cell r="A588" t="str">
            <v>Less: Estimated Debt for Mumbai Biz. (F2006)</v>
          </cell>
          <cell r="B588" t="e">
            <v>#REF!</v>
          </cell>
        </row>
        <row r="589">
          <cell r="A589" t="str">
            <v xml:space="preserve">Net Equity Value </v>
          </cell>
          <cell r="B589" t="e">
            <v>#REF!</v>
          </cell>
        </row>
        <row r="590">
          <cell r="A590" t="str">
            <v>Shares o/s (million)</v>
          </cell>
          <cell r="B590" t="e">
            <v>#REF!</v>
          </cell>
        </row>
        <row r="591">
          <cell r="A591" t="str">
            <v>DCF Value / Share (Rs)</v>
          </cell>
          <cell r="B591" t="e">
            <v>#REF!</v>
          </cell>
        </row>
        <row r="594">
          <cell r="A594" t="str">
            <v>Cost of Capital calculation</v>
          </cell>
        </row>
        <row r="595">
          <cell r="A595" t="str">
            <v>Cost of Debt (I)</v>
          </cell>
          <cell r="B595">
            <v>0</v>
          </cell>
        </row>
        <row r="596">
          <cell r="A596" t="str">
            <v>After tax cost of debt (Rd =(1-tx)x I)</v>
          </cell>
          <cell r="B596">
            <v>0</v>
          </cell>
        </row>
        <row r="597">
          <cell r="A597" t="str">
            <v>Tax</v>
          </cell>
          <cell r="B597">
            <v>0</v>
          </cell>
        </row>
        <row r="598">
          <cell r="A598" t="str">
            <v>Risk free rate (Rf)</v>
          </cell>
          <cell r="B598">
            <v>0</v>
          </cell>
        </row>
        <row r="599">
          <cell r="A599" t="str">
            <v>Beta (b)</v>
          </cell>
          <cell r="B599">
            <v>0</v>
          </cell>
        </row>
        <row r="600">
          <cell r="A600" t="str">
            <v>Risk premium (Rm- Rf)</v>
          </cell>
          <cell r="B600">
            <v>0</v>
          </cell>
        </row>
        <row r="601">
          <cell r="A601" t="str">
            <v xml:space="preserve">Cost of equity (Re= Rf +bxRm) </v>
          </cell>
          <cell r="B601">
            <v>0</v>
          </cell>
        </row>
        <row r="602">
          <cell r="A602" t="str">
            <v xml:space="preserve">WACC - Book Value </v>
          </cell>
          <cell r="B602">
            <v>0</v>
          </cell>
        </row>
        <row r="606">
          <cell r="A606" t="str">
            <v>Valuing Tata Teleservices</v>
          </cell>
        </row>
        <row r="607">
          <cell r="A607" t="str">
            <v>Discount to Bharti (%)</v>
          </cell>
        </row>
        <row r="608">
          <cell r="A608" t="str">
            <v>TTSL EV (US$million)</v>
          </cell>
        </row>
        <row r="609">
          <cell r="A609" t="str">
            <v>based on per</v>
          </cell>
        </row>
        <row r="610">
          <cell r="A610" t="str">
            <v xml:space="preserve">Subscribers </v>
          </cell>
        </row>
        <row r="611">
          <cell r="A611" t="str">
            <v xml:space="preserve">Capacity </v>
          </cell>
        </row>
        <row r="612">
          <cell r="A612" t="str">
            <v xml:space="preserve">Avg. </v>
          </cell>
        </row>
        <row r="613">
          <cell r="A613" t="str">
            <v>TTSL Equity value</v>
          </cell>
        </row>
        <row r="614">
          <cell r="A614" t="str">
            <v>(US$million) based on per</v>
          </cell>
        </row>
        <row r="615">
          <cell r="A615" t="str">
            <v xml:space="preserve">Subscribers </v>
          </cell>
        </row>
        <row r="616">
          <cell r="A616" t="str">
            <v xml:space="preserve">Capacity </v>
          </cell>
        </row>
        <row r="617">
          <cell r="A617" t="str">
            <v xml:space="preserve">Avg. </v>
          </cell>
        </row>
        <row r="621">
          <cell r="A621" t="str">
            <v>Ultra Mega Power Project</v>
          </cell>
        </row>
        <row r="622">
          <cell r="A622" t="str">
            <v>Capacity (MW)</v>
          </cell>
          <cell r="B622">
            <v>4000</v>
          </cell>
        </row>
        <row r="623">
          <cell r="A623" t="str">
            <v>Cost per MW (Rs million)</v>
          </cell>
          <cell r="B623">
            <v>40</v>
          </cell>
        </row>
        <row r="624">
          <cell r="A624" t="str">
            <v>Cost of Project (Rs Million)</v>
          </cell>
          <cell r="B624">
            <v>160000</v>
          </cell>
        </row>
        <row r="625">
          <cell r="A625" t="str">
            <v>Equity Component (Rs Million)</v>
          </cell>
          <cell r="B625">
            <v>48000</v>
          </cell>
        </row>
        <row r="626">
          <cell r="A626" t="str">
            <v>Yrs to Commissioning (financial year)</v>
          </cell>
          <cell r="B626">
            <v>5.7424657534246579</v>
          </cell>
        </row>
        <row r="627">
          <cell r="A627" t="str">
            <v>Assumed Perpetual RoE</v>
          </cell>
          <cell r="B627">
            <v>0.2</v>
          </cell>
        </row>
        <row r="628">
          <cell r="A628" t="str">
            <v>Cost of Equity</v>
          </cell>
          <cell r="B628">
            <v>0</v>
          </cell>
        </row>
        <row r="629">
          <cell r="A629" t="str">
            <v>Terminal Growth</v>
          </cell>
          <cell r="B629">
            <v>0</v>
          </cell>
        </row>
        <row r="630">
          <cell r="A630" t="str">
            <v>Derived P/B on RI model</v>
          </cell>
          <cell r="B630" t="e">
            <v>#DIV/0!</v>
          </cell>
        </row>
        <row r="631">
          <cell r="A631" t="str">
            <v>Present Value of Investment (Rs/share)</v>
          </cell>
          <cell r="B631" t="e">
            <v>#DIV/0!</v>
          </cell>
        </row>
        <row r="632">
          <cell r="A632" t="str">
            <v>Implied Value (Rs/share)</v>
          </cell>
          <cell r="B632" t="e">
            <v>#DIV/0!</v>
          </cell>
        </row>
        <row r="633">
          <cell r="A633" t="str">
            <v>Book Value - based on RI  (Rs Million)</v>
          </cell>
          <cell r="B633" t="e">
            <v>#DIV/0!</v>
          </cell>
        </row>
        <row r="634">
          <cell r="A634" t="str">
            <v>TTPW's equity stake in the JV</v>
          </cell>
          <cell r="B634">
            <v>0.74</v>
          </cell>
        </row>
        <row r="635">
          <cell r="A635" t="str">
            <v xml:space="preserve">Discount Factor </v>
          </cell>
          <cell r="B635">
            <v>0</v>
          </cell>
        </row>
        <row r="636">
          <cell r="A636" t="str">
            <v>Value attributable to TTPW shareholders (Rs/share)</v>
          </cell>
          <cell r="B636" t="e">
            <v>#DIV/0!</v>
          </cell>
        </row>
        <row r="639">
          <cell r="A639" t="str">
            <v>Tata Power - Capex Announcement</v>
          </cell>
        </row>
        <row r="640">
          <cell r="A640" t="str">
            <v>Location</v>
          </cell>
          <cell r="B640" t="str">
            <v>Fuel</v>
          </cell>
          <cell r="C640" t="str">
            <v>MW</v>
          </cell>
          <cell r="D640" t="str">
            <v>Expected</v>
          </cell>
          <cell r="E640" t="str">
            <v>Cost (Rs Bn)</v>
          </cell>
        </row>
        <row r="641">
          <cell r="A641" t="str">
            <v>Maithon (74% owned)</v>
          </cell>
          <cell r="B641" t="str">
            <v>Coal</v>
          </cell>
          <cell r="C641">
            <v>1000</v>
          </cell>
          <cell r="D641">
            <v>40468</v>
          </cell>
          <cell r="E641">
            <v>40</v>
          </cell>
        </row>
        <row r="642">
          <cell r="A642" t="str">
            <v xml:space="preserve">Trombay Unit I </v>
          </cell>
          <cell r="B642" t="str">
            <v xml:space="preserve">Coal </v>
          </cell>
          <cell r="C642">
            <v>250</v>
          </cell>
          <cell r="D642" t="str">
            <v>F2009</v>
          </cell>
          <cell r="E642">
            <v>10</v>
          </cell>
        </row>
        <row r="643">
          <cell r="A643" t="str">
            <v xml:space="preserve">Trombay Unit II </v>
          </cell>
          <cell r="B643" t="str">
            <v>Coal</v>
          </cell>
          <cell r="C643">
            <v>250</v>
          </cell>
          <cell r="D643" t="str">
            <v>F2010</v>
          </cell>
          <cell r="E643">
            <v>10</v>
          </cell>
        </row>
        <row r="644">
          <cell r="A644" t="str">
            <v>Maharshtra</v>
          </cell>
          <cell r="B644" t="str">
            <v>Coal</v>
          </cell>
          <cell r="C644">
            <v>1500</v>
          </cell>
          <cell r="E644">
            <v>60</v>
          </cell>
        </row>
        <row r="645">
          <cell r="A645" t="str">
            <v>Chola - UP</v>
          </cell>
          <cell r="B645" t="str">
            <v>Coal</v>
          </cell>
          <cell r="C645">
            <v>1000</v>
          </cell>
          <cell r="E645">
            <v>40</v>
          </cell>
        </row>
        <row r="646">
          <cell r="A646" t="str">
            <v>Mumbai (DG)</v>
          </cell>
          <cell r="B646" t="str">
            <v>Diesel</v>
          </cell>
          <cell r="C646">
            <v>100</v>
          </cell>
          <cell r="D646" t="str">
            <v>F2007</v>
          </cell>
        </row>
        <row r="647">
          <cell r="A647" t="str">
            <v>Jamshedpur</v>
          </cell>
          <cell r="B647" t="str">
            <v>Coal</v>
          </cell>
          <cell r="C647">
            <v>120</v>
          </cell>
          <cell r="D647" t="str">
            <v>F2009</v>
          </cell>
          <cell r="E647">
            <v>4.8</v>
          </cell>
        </row>
        <row r="648">
          <cell r="A648" t="str">
            <v>Khandke</v>
          </cell>
          <cell r="B648" t="str">
            <v>Wind</v>
          </cell>
          <cell r="C648">
            <v>50.4</v>
          </cell>
          <cell r="D648" t="str">
            <v>F2007</v>
          </cell>
          <cell r="E648">
            <v>2.52</v>
          </cell>
        </row>
        <row r="649">
          <cell r="A649" t="str">
            <v>South Africa (Partly Owned)</v>
          </cell>
          <cell r="B649" t="str">
            <v>Coal</v>
          </cell>
          <cell r="C649">
            <v>300</v>
          </cell>
          <cell r="E649">
            <v>12</v>
          </cell>
        </row>
        <row r="650">
          <cell r="A650" t="str">
            <v>Next 5 yrs</v>
          </cell>
          <cell r="C650">
            <v>4570.3999999999996</v>
          </cell>
          <cell r="E650">
            <v>179.32000000000002</v>
          </cell>
        </row>
        <row r="652">
          <cell r="A652" t="str">
            <v>In Addition</v>
          </cell>
        </row>
        <row r="653">
          <cell r="A653" t="str">
            <v>MoU Signed with Orissa</v>
          </cell>
          <cell r="C653">
            <v>1000</v>
          </cell>
          <cell r="E653">
            <v>43.48</v>
          </cell>
        </row>
      </sheetData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_SUZL.BO"/>
      <sheetName val="QP_SUZL.BO"/>
      <sheetName val="EBIT"/>
      <sheetName val="Financials"/>
      <sheetName val="Sales-All"/>
      <sheetName val="Senstivity"/>
      <sheetName val="Consolidated"/>
      <sheetName val="Stand-alone"/>
      <sheetName val="Hansen"/>
      <sheetName val="REpower"/>
      <sheetName val="WTG"/>
      <sheetName val="Workings"/>
      <sheetName val="Qtrly"/>
      <sheetName val="Quarterly"/>
      <sheetName val="OrderBk"/>
      <sheetName val="Factsheet"/>
      <sheetName val="Prices"/>
      <sheetName val="Datastr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Y/E March (Rs mn)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  <cell r="S1" t="str">
            <v>FY07</v>
          </cell>
          <cell r="W1" t="str">
            <v>FY07</v>
          </cell>
          <cell r="AB1" t="str">
            <v>F9m08</v>
          </cell>
          <cell r="AH1" t="str">
            <v>FY08</v>
          </cell>
        </row>
        <row r="2">
          <cell r="A2" t="str">
            <v>Consolidated P&amp;L A/C</v>
          </cell>
          <cell r="S2" t="str">
            <v>Rs Mn</v>
          </cell>
          <cell r="V2">
            <v>39.75</v>
          </cell>
          <cell r="W2" t="str">
            <v>US$ mn</v>
          </cell>
          <cell r="AB2" t="str">
            <v>Rs Mn</v>
          </cell>
          <cell r="AH2" t="str">
            <v>Rs Mn</v>
          </cell>
        </row>
        <row r="3">
          <cell r="S3" t="str">
            <v>Wind</v>
          </cell>
          <cell r="T3" t="str">
            <v>Hansen</v>
          </cell>
          <cell r="U3" t="str">
            <v>Cons</v>
          </cell>
          <cell r="W3" t="str">
            <v>Wind</v>
          </cell>
          <cell r="X3" t="str">
            <v>Hansen</v>
          </cell>
          <cell r="Y3" t="str">
            <v>Cons</v>
          </cell>
          <cell r="AB3" t="str">
            <v>Wind</v>
          </cell>
          <cell r="AC3" t="str">
            <v>Hansen</v>
          </cell>
          <cell r="AD3" t="str">
            <v>Repower</v>
          </cell>
          <cell r="AE3" t="str">
            <v>Elim</v>
          </cell>
          <cell r="AF3" t="str">
            <v>Cons</v>
          </cell>
          <cell r="AH3" t="str">
            <v>Wind</v>
          </cell>
          <cell r="AI3" t="str">
            <v>Hansen</v>
          </cell>
          <cell r="AJ3" t="str">
            <v>REpower</v>
          </cell>
          <cell r="AK3" t="str">
            <v>Elim</v>
          </cell>
          <cell r="AL3" t="str">
            <v>Cons</v>
          </cell>
        </row>
        <row r="4">
          <cell r="A4" t="str">
            <v>REVENUE BUILD-UP</v>
          </cell>
        </row>
        <row r="5">
          <cell r="A5" t="str">
            <v>Suzlon</v>
          </cell>
          <cell r="H5">
            <v>61306.999999999985</v>
          </cell>
          <cell r="I5">
            <v>112639.05519261758</v>
          </cell>
          <cell r="J5">
            <v>159936.33627772491</v>
          </cell>
          <cell r="K5">
            <v>219985.30933381838</v>
          </cell>
          <cell r="L5">
            <v>277429.84286146663</v>
          </cell>
          <cell r="M5">
            <v>340462.98033032619</v>
          </cell>
          <cell r="N5">
            <v>431631.34424264799</v>
          </cell>
          <cell r="O5">
            <v>502978.18821274716</v>
          </cell>
          <cell r="P5">
            <v>567982.9615893591</v>
          </cell>
        </row>
        <row r="6">
          <cell r="A6" t="str">
            <v>Hansen</v>
          </cell>
          <cell r="H6">
            <v>18550.300000000017</v>
          </cell>
          <cell r="I6">
            <v>24048.099717000001</v>
          </cell>
          <cell r="J6">
            <v>38207.583000999999</v>
          </cell>
          <cell r="K6">
            <v>44318.789900000003</v>
          </cell>
          <cell r="L6">
            <v>57647.470238204492</v>
          </cell>
          <cell r="M6">
            <v>69119.196207665649</v>
          </cell>
          <cell r="N6">
            <v>73550.655295809498</v>
          </cell>
          <cell r="O6">
            <v>86080.929004772421</v>
          </cell>
          <cell r="P6">
            <v>100862.39639351216</v>
          </cell>
        </row>
        <row r="7">
          <cell r="A7" t="str">
            <v>Less: Hansen sales to Suzlon</v>
          </cell>
          <cell r="I7">
            <v>-1943.38577314908</v>
          </cell>
          <cell r="J7">
            <v>-5645.8723783000005</v>
          </cell>
          <cell r="K7">
            <v>-15993.34611875</v>
          </cell>
          <cell r="L7">
            <v>-26358.36092484041</v>
          </cell>
          <cell r="M7">
            <v>-35413.257511579563</v>
          </cell>
          <cell r="N7">
            <v>-38233.209291087638</v>
          </cell>
          <cell r="O7">
            <v>-45015.232873757857</v>
          </cell>
          <cell r="P7">
            <v>-52999.476215962066</v>
          </cell>
        </row>
        <row r="8">
          <cell r="J8">
            <v>3.5300748470917222E-2</v>
          </cell>
          <cell r="K8">
            <v>7.2701882535623208E-2</v>
          </cell>
          <cell r="L8">
            <v>9.5009104474756675E-2</v>
          </cell>
          <cell r="M8">
            <v>0.1040150017990816</v>
          </cell>
          <cell r="N8">
            <v>8.8578389408147967E-2</v>
          </cell>
          <cell r="O8">
            <v>8.9497385629608142E-2</v>
          </cell>
          <cell r="P8">
            <v>9.3311736090914088E-2</v>
          </cell>
        </row>
        <row r="9">
          <cell r="A9" t="str">
            <v>Other Revenues</v>
          </cell>
          <cell r="I9">
            <v>-2050.9448073824169</v>
          </cell>
        </row>
        <row r="10">
          <cell r="A10" t="str">
            <v>Net Revenue</v>
          </cell>
          <cell r="B10">
            <v>3875.37</v>
          </cell>
          <cell r="C10">
            <v>5249.0940000000001</v>
          </cell>
          <cell r="D10">
            <v>2617.36</v>
          </cell>
          <cell r="E10">
            <v>8574.99</v>
          </cell>
          <cell r="F10">
            <v>19424.82</v>
          </cell>
          <cell r="G10">
            <v>38410.300000000003</v>
          </cell>
          <cell r="H10">
            <v>79857.3</v>
          </cell>
          <cell r="I10">
            <v>136794.29999999999</v>
          </cell>
          <cell r="J10">
            <v>192498.0469004249</v>
          </cell>
          <cell r="K10">
            <v>248310.75311506836</v>
          </cell>
          <cell r="L10">
            <v>308718.95217483072</v>
          </cell>
          <cell r="M10">
            <v>374168.9190264123</v>
          </cell>
          <cell r="N10">
            <v>466948.79024736985</v>
          </cell>
          <cell r="O10">
            <v>544043.88434376172</v>
          </cell>
          <cell r="P10">
            <v>615845.88176690915</v>
          </cell>
          <cell r="S10">
            <v>62628.399999999987</v>
          </cell>
          <cell r="T10">
            <v>17228.900000000016</v>
          </cell>
          <cell r="U10">
            <v>79857.3</v>
          </cell>
          <cell r="W10">
            <v>1575.5572327044022</v>
          </cell>
          <cell r="X10">
            <v>433.43144654088093</v>
          </cell>
          <cell r="Y10">
            <v>2008.988679245283</v>
          </cell>
          <cell r="AB10">
            <v>72730</v>
          </cell>
          <cell r="AC10">
            <v>15400</v>
          </cell>
          <cell r="AE10">
            <v>-570</v>
          </cell>
          <cell r="AF10">
            <v>87560</v>
          </cell>
          <cell r="AH10">
            <v>114689.60000000001</v>
          </cell>
          <cell r="AI10">
            <v>24048.1</v>
          </cell>
          <cell r="AK10">
            <v>-1943.4</v>
          </cell>
          <cell r="AL10">
            <v>136794.30000000002</v>
          </cell>
          <cell r="AN10">
            <v>114689.60000000001</v>
          </cell>
          <cell r="AO10">
            <v>22104.699999999997</v>
          </cell>
        </row>
        <row r="11">
          <cell r="A11" t="str">
            <v>YoY</v>
          </cell>
          <cell r="C11">
            <v>0.35447557265499818</v>
          </cell>
          <cell r="D11">
            <v>-0.50136918866379609</v>
          </cell>
          <cell r="E11">
            <v>2.2761981538649629</v>
          </cell>
          <cell r="F11">
            <v>1.2652877729303476</v>
          </cell>
          <cell r="G11">
            <v>0.97738254460015606</v>
          </cell>
          <cell r="H11">
            <v>1.0790595230966691</v>
          </cell>
          <cell r="I11">
            <v>0.71298428571965222</v>
          </cell>
          <cell r="J11">
            <v>0.40720809931718582</v>
          </cell>
          <cell r="K11">
            <v>0.28993907789367945</v>
          </cell>
          <cell r="L11">
            <v>0.2432766132837143</v>
          </cell>
          <cell r="M11">
            <v>0.21200501747789224</v>
          </cell>
          <cell r="N11">
            <v>0.24796252842799138</v>
          </cell>
          <cell r="O11">
            <v>0.16510395937753719</v>
          </cell>
          <cell r="P11">
            <v>0.13197831919341696</v>
          </cell>
        </row>
        <row r="12">
          <cell r="A12" t="str">
            <v>Cost of Materials</v>
          </cell>
          <cell r="B12">
            <v>2421.0169999999998</v>
          </cell>
          <cell r="C12">
            <v>3152.1480000000001</v>
          </cell>
          <cell r="D12">
            <v>2094.1950000000002</v>
          </cell>
          <cell r="E12">
            <v>5471.54</v>
          </cell>
          <cell r="F12">
            <v>12033.760000000002</v>
          </cell>
          <cell r="G12">
            <v>25478.7</v>
          </cell>
          <cell r="H12">
            <v>59142.000000000007</v>
          </cell>
          <cell r="I12">
            <v>95381.4</v>
          </cell>
          <cell r="J12">
            <v>126980.10425309415</v>
          </cell>
          <cell r="K12">
            <v>161303.75541291229</v>
          </cell>
          <cell r="L12">
            <v>196618.77300795467</v>
          </cell>
          <cell r="M12">
            <v>236239.2865590328</v>
          </cell>
          <cell r="N12">
            <v>295829.60348503385</v>
          </cell>
          <cell r="O12">
            <v>343897.84656565031</v>
          </cell>
          <cell r="P12">
            <v>387490.85347102443</v>
          </cell>
          <cell r="S12">
            <v>38756.25</v>
          </cell>
          <cell r="T12">
            <v>9357.4500000000116</v>
          </cell>
          <cell r="U12">
            <v>48113.700000000012</v>
          </cell>
          <cell r="W12">
            <v>975</v>
          </cell>
          <cell r="X12">
            <v>235.40754716981161</v>
          </cell>
          <cell r="Y12">
            <v>1210.4075471698116</v>
          </cell>
          <cell r="AB12">
            <v>49550</v>
          </cell>
          <cell r="AC12">
            <v>7840</v>
          </cell>
          <cell r="AF12">
            <v>57390</v>
          </cell>
          <cell r="AH12">
            <v>78237</v>
          </cell>
          <cell r="AI12">
            <v>12384</v>
          </cell>
          <cell r="AK12">
            <v>-1919</v>
          </cell>
          <cell r="AL12">
            <v>88702</v>
          </cell>
          <cell r="AN12">
            <v>76318</v>
          </cell>
          <cell r="AO12">
            <v>12384</v>
          </cell>
        </row>
        <row r="13">
          <cell r="A13" t="str">
            <v>% of sales</v>
          </cell>
          <cell r="B13">
            <v>0.62471893006345203</v>
          </cell>
          <cell r="C13">
            <v>0.6005127742044627</v>
          </cell>
          <cell r="D13">
            <v>0.80011729376165297</v>
          </cell>
          <cell r="E13">
            <v>0.63808121059033307</v>
          </cell>
          <cell r="F13">
            <v>0.61950432487920104</v>
          </cell>
          <cell r="G13">
            <v>0.66332988807689597</v>
          </cell>
          <cell r="H13">
            <v>0.74059603818310915</v>
          </cell>
          <cell r="I13">
            <v>0.69726150870321357</v>
          </cell>
          <cell r="J13">
            <v>0.65964359793623373</v>
          </cell>
          <cell r="K13">
            <v>0.64960439042349238</v>
          </cell>
          <cell r="L13">
            <v>0.63688598196785617</v>
          </cell>
          <cell r="M13">
            <v>0.6313706845927437</v>
          </cell>
          <cell r="N13">
            <v>0.63353757342066519</v>
          </cell>
          <cell r="O13">
            <v>0.63211416663651654</v>
          </cell>
          <cell r="P13">
            <v>0.62920101431754871</v>
          </cell>
          <cell r="AB13">
            <v>0.68128695173930975</v>
          </cell>
          <cell r="AC13">
            <v>0.50909090909090904</v>
          </cell>
          <cell r="AF13">
            <v>0.6554362722704431</v>
          </cell>
          <cell r="AH13">
            <v>0.68216298600744962</v>
          </cell>
          <cell r="AI13">
            <v>0.51496791846341294</v>
          </cell>
          <cell r="AK13">
            <v>0.98744468457342793</v>
          </cell>
          <cell r="AL13">
            <v>0.64843345080898829</v>
          </cell>
          <cell r="AN13">
            <v>0.66543086731490908</v>
          </cell>
          <cell r="AO13">
            <v>0.56024284428198534</v>
          </cell>
        </row>
        <row r="14">
          <cell r="A14" t="str">
            <v>Increase/Decrease in Stocks</v>
          </cell>
          <cell r="B14">
            <v>-5.9657</v>
          </cell>
          <cell r="C14">
            <v>-1.2749999999999999</v>
          </cell>
          <cell r="D14">
            <v>-523.90899999999999</v>
          </cell>
          <cell r="E14">
            <v>69.829999999999927</v>
          </cell>
          <cell r="F14">
            <v>-656.90000000000009</v>
          </cell>
          <cell r="G14">
            <v>-2199.6999999999998</v>
          </cell>
          <cell r="H14">
            <v>-11028.3</v>
          </cell>
          <cell r="I14">
            <v>-6679.6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% of sales</v>
          </cell>
          <cell r="B15">
            <v>-1.5393884970983417E-3</v>
          </cell>
          <cell r="C15">
            <v>-2.4289906029497659E-4</v>
          </cell>
          <cell r="D15">
            <v>-0.20016696212977961</v>
          </cell>
          <cell r="E15">
            <v>8.143449729970522E-3</v>
          </cell>
          <cell r="F15">
            <v>-3.3817559184589618E-2</v>
          </cell>
          <cell r="G15">
            <v>-5.7268493086489812E-2</v>
          </cell>
          <cell r="H15">
            <v>-0.13810008602845325</v>
          </cell>
          <cell r="I15">
            <v>-4.882951994344794E-2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Gross Margin</v>
          </cell>
          <cell r="D16">
            <v>0.40004966836812672</v>
          </cell>
          <cell r="E16">
            <v>0.35377533967969643</v>
          </cell>
          <cell r="F16">
            <v>0.41431323430538858</v>
          </cell>
          <cell r="G16">
            <v>0.39393860500959388</v>
          </cell>
          <cell r="H16">
            <v>0.39750404784534399</v>
          </cell>
          <cell r="I16">
            <v>0.3515680112402344</v>
          </cell>
          <cell r="J16">
            <v>0.34035640206376627</v>
          </cell>
          <cell r="K16">
            <v>0.35039560957650762</v>
          </cell>
          <cell r="L16">
            <v>0.36311401803214383</v>
          </cell>
          <cell r="M16">
            <v>0.3686293154072563</v>
          </cell>
          <cell r="N16">
            <v>0.36646242657933481</v>
          </cell>
          <cell r="O16">
            <v>0.36788583336348346</v>
          </cell>
          <cell r="P16">
            <v>0.37079898568245129</v>
          </cell>
        </row>
        <row r="17">
          <cell r="A17" t="str">
            <v>Employees Remuneration</v>
          </cell>
          <cell r="B17">
            <v>36.685000000000002</v>
          </cell>
          <cell r="C17">
            <v>83.36</v>
          </cell>
          <cell r="D17">
            <v>122.17</v>
          </cell>
          <cell r="E17">
            <v>269.37099999999998</v>
          </cell>
          <cell r="F17">
            <v>617.9</v>
          </cell>
          <cell r="G17">
            <v>1215.8</v>
          </cell>
          <cell r="H17">
            <v>6495.9</v>
          </cell>
          <cell r="I17">
            <v>10430.1</v>
          </cell>
          <cell r="J17">
            <v>13712.916133582514</v>
          </cell>
          <cell r="K17">
            <v>16909.315606323493</v>
          </cell>
          <cell r="L17">
            <v>20503.470016049756</v>
          </cell>
          <cell r="M17">
            <v>24350.279841300246</v>
          </cell>
          <cell r="N17">
            <v>28303.161797243258</v>
          </cell>
          <cell r="O17">
            <v>32503.372311311919</v>
          </cell>
          <cell r="P17">
            <v>37090.217913381915</v>
          </cell>
          <cell r="S17">
            <v>2464.5</v>
          </cell>
          <cell r="T17">
            <v>4031.3999999999996</v>
          </cell>
          <cell r="U17">
            <v>6495.9</v>
          </cell>
          <cell r="W17">
            <v>62</v>
          </cell>
          <cell r="X17">
            <v>101.4188679245283</v>
          </cell>
          <cell r="Y17">
            <v>163.41886792452829</v>
          </cell>
          <cell r="AB17">
            <v>3220</v>
          </cell>
          <cell r="AC17">
            <v>3740</v>
          </cell>
          <cell r="AF17">
            <v>6960</v>
          </cell>
          <cell r="AH17">
            <v>5179</v>
          </cell>
          <cell r="AI17">
            <v>5251</v>
          </cell>
          <cell r="AL17">
            <v>10430</v>
          </cell>
        </row>
        <row r="18">
          <cell r="A18" t="str">
            <v>% of sales</v>
          </cell>
          <cell r="B18">
            <v>1.8885631887451211E-3</v>
          </cell>
          <cell r="C18">
            <v>4.2914168574020245E-3</v>
          </cell>
          <cell r="D18">
            <v>6.2893761692515045E-3</v>
          </cell>
          <cell r="E18">
            <v>1.3867361447879568E-2</v>
          </cell>
          <cell r="F18">
            <v>3.1809818572321388E-2</v>
          </cell>
          <cell r="G18">
            <v>3.1652968084081613E-2</v>
          </cell>
          <cell r="H18">
            <v>8.1343847087241863E-2</v>
          </cell>
          <cell r="I18">
            <v>7.6246597994214682E-2</v>
          </cell>
          <cell r="J18">
            <v>7.1236650731713189E-2</v>
          </cell>
          <cell r="K18">
            <v>6.8097395679387426E-2</v>
          </cell>
          <cell r="L18">
            <v>6.6414678695975976E-2</v>
          </cell>
          <cell r="M18">
            <v>6.5078307157793017E-2</v>
          </cell>
          <cell r="N18">
            <v>6.0612988808150532E-2</v>
          </cell>
          <cell r="O18">
            <v>5.9744026624834204E-2</v>
          </cell>
          <cell r="P18">
            <v>6.0226460891428274E-2</v>
          </cell>
          <cell r="S18">
            <v>3.9351156983093938E-2</v>
          </cell>
          <cell r="T18">
            <v>0.23399056236904248</v>
          </cell>
          <cell r="U18">
            <v>8.1343847087241863E-2</v>
          </cell>
          <cell r="W18">
            <v>3.9351156983093938E-2</v>
          </cell>
          <cell r="X18">
            <v>0.23399056236904248</v>
          </cell>
          <cell r="Y18">
            <v>8.1343847087241863E-2</v>
          </cell>
          <cell r="AB18">
            <v>4.4273339749759381E-2</v>
          </cell>
          <cell r="AC18">
            <v>0.24285714285714285</v>
          </cell>
          <cell r="AF18">
            <v>7.9488350845134767E-2</v>
          </cell>
          <cell r="AH18">
            <v>4.515666634115037E-2</v>
          </cell>
          <cell r="AI18">
            <v>0.21835404876060896</v>
          </cell>
          <cell r="AL18">
            <v>7.6245866969603254E-2</v>
          </cell>
        </row>
        <row r="19">
          <cell r="A19" t="str">
            <v>Manufacturing Expenses (A)</v>
          </cell>
          <cell r="B19">
            <v>352.47399999999999</v>
          </cell>
          <cell r="C19">
            <v>538.78</v>
          </cell>
          <cell r="D19">
            <v>296.125</v>
          </cell>
          <cell r="E19">
            <v>615.58000000000015</v>
          </cell>
          <cell r="F19">
            <v>1371.3</v>
          </cell>
          <cell r="G19">
            <v>2896.4</v>
          </cell>
          <cell r="H19">
            <v>4835.2</v>
          </cell>
          <cell r="I19">
            <v>9639.8426830355274</v>
          </cell>
          <cell r="J19">
            <v>13980.996205966079</v>
          </cell>
          <cell r="K19">
            <v>18780.876760098596</v>
          </cell>
          <cell r="L19">
            <v>23263.690919556608</v>
          </cell>
          <cell r="M19">
            <v>28233.391494340336</v>
          </cell>
          <cell r="N19">
            <v>34620.242437706678</v>
          </cell>
          <cell r="O19">
            <v>40738.657627105596</v>
          </cell>
          <cell r="P19">
            <v>47736.030742695693</v>
          </cell>
          <cell r="S19">
            <v>4835</v>
          </cell>
          <cell r="AF19">
            <v>6198</v>
          </cell>
        </row>
        <row r="20">
          <cell r="A20" t="str">
            <v>% of sales</v>
          </cell>
          <cell r="B20">
            <v>1.8145547809452031E-2</v>
          </cell>
          <cell r="C20">
            <v>2.7736679155842884E-2</v>
          </cell>
          <cell r="D20">
            <v>1.5244671507895569E-2</v>
          </cell>
          <cell r="E20">
            <v>3.1690383746155702E-2</v>
          </cell>
          <cell r="F20">
            <v>7.0595248759061854E-2</v>
          </cell>
          <cell r="G20">
            <v>7.5406857014915271E-2</v>
          </cell>
          <cell r="H20">
            <v>6.0548002499458402E-2</v>
          </cell>
          <cell r="I20">
            <v>7.0469622513770883E-2</v>
          </cell>
          <cell r="J20">
            <v>7.2629288614019794E-2</v>
          </cell>
        </row>
        <row r="21">
          <cell r="A21" t="str">
            <v>Selling &amp; Admin costs (B)</v>
          </cell>
          <cell r="B21">
            <v>131.85900000000001</v>
          </cell>
          <cell r="C21">
            <v>233.31399999999999</v>
          </cell>
          <cell r="D21">
            <v>336.70800000000003</v>
          </cell>
          <cell r="E21">
            <v>697.45999999999981</v>
          </cell>
          <cell r="F21">
            <v>1366.1</v>
          </cell>
          <cell r="G21">
            <v>2225</v>
          </cell>
          <cell r="H21">
            <v>7196.4000000000015</v>
          </cell>
          <cell r="I21">
            <v>8332.8578637349619</v>
          </cell>
          <cell r="J21">
            <v>11909.514798190286</v>
          </cell>
          <cell r="K21">
            <v>16407.468672271312</v>
          </cell>
          <cell r="L21">
            <v>20614.195503506307</v>
          </cell>
          <cell r="M21">
            <v>24593.549013620712</v>
          </cell>
          <cell r="N21">
            <v>29473.51604676346</v>
          </cell>
          <cell r="O21">
            <v>33652.744264244931</v>
          </cell>
          <cell r="P21">
            <v>38243.338129333541</v>
          </cell>
          <cell r="AF21">
            <v>6432</v>
          </cell>
        </row>
        <row r="22">
          <cell r="A22" t="str">
            <v>% of sales</v>
          </cell>
          <cell r="B22">
            <v>6.7881710100788587E-3</v>
          </cell>
          <cell r="C22">
            <v>1.2011128031044817E-2</v>
          </cell>
          <cell r="D22">
            <v>1.7333905796810475E-2</v>
          </cell>
          <cell r="E22">
            <v>3.5905609421348551E-2</v>
          </cell>
          <cell r="F22">
            <v>7.0327550010759424E-2</v>
          </cell>
          <cell r="G22">
            <v>5.7927170576642199E-2</v>
          </cell>
          <cell r="H22">
            <v>9.0115743958285602E-2</v>
          </cell>
          <cell r="I22">
            <v>6.0915241817348843E-2</v>
          </cell>
          <cell r="J22">
            <v>6.186823705463787E-2</v>
          </cell>
        </row>
        <row r="23">
          <cell r="A23" t="str">
            <v>Other Opex (A+B)</v>
          </cell>
          <cell r="B23">
            <v>484.33299999999997</v>
          </cell>
          <cell r="C23">
            <v>772.09399999999994</v>
          </cell>
          <cell r="D23">
            <v>632.83300000000008</v>
          </cell>
          <cell r="E23">
            <v>1313.04</v>
          </cell>
          <cell r="F23">
            <v>2737.3999999999996</v>
          </cell>
          <cell r="G23">
            <v>5121.3999999999996</v>
          </cell>
          <cell r="H23">
            <v>12031.600000000002</v>
          </cell>
          <cell r="I23">
            <v>17972.7</v>
          </cell>
          <cell r="J23">
            <v>25890.511004156368</v>
          </cell>
          <cell r="K23">
            <v>35188.345432369912</v>
          </cell>
          <cell r="L23">
            <v>43877.886423062911</v>
          </cell>
          <cell r="M23">
            <v>52826.940507961044</v>
          </cell>
          <cell r="N23">
            <v>64093.758484470134</v>
          </cell>
          <cell r="O23">
            <v>74391.401891350528</v>
          </cell>
          <cell r="P23">
            <v>85979.368872029241</v>
          </cell>
          <cell r="S23">
            <v>9897.75</v>
          </cell>
          <cell r="T23">
            <v>2133.8500000000022</v>
          </cell>
          <cell r="U23">
            <v>12031.600000000002</v>
          </cell>
          <cell r="W23">
            <v>249</v>
          </cell>
          <cell r="X23">
            <v>53.681761006289364</v>
          </cell>
          <cell r="Y23">
            <v>302.68176100628938</v>
          </cell>
          <cell r="AB23">
            <v>10430</v>
          </cell>
          <cell r="AC23">
            <v>2200</v>
          </cell>
          <cell r="AF23">
            <v>12630</v>
          </cell>
          <cell r="AH23">
            <v>15198</v>
          </cell>
          <cell r="AI23">
            <v>3220</v>
          </cell>
          <cell r="AL23">
            <v>18418</v>
          </cell>
        </row>
        <row r="24">
          <cell r="A24" t="str">
            <v>% of sales</v>
          </cell>
          <cell r="B24">
            <v>0.12497722798081215</v>
          </cell>
          <cell r="C24">
            <v>0.14709090749756051</v>
          </cell>
          <cell r="D24">
            <v>0.24178294158999911</v>
          </cell>
          <cell r="E24">
            <v>0.15312437682143071</v>
          </cell>
          <cell r="F24">
            <v>0.14092279876982128</v>
          </cell>
          <cell r="G24">
            <v>0.13333402759155746</v>
          </cell>
          <cell r="H24">
            <v>0.15066374645774402</v>
          </cell>
          <cell r="I24">
            <v>0.13138486033409288</v>
          </cell>
          <cell r="J24">
            <v>0.13449752566865766</v>
          </cell>
          <cell r="K24">
            <v>0.14171092065458585</v>
          </cell>
          <cell r="L24">
            <v>0.14212890434473363</v>
          </cell>
          <cell r="M24">
            <v>0.14118473721819752</v>
          </cell>
          <cell r="N24">
            <v>0.13726078709940753</v>
          </cell>
          <cell r="O24">
            <v>0.13673786992584827</v>
          </cell>
          <cell r="P24">
            <v>0.13961182727299862</v>
          </cell>
          <cell r="AB24">
            <v>0.14340712223291627</v>
          </cell>
          <cell r="AC24">
            <v>0.14285714285714285</v>
          </cell>
          <cell r="AF24">
            <v>0.1442439470077661</v>
          </cell>
          <cell r="AH24">
            <v>0.13251419483545152</v>
          </cell>
          <cell r="AI24">
            <v>0.13389831213276726</v>
          </cell>
        </row>
        <row r="25">
          <cell r="A25" t="str">
            <v>Total Costs</v>
          </cell>
          <cell r="B25">
            <v>2936.0692999999997</v>
          </cell>
          <cell r="C25">
            <v>4006.3270000000002</v>
          </cell>
          <cell r="D25">
            <v>2325.2890000000002</v>
          </cell>
          <cell r="E25">
            <v>7123.7809999999999</v>
          </cell>
          <cell r="F25">
            <v>14732.160000000002</v>
          </cell>
          <cell r="G25">
            <v>29616.199999999997</v>
          </cell>
          <cell r="H25">
            <v>66641.200000000012</v>
          </cell>
          <cell r="I25">
            <v>117104.59999999999</v>
          </cell>
          <cell r="J25">
            <v>166583.53139083303</v>
          </cell>
          <cell r="K25">
            <v>213401.41645160568</v>
          </cell>
          <cell r="L25">
            <v>261000.12944706733</v>
          </cell>
          <cell r="M25">
            <v>313416.5069082941</v>
          </cell>
          <cell r="N25">
            <v>388226.52376674727</v>
          </cell>
          <cell r="O25">
            <v>450792.62076831271</v>
          </cell>
          <cell r="P25">
            <v>510560.4402564356</v>
          </cell>
          <cell r="S25">
            <v>51118.5</v>
          </cell>
          <cell r="T25">
            <v>15522.700000000012</v>
          </cell>
          <cell r="U25">
            <v>66641.200000000012</v>
          </cell>
          <cell r="W25">
            <v>1286</v>
          </cell>
          <cell r="X25">
            <v>390.50817610062927</v>
          </cell>
          <cell r="Y25">
            <v>1676.5081761006293</v>
          </cell>
          <cell r="AH25">
            <v>98614</v>
          </cell>
          <cell r="AI25">
            <v>20855</v>
          </cell>
          <cell r="AK25">
            <v>-1919</v>
          </cell>
          <cell r="AL25">
            <v>117550</v>
          </cell>
        </row>
        <row r="26">
          <cell r="R26" t="str">
            <v>Sentivity</v>
          </cell>
        </row>
        <row r="27">
          <cell r="A27" t="str">
            <v>EBITDA</v>
          </cell>
          <cell r="B27">
            <v>939.30070000000023</v>
          </cell>
          <cell r="C27">
            <v>1242.7669999999998</v>
          </cell>
          <cell r="D27">
            <v>292.07099999999991</v>
          </cell>
          <cell r="E27">
            <v>1451.2089999999998</v>
          </cell>
          <cell r="F27">
            <v>4692.659999999998</v>
          </cell>
          <cell r="G27">
            <v>8794.1000000000058</v>
          </cell>
          <cell r="H27">
            <v>13216.099999999991</v>
          </cell>
          <cell r="I27">
            <v>19689.699999999997</v>
          </cell>
          <cell r="J27">
            <v>25914.515509591874</v>
          </cell>
          <cell r="K27">
            <v>34909.336663462687</v>
          </cell>
          <cell r="L27">
            <v>47718.822727763385</v>
          </cell>
          <cell r="M27">
            <v>60752.412118118198</v>
          </cell>
          <cell r="N27">
            <v>78722.26648062258</v>
          </cell>
          <cell r="O27">
            <v>93251.263575449004</v>
          </cell>
          <cell r="P27">
            <v>105285.44151047355</v>
          </cell>
          <cell r="R27">
            <v>0</v>
          </cell>
          <cell r="S27">
            <v>11509.899999999987</v>
          </cell>
          <cell r="T27">
            <v>1706.2000000000044</v>
          </cell>
          <cell r="U27">
            <v>13216.099999999991</v>
          </cell>
          <cell r="W27">
            <v>289.55723270440217</v>
          </cell>
          <cell r="X27">
            <v>42.923270440251656</v>
          </cell>
          <cell r="Y27">
            <v>332.48050314465377</v>
          </cell>
          <cell r="AB27">
            <v>9530</v>
          </cell>
          <cell r="AC27">
            <v>1620</v>
          </cell>
          <cell r="AF27">
            <v>11150</v>
          </cell>
          <cell r="AH27">
            <v>16075.600000000006</v>
          </cell>
          <cell r="AI27">
            <v>3193.0999999999985</v>
          </cell>
          <cell r="AK27">
            <v>-24.400000000000091</v>
          </cell>
          <cell r="AL27">
            <v>19244.300000000017</v>
          </cell>
        </row>
        <row r="28">
          <cell r="A28" t="str">
            <v>EBITDA Margin</v>
          </cell>
          <cell r="B28">
            <v>0.24237703754738263</v>
          </cell>
          <cell r="C28">
            <v>0.23675838154165268</v>
          </cell>
          <cell r="D28">
            <v>0.11158992267017143</v>
          </cell>
          <cell r="E28">
            <v>0.16923739852757844</v>
          </cell>
          <cell r="F28">
            <v>0.2415806169632459</v>
          </cell>
          <cell r="G28">
            <v>0.22895160933395484</v>
          </cell>
          <cell r="H28">
            <v>0.16549645430035814</v>
          </cell>
          <cell r="I28">
            <v>0.14393655291192689</v>
          </cell>
          <cell r="J28">
            <v>0.13462222566339541</v>
          </cell>
          <cell r="K28">
            <v>0.14058729324253444</v>
          </cell>
          <cell r="L28">
            <v>0.1545704349914343</v>
          </cell>
          <cell r="M28">
            <v>0.16236627103126577</v>
          </cell>
          <cell r="N28">
            <v>0.16858865067177672</v>
          </cell>
          <cell r="O28">
            <v>0.17140393681280111</v>
          </cell>
          <cell r="P28">
            <v>0.17096069751802437</v>
          </cell>
          <cell r="S28">
            <v>0.18378084064098699</v>
          </cell>
          <cell r="T28">
            <v>9.9031278839624287E-2</v>
          </cell>
          <cell r="U28">
            <v>0.16549645430035814</v>
          </cell>
          <cell r="W28">
            <v>0.18378084064098699</v>
          </cell>
          <cell r="X28">
            <v>9.9031278839624218E-2</v>
          </cell>
          <cell r="Y28">
            <v>0.16549645430035811</v>
          </cell>
          <cell r="AB28">
            <v>0.13103258627801456</v>
          </cell>
          <cell r="AC28">
            <v>0.10519480519480519</v>
          </cell>
          <cell r="AF28">
            <v>0.127341251713111</v>
          </cell>
          <cell r="AH28">
            <v>0.14016615281594849</v>
          </cell>
          <cell r="AI28">
            <v>0.13277972064321084</v>
          </cell>
          <cell r="AL28">
            <v>0.14068056929272649</v>
          </cell>
        </row>
        <row r="30">
          <cell r="A30" t="str">
            <v>Depreciation &amp; amortization</v>
          </cell>
          <cell r="B30">
            <v>29.667999999999999</v>
          </cell>
          <cell r="C30">
            <v>39.325000000000003</v>
          </cell>
          <cell r="D30">
            <v>99.781999999999996</v>
          </cell>
          <cell r="E30">
            <v>135.02000000000001</v>
          </cell>
          <cell r="F30">
            <v>492</v>
          </cell>
          <cell r="G30">
            <v>714.1</v>
          </cell>
          <cell r="H30">
            <v>1718</v>
          </cell>
          <cell r="I30">
            <v>2893.6</v>
          </cell>
          <cell r="J30">
            <v>5064.0474482182863</v>
          </cell>
          <cell r="K30">
            <v>7437.1318093107266</v>
          </cell>
          <cell r="L30">
            <v>8244.7016627133489</v>
          </cell>
          <cell r="M30">
            <v>9129.5020199350547</v>
          </cell>
          <cell r="N30">
            <v>10181.614250118524</v>
          </cell>
          <cell r="O30">
            <v>11285.23807166078</v>
          </cell>
          <cell r="P30">
            <v>12636.454241346488</v>
          </cell>
          <cell r="S30">
            <v>993.75</v>
          </cell>
          <cell r="T30">
            <v>724.25</v>
          </cell>
          <cell r="U30">
            <v>1718</v>
          </cell>
          <cell r="W30">
            <v>25</v>
          </cell>
          <cell r="X30">
            <v>18.220125786163521</v>
          </cell>
          <cell r="Y30">
            <v>43.220125786163521</v>
          </cell>
          <cell r="AB30">
            <v>1170</v>
          </cell>
          <cell r="AC30">
            <v>740</v>
          </cell>
          <cell r="AF30">
            <v>1910</v>
          </cell>
        </row>
        <row r="31">
          <cell r="A31" t="str">
            <v>% of average gross block</v>
          </cell>
          <cell r="C31">
            <v>0.10558322481910566</v>
          </cell>
          <cell r="D31">
            <v>0.11923223531464226</v>
          </cell>
          <cell r="E31">
            <v>9.1404045891573624E-2</v>
          </cell>
          <cell r="F31">
            <v>0.18653922347361054</v>
          </cell>
          <cell r="G31">
            <v>0.15321075328799161</v>
          </cell>
          <cell r="H31">
            <v>0.11114741265256083</v>
          </cell>
          <cell r="I31">
            <v>8.7179077744419131E-2</v>
          </cell>
          <cell r="J31">
            <v>8.2221368712563539E-2</v>
          </cell>
          <cell r="K31">
            <v>8.4550502773197062E-2</v>
          </cell>
          <cell r="L31">
            <v>8.4386381782237327E-2</v>
          </cell>
          <cell r="M31">
            <v>8.6749725032785052E-2</v>
          </cell>
          <cell r="N31">
            <v>8.9090166498276502E-2</v>
          </cell>
          <cell r="O31">
            <v>8.8903252963019444E-2</v>
          </cell>
          <cell r="P31">
            <v>8.8859006320705425E-2</v>
          </cell>
        </row>
        <row r="32">
          <cell r="A32" t="str">
            <v>Amortization of Goodwill</v>
          </cell>
          <cell r="C32">
            <v>0</v>
          </cell>
          <cell r="D32">
            <v>0</v>
          </cell>
          <cell r="E32">
            <v>1.1000000000000001</v>
          </cell>
          <cell r="F32">
            <v>1.2999999999999998</v>
          </cell>
          <cell r="G32">
            <v>1.8000000000000003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Prelimnary Expenses</v>
          </cell>
          <cell r="B33">
            <v>0.193</v>
          </cell>
          <cell r="C33">
            <v>0.18234</v>
          </cell>
          <cell r="D33">
            <v>0.193</v>
          </cell>
          <cell r="E33">
            <v>0.87</v>
          </cell>
          <cell r="F33">
            <v>1.8129999999999999</v>
          </cell>
          <cell r="G33">
            <v>1.8</v>
          </cell>
          <cell r="H33">
            <v>17.100000000000001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5">
          <cell r="A35" t="str">
            <v>EBIT</v>
          </cell>
          <cell r="B35">
            <v>909.43970000000024</v>
          </cell>
          <cell r="C35">
            <v>1203.2596599999997</v>
          </cell>
          <cell r="D35">
            <v>192.09599999999992</v>
          </cell>
          <cell r="E35">
            <v>1314.2190000000001</v>
          </cell>
          <cell r="F35">
            <v>4197.5469999999978</v>
          </cell>
          <cell r="G35">
            <v>8076.4000000000051</v>
          </cell>
          <cell r="H35">
            <v>11480.999999999991</v>
          </cell>
          <cell r="I35">
            <v>16796.099999999999</v>
          </cell>
          <cell r="J35">
            <v>20850.468061373587</v>
          </cell>
          <cell r="K35">
            <v>27472.204854151962</v>
          </cell>
          <cell r="L35">
            <v>39474.121065050036</v>
          </cell>
          <cell r="M35">
            <v>51622.910098183143</v>
          </cell>
          <cell r="N35">
            <v>68540.652230504056</v>
          </cell>
          <cell r="O35">
            <v>81966.025503788231</v>
          </cell>
          <cell r="P35">
            <v>92648.987269127072</v>
          </cell>
          <cell r="S35">
            <v>10516.149999999987</v>
          </cell>
          <cell r="T35">
            <v>981.95000000000437</v>
          </cell>
          <cell r="U35">
            <v>11480.999999999991</v>
          </cell>
          <cell r="W35">
            <v>0</v>
          </cell>
          <cell r="X35">
            <v>0</v>
          </cell>
          <cell r="Y35">
            <v>0</v>
          </cell>
          <cell r="AB35">
            <v>9530</v>
          </cell>
          <cell r="AC35">
            <v>1620</v>
          </cell>
          <cell r="AF35">
            <v>11150</v>
          </cell>
        </row>
        <row r="36">
          <cell r="A36" t="str">
            <v>EBIT Margin</v>
          </cell>
          <cell r="B36">
            <v>0.23467170876587276</v>
          </cell>
          <cell r="C36">
            <v>0.22923187506262979</v>
          </cell>
          <cell r="D36">
            <v>7.3393037258917354E-2</v>
          </cell>
          <cell r="E36">
            <v>0.15326186969314251</v>
          </cell>
          <cell r="F36">
            <v>0.21609193804627264</v>
          </cell>
          <cell r="G36">
            <v>0.21026651705401947</v>
          </cell>
          <cell r="H36">
            <v>0.14376894786074648</v>
          </cell>
          <cell r="I36">
            <v>0.12278362475629467</v>
          </cell>
          <cell r="J36">
            <v>0.10831521876250041</v>
          </cell>
          <cell r="K36">
            <v>0.11063638811252452</v>
          </cell>
          <cell r="L36">
            <v>0.12786426225849404</v>
          </cell>
          <cell r="M36">
            <v>0.13796685794348174</v>
          </cell>
          <cell r="N36">
            <v>0.1467840878101303</v>
          </cell>
          <cell r="O36">
            <v>0.15066068723970225</v>
          </cell>
          <cell r="P36">
            <v>0.15044183944741177</v>
          </cell>
          <cell r="S36">
            <v>0.16791343863167491</v>
          </cell>
          <cell r="T36">
            <v>5.6994352512348641E-2</v>
          </cell>
          <cell r="U36">
            <v>0.14376894786074648</v>
          </cell>
          <cell r="W36">
            <v>0</v>
          </cell>
          <cell r="X36">
            <v>0</v>
          </cell>
          <cell r="Y36">
            <v>0</v>
          </cell>
          <cell r="AB36">
            <v>0.13103258627801456</v>
          </cell>
          <cell r="AC36">
            <v>0.10519480519480519</v>
          </cell>
          <cell r="AF36">
            <v>0.127341251713111</v>
          </cell>
        </row>
        <row r="38">
          <cell r="A38" t="str">
            <v>Interest &amp; Finance Charges</v>
          </cell>
          <cell r="B38">
            <v>34.701999999999998</v>
          </cell>
          <cell r="C38">
            <v>47.273000000000003</v>
          </cell>
          <cell r="D38">
            <v>80.302000000000007</v>
          </cell>
          <cell r="E38">
            <v>275.63</v>
          </cell>
          <cell r="F38">
            <v>458.3</v>
          </cell>
          <cell r="G38">
            <v>647.69999999999993</v>
          </cell>
          <cell r="H38">
            <v>2763.4</v>
          </cell>
          <cell r="I38">
            <v>5765.5</v>
          </cell>
          <cell r="J38">
            <v>7251.9365908668751</v>
          </cell>
          <cell r="K38">
            <v>8819.0324542622584</v>
          </cell>
          <cell r="L38">
            <v>8486.6161667433607</v>
          </cell>
          <cell r="M38">
            <v>7474.6815855635459</v>
          </cell>
          <cell r="N38">
            <v>6512.2805918457498</v>
          </cell>
          <cell r="O38">
            <v>5571.2218681611748</v>
          </cell>
          <cell r="P38">
            <v>4640.4595793450571</v>
          </cell>
          <cell r="S38">
            <v>1192.5</v>
          </cell>
          <cell r="T38">
            <v>1570.9</v>
          </cell>
          <cell r="U38">
            <v>2763.4</v>
          </cell>
          <cell r="W38">
            <v>30</v>
          </cell>
          <cell r="X38">
            <v>39.519496855345913</v>
          </cell>
          <cell r="Y38">
            <v>69.51949685534592</v>
          </cell>
          <cell r="AB38">
            <v>1420</v>
          </cell>
          <cell r="AC38">
            <v>1480</v>
          </cell>
          <cell r="AD38">
            <v>1140</v>
          </cell>
          <cell r="AF38">
            <v>4040</v>
          </cell>
        </row>
        <row r="39">
          <cell r="A39" t="str">
            <v>Cost of Funds (%)</v>
          </cell>
          <cell r="C39">
            <v>0.14468632116978217</v>
          </cell>
          <cell r="D39">
            <v>0.1060174284086626</v>
          </cell>
          <cell r="E39">
            <v>0.15969954722921603</v>
          </cell>
          <cell r="F39">
            <v>0.14453446530447481</v>
          </cell>
          <cell r="G39">
            <v>0.15302813548790267</v>
          </cell>
          <cell r="H39">
            <v>9.8468840530649929E-2</v>
          </cell>
          <cell r="I39">
            <v>7.638174045178564E-2</v>
          </cell>
          <cell r="J39">
            <v>6.3237122895489759E-2</v>
          </cell>
          <cell r="K39">
            <v>6.6397978146577885E-2</v>
          </cell>
          <cell r="L39">
            <v>6.832183077835155E-2</v>
          </cell>
          <cell r="M39">
            <v>7.1900013133914281E-2</v>
          </cell>
          <cell r="N39">
            <v>7.3280499999999998E-2</v>
          </cell>
          <cell r="O39">
            <v>7.2952449999999988E-2</v>
          </cell>
          <cell r="P39">
            <v>7.2657204999999989E-2</v>
          </cell>
        </row>
        <row r="40">
          <cell r="A40" t="str">
            <v>Non Operating income</v>
          </cell>
          <cell r="B40">
            <v>65.884</v>
          </cell>
          <cell r="C40">
            <v>81.617999999999995</v>
          </cell>
          <cell r="D40">
            <v>69.394999999999996</v>
          </cell>
          <cell r="E40">
            <v>173.63</v>
          </cell>
          <cell r="F40">
            <v>234.29999999999998</v>
          </cell>
          <cell r="G40">
            <v>744.6</v>
          </cell>
          <cell r="H40">
            <v>964.99999999999989</v>
          </cell>
          <cell r="I40">
            <v>2645.5</v>
          </cell>
          <cell r="J40">
            <v>2573.3202978637746</v>
          </cell>
          <cell r="K40">
            <v>2781.3768732556323</v>
          </cell>
          <cell r="L40">
            <v>3143.1059993116805</v>
          </cell>
          <cell r="M40">
            <v>3404.5880509021235</v>
          </cell>
          <cell r="N40">
            <v>3429.758039105006</v>
          </cell>
          <cell r="O40">
            <v>4166.5276987585521</v>
          </cell>
          <cell r="P40">
            <v>5411.28152651447</v>
          </cell>
          <cell r="S40">
            <v>795</v>
          </cell>
          <cell r="T40">
            <v>169.99999999999989</v>
          </cell>
          <cell r="U40">
            <v>964.99999999999989</v>
          </cell>
          <cell r="W40">
            <v>20</v>
          </cell>
          <cell r="X40">
            <v>4.2767295597484249</v>
          </cell>
          <cell r="Y40">
            <v>24.276729559748425</v>
          </cell>
          <cell r="AB40">
            <v>680</v>
          </cell>
          <cell r="AC40">
            <v>280</v>
          </cell>
          <cell r="AD40">
            <v>730</v>
          </cell>
          <cell r="AF40">
            <v>1690</v>
          </cell>
        </row>
        <row r="41">
          <cell r="A41" t="str">
            <v>Profit Before Tax</v>
          </cell>
          <cell r="B41">
            <v>940.62170000000026</v>
          </cell>
          <cell r="C41">
            <v>1237.6046599999997</v>
          </cell>
          <cell r="D41">
            <v>181.18899999999988</v>
          </cell>
          <cell r="E41">
            <v>1212.2190000000001</v>
          </cell>
          <cell r="F41">
            <v>3973.5469999999978</v>
          </cell>
          <cell r="G41">
            <v>8173.3000000000056</v>
          </cell>
          <cell r="H41">
            <v>9682.5999999999913</v>
          </cell>
          <cell r="I41">
            <v>13676.099999999997</v>
          </cell>
          <cell r="J41">
            <v>16171.851768370485</v>
          </cell>
          <cell r="K41">
            <v>21434.549273145334</v>
          </cell>
          <cell r="L41">
            <v>34130.610897618353</v>
          </cell>
          <cell r="M41">
            <v>47552.816563521723</v>
          </cell>
          <cell r="N41">
            <v>65458.129677763318</v>
          </cell>
          <cell r="O41">
            <v>80561.331334385613</v>
          </cell>
          <cell r="P41">
            <v>93419.809216296475</v>
          </cell>
          <cell r="S41">
            <v>10118.649999999987</v>
          </cell>
          <cell r="T41">
            <v>-418.94999999999584</v>
          </cell>
          <cell r="U41">
            <v>9699.6999999999916</v>
          </cell>
          <cell r="W41">
            <v>254.55723270440217</v>
          </cell>
          <cell r="X41">
            <v>-10.539622641509354</v>
          </cell>
          <cell r="Y41">
            <v>244.01761006289274</v>
          </cell>
          <cell r="AB41">
            <v>7630</v>
          </cell>
          <cell r="AC41">
            <v>-310</v>
          </cell>
          <cell r="AD41">
            <v>-410</v>
          </cell>
          <cell r="AF41">
            <v>6910</v>
          </cell>
        </row>
        <row r="42">
          <cell r="B42">
            <v>939.10770000000025</v>
          </cell>
          <cell r="S42">
            <v>0.16156647782795008</v>
          </cell>
          <cell r="T42">
            <v>-2.4316700427769355E-2</v>
          </cell>
          <cell r="U42">
            <v>0.12146290946475766</v>
          </cell>
          <cell r="W42">
            <v>0.16156647782795008</v>
          </cell>
          <cell r="X42">
            <v>-2.431670042776941E-2</v>
          </cell>
          <cell r="Y42">
            <v>0.12146290946475759</v>
          </cell>
          <cell r="AB42">
            <v>0.10490856592877768</v>
          </cell>
          <cell r="AC42">
            <v>-2.012987012987013E-2</v>
          </cell>
          <cell r="AF42">
            <v>7.8917313841936954E-2</v>
          </cell>
        </row>
        <row r="43">
          <cell r="A43" t="str">
            <v>Current Tax</v>
          </cell>
          <cell r="B43">
            <v>108</v>
          </cell>
          <cell r="C43">
            <v>125</v>
          </cell>
          <cell r="D43">
            <v>29</v>
          </cell>
          <cell r="E43">
            <v>123.96000000000001</v>
          </cell>
          <cell r="F43">
            <v>489.7</v>
          </cell>
          <cell r="G43">
            <v>1136.3</v>
          </cell>
          <cell r="H43">
            <v>1272.0999999999999</v>
          </cell>
          <cell r="I43">
            <v>1555.2</v>
          </cell>
          <cell r="J43">
            <v>1829.7548614895263</v>
          </cell>
          <cell r="K43">
            <v>2563.201759944915</v>
          </cell>
          <cell r="L43">
            <v>4354.4517999818436</v>
          </cell>
          <cell r="M43">
            <v>6785.1291898948666</v>
          </cell>
          <cell r="N43">
            <v>9822.0226305840915</v>
          </cell>
          <cell r="O43">
            <v>12493.636548280459</v>
          </cell>
          <cell r="P43">
            <v>15079.449147334206</v>
          </cell>
        </row>
        <row r="44">
          <cell r="A44" t="str">
            <v>Deferred Tax</v>
          </cell>
          <cell r="B44">
            <v>-0.14499999999999999</v>
          </cell>
          <cell r="C44">
            <v>-0.14499999999999999</v>
          </cell>
          <cell r="D44">
            <v>-0.14499999999999999</v>
          </cell>
          <cell r="E44">
            <v>-94.048000000000002</v>
          </cell>
          <cell r="F44">
            <v>-167.41</v>
          </cell>
          <cell r="G44">
            <v>-568.20000000000005</v>
          </cell>
          <cell r="H44">
            <v>-125.7</v>
          </cell>
          <cell r="I44">
            <v>-42.3</v>
          </cell>
          <cell r="J44">
            <v>-39.738586619228641</v>
          </cell>
          <cell r="K44">
            <v>-46.266183821061198</v>
          </cell>
          <cell r="L44">
            <v>-61.974968507642778</v>
          </cell>
          <cell r="M44">
            <v>-72.889109471676861</v>
          </cell>
          <cell r="N44">
            <v>-59.101627679849535</v>
          </cell>
          <cell r="O44">
            <v>0</v>
          </cell>
          <cell r="P44">
            <v>103.52407527684895</v>
          </cell>
        </row>
        <row r="45">
          <cell r="A45" t="str">
            <v>Total Tax</v>
          </cell>
          <cell r="B45">
            <v>107.855</v>
          </cell>
          <cell r="C45">
            <v>124.855</v>
          </cell>
          <cell r="D45">
            <v>28.855</v>
          </cell>
          <cell r="E45">
            <v>29.912000000000006</v>
          </cell>
          <cell r="F45">
            <v>322.28999999999996</v>
          </cell>
          <cell r="G45">
            <v>568.09999999999991</v>
          </cell>
          <cell r="H45">
            <v>1146.3999999999999</v>
          </cell>
          <cell r="I45">
            <v>1512.9</v>
          </cell>
          <cell r="J45">
            <v>1790.0162748702976</v>
          </cell>
          <cell r="K45">
            <v>2516.9355761238539</v>
          </cell>
          <cell r="L45">
            <v>4292.4768314742005</v>
          </cell>
          <cell r="M45">
            <v>6712.2400804231902</v>
          </cell>
          <cell r="N45">
            <v>9762.9210029042424</v>
          </cell>
          <cell r="O45">
            <v>12493.636548280459</v>
          </cell>
          <cell r="P45">
            <v>15182.973222611055</v>
          </cell>
          <cell r="S45">
            <v>516.75</v>
          </cell>
          <cell r="T45">
            <v>517.84999999999991</v>
          </cell>
          <cell r="U45">
            <v>1034.5999999999999</v>
          </cell>
          <cell r="W45">
            <v>13</v>
          </cell>
          <cell r="X45">
            <v>13.02767295597484</v>
          </cell>
          <cell r="Y45">
            <v>26.02767295597484</v>
          </cell>
          <cell r="AB45">
            <v>1020</v>
          </cell>
          <cell r="AC45">
            <v>220</v>
          </cell>
          <cell r="AD45">
            <v>0</v>
          </cell>
          <cell r="AF45">
            <v>1240</v>
          </cell>
        </row>
        <row r="46">
          <cell r="A46" t="str">
            <v>Effective Tax rate</v>
          </cell>
          <cell r="B46">
            <v>0.11466352519828106</v>
          </cell>
          <cell r="C46">
            <v>0.10088439712242198</v>
          </cell>
          <cell r="D46">
            <v>0.15925359707267009</v>
          </cell>
          <cell r="E46">
            <v>2.467540931135381E-2</v>
          </cell>
          <cell r="F46">
            <v>8.110889338920621E-2</v>
          </cell>
          <cell r="G46">
            <v>6.9506808755337449E-2</v>
          </cell>
          <cell r="H46">
            <v>0.11839795096358426</v>
          </cell>
          <cell r="I46">
            <v>0.1106236427051572</v>
          </cell>
          <cell r="J46">
            <v>0.11068715571405859</v>
          </cell>
          <cell r="K46">
            <v>0.1174242361735706</v>
          </cell>
          <cell r="L46">
            <v>0.12576618813974205</v>
          </cell>
          <cell r="M46">
            <v>0.14115336515255381</v>
          </cell>
          <cell r="N46">
            <v>0.14914757037766066</v>
          </cell>
          <cell r="O46">
            <v>0.15508229992405623</v>
          </cell>
          <cell r="P46">
            <v>0.16252413005316313</v>
          </cell>
          <cell r="AB46">
            <v>0.13368283093053734</v>
          </cell>
          <cell r="AC46">
            <v>-0.70967741935483875</v>
          </cell>
          <cell r="AF46">
            <v>0.17945007235890015</v>
          </cell>
        </row>
        <row r="48">
          <cell r="A48" t="str">
            <v>Profit before Minority Interest (PATMI)</v>
          </cell>
          <cell r="B48">
            <v>832.76670000000024</v>
          </cell>
          <cell r="C48">
            <v>1112.7496599999997</v>
          </cell>
          <cell r="D48">
            <v>152.33399999999989</v>
          </cell>
          <cell r="E48">
            <v>1182.307</v>
          </cell>
          <cell r="F48">
            <v>3651.2569999999978</v>
          </cell>
          <cell r="G48">
            <v>7605.2000000000062</v>
          </cell>
          <cell r="H48">
            <v>8536.1999999999916</v>
          </cell>
          <cell r="I48">
            <v>12163.199999999997</v>
          </cell>
          <cell r="J48">
            <v>14381.835493500188</v>
          </cell>
          <cell r="K48">
            <v>18917.613697021479</v>
          </cell>
          <cell r="L48">
            <v>29838.134066144154</v>
          </cell>
          <cell r="M48">
            <v>40840.576483098535</v>
          </cell>
          <cell r="N48">
            <v>55695.208674859074</v>
          </cell>
          <cell r="O48">
            <v>68067.694786105159</v>
          </cell>
          <cell r="P48">
            <v>78236.835993685425</v>
          </cell>
          <cell r="AB48">
            <v>6550</v>
          </cell>
          <cell r="AC48">
            <v>-530</v>
          </cell>
          <cell r="AD48">
            <v>-410</v>
          </cell>
          <cell r="AF48">
            <v>5610</v>
          </cell>
        </row>
        <row r="49">
          <cell r="A49" t="str">
            <v xml:space="preserve">Minority interest in share of loss/ (profit) </v>
          </cell>
          <cell r="B49">
            <v>13.836</v>
          </cell>
          <cell r="C49">
            <v>5.4189999999999996</v>
          </cell>
          <cell r="D49">
            <v>0</v>
          </cell>
          <cell r="E49">
            <v>0</v>
          </cell>
          <cell r="F49">
            <v>2.1054999999999984</v>
          </cell>
          <cell r="G49">
            <v>-10.199999999999999</v>
          </cell>
          <cell r="H49">
            <v>-7.7</v>
          </cell>
          <cell r="I49">
            <v>-428</v>
          </cell>
          <cell r="J49">
            <v>-1097.7341991661738</v>
          </cell>
          <cell r="K49">
            <v>-1612.8799306277547</v>
          </cell>
          <cell r="L49">
            <v>-2562.7868155788269</v>
          </cell>
          <cell r="M49">
            <v>-3525.7812929581978</v>
          </cell>
          <cell r="N49">
            <v>-3927.4628603212441</v>
          </cell>
          <cell r="O49">
            <v>-4381.6527233175302</v>
          </cell>
          <cell r="P49">
            <v>-4764.7137131080763</v>
          </cell>
          <cell r="AB49">
            <v>-50</v>
          </cell>
          <cell r="AC49">
            <v>0</v>
          </cell>
          <cell r="AD49">
            <v>100</v>
          </cell>
          <cell r="AF49">
            <v>50</v>
          </cell>
        </row>
        <row r="50">
          <cell r="A50" t="str">
            <v>Share of profits in Associates</v>
          </cell>
          <cell r="I50">
            <v>557.5</v>
          </cell>
          <cell r="J50">
            <v>1066.384611229859</v>
          </cell>
          <cell r="K50">
            <v>2533.1222988025838</v>
          </cell>
          <cell r="L50">
            <v>3776.0627973584778</v>
          </cell>
          <cell r="M50">
            <v>4402.1889156115085</v>
          </cell>
          <cell r="N50">
            <v>5303.7253022254645</v>
          </cell>
          <cell r="O50">
            <v>6345.8061916600436</v>
          </cell>
          <cell r="P50">
            <v>7595.3906602498564</v>
          </cell>
        </row>
        <row r="51">
          <cell r="A51" t="str">
            <v>Consolidated Net Income</v>
          </cell>
          <cell r="B51">
            <v>846.60270000000025</v>
          </cell>
          <cell r="C51">
            <v>1118.1686599999998</v>
          </cell>
          <cell r="D51">
            <v>152.33399999999989</v>
          </cell>
          <cell r="E51">
            <v>1182.307</v>
          </cell>
          <cell r="F51">
            <v>3653.3624999999979</v>
          </cell>
          <cell r="G51">
            <v>7595.0000000000064</v>
          </cell>
          <cell r="H51">
            <v>8528.4999999999909</v>
          </cell>
          <cell r="I51">
            <v>12292.699999999997</v>
          </cell>
          <cell r="J51">
            <v>14350.485905563874</v>
          </cell>
          <cell r="K51">
            <v>19837.856065196309</v>
          </cell>
          <cell r="L51">
            <v>31051.410047923804</v>
          </cell>
          <cell r="M51">
            <v>41716.984105751842</v>
          </cell>
          <cell r="N51">
            <v>57071.4711167633</v>
          </cell>
          <cell r="O51">
            <v>70031.848254447672</v>
          </cell>
          <cell r="P51">
            <v>81067.512940827204</v>
          </cell>
        </row>
        <row r="52">
          <cell r="A52" t="str">
            <v>Extraordinary / Prior Period Items</v>
          </cell>
          <cell r="E52">
            <v>266.93</v>
          </cell>
          <cell r="F52">
            <v>0</v>
          </cell>
          <cell r="G52">
            <v>0</v>
          </cell>
          <cell r="H52">
            <v>111.8</v>
          </cell>
          <cell r="I52">
            <v>-1991.7</v>
          </cell>
        </row>
        <row r="53">
          <cell r="A53" t="str">
            <v>Net Profit Reported (PAT)</v>
          </cell>
          <cell r="B53">
            <v>846.60270000000025</v>
          </cell>
          <cell r="C53">
            <v>1118.1686599999998</v>
          </cell>
          <cell r="D53">
            <v>152.33399999999989</v>
          </cell>
          <cell r="E53">
            <v>1449.2370000000001</v>
          </cell>
          <cell r="F53">
            <v>3653.3624999999979</v>
          </cell>
          <cell r="G53">
            <v>7595.0000000000064</v>
          </cell>
          <cell r="H53">
            <v>8640.2999999999902</v>
          </cell>
          <cell r="I53">
            <v>10300.999999999996</v>
          </cell>
          <cell r="J53">
            <v>14350.485905563874</v>
          </cell>
          <cell r="K53">
            <v>19837.856065196309</v>
          </cell>
          <cell r="L53">
            <v>31051.410047923804</v>
          </cell>
          <cell r="M53">
            <v>41716.984105751842</v>
          </cell>
          <cell r="N53">
            <v>57071.4711167633</v>
          </cell>
          <cell r="O53">
            <v>70031.848254447672</v>
          </cell>
          <cell r="P53">
            <v>81067.512940827204</v>
          </cell>
          <cell r="S53">
            <v>9601.8999999999869</v>
          </cell>
          <cell r="T53">
            <v>-936.79999999999575</v>
          </cell>
          <cell r="U53">
            <v>8640.2999999999902</v>
          </cell>
          <cell r="W53">
            <v>241.55723270440217</v>
          </cell>
          <cell r="X53">
            <v>-23.567295597484193</v>
          </cell>
          <cell r="Y53">
            <v>217.36603773584881</v>
          </cell>
          <cell r="AB53">
            <v>6500</v>
          </cell>
          <cell r="AC53">
            <v>-530</v>
          </cell>
          <cell r="AD53">
            <v>-310</v>
          </cell>
          <cell r="AE53">
            <v>0</v>
          </cell>
          <cell r="AF53">
            <v>5660</v>
          </cell>
        </row>
        <row r="54">
          <cell r="A54" t="str">
            <v>Growth</v>
          </cell>
          <cell r="C54">
            <v>0.32077143151090759</v>
          </cell>
          <cell r="D54">
            <v>-0.86376473831774181</v>
          </cell>
          <cell r="E54">
            <v>6.7612811322488797</v>
          </cell>
          <cell r="F54">
            <v>2.0900286473817697</v>
          </cell>
          <cell r="G54">
            <v>1.0789067605527816</v>
          </cell>
          <cell r="H54">
            <v>0.12290980908492211</v>
          </cell>
          <cell r="I54">
            <v>0.44136718062965463</v>
          </cell>
          <cell r="J54">
            <v>0.16739901775556842</v>
          </cell>
          <cell r="K54">
            <v>0.38238218522655809</v>
          </cell>
          <cell r="L54">
            <v>0.56526037621578684</v>
          </cell>
          <cell r="M54">
            <v>0.34348115081946728</v>
          </cell>
          <cell r="N54">
            <v>0.3680632083107469</v>
          </cell>
          <cell r="O54">
            <v>0.22709029369802924</v>
          </cell>
          <cell r="P54">
            <v>0.15758065739295501</v>
          </cell>
          <cell r="S54">
            <v>0.1533154287831078</v>
          </cell>
          <cell r="T54">
            <v>-5.4373755724393021E-2</v>
          </cell>
          <cell r="U54">
            <v>0.10819674594558031</v>
          </cell>
          <cell r="W54">
            <v>0.1533154287831078</v>
          </cell>
          <cell r="X54">
            <v>-5.4373755724393069E-2</v>
          </cell>
          <cell r="Y54">
            <v>0.10819674594558031</v>
          </cell>
          <cell r="AB54">
            <v>8.9371648563178877E-2</v>
          </cell>
          <cell r="AC54">
            <v>-3.4415584415584413E-2</v>
          </cell>
          <cell r="AD54" t="e">
            <v>#DIV/0!</v>
          </cell>
          <cell r="AF54">
            <v>6.4641388761991783E-2</v>
          </cell>
        </row>
        <row r="55">
          <cell r="A55" t="str">
            <v>Net Profit Margin</v>
          </cell>
          <cell r="B55">
            <v>0.21845725698449445</v>
          </cell>
          <cell r="C55">
            <v>0.21302126805121033</v>
          </cell>
          <cell r="D55">
            <v>5.8201393770822465E-2</v>
          </cell>
          <cell r="E55">
            <v>0.13787852813822524</v>
          </cell>
          <cell r="F55">
            <v>0.18807703237404505</v>
          </cell>
          <cell r="G55">
            <v>0.19773342046274062</v>
          </cell>
          <cell r="H55">
            <v>0.1067967487004944</v>
          </cell>
          <cell r="I55">
            <v>8.986266240625522E-2</v>
          </cell>
          <cell r="J55">
            <v>7.4548735099567373E-2</v>
          </cell>
          <cell r="K55">
            <v>7.9891248430966469E-2</v>
          </cell>
          <cell r="L55">
            <v>0.10058148302582691</v>
          </cell>
          <cell r="M55">
            <v>0.11149238214200008</v>
          </cell>
          <cell r="N55">
            <v>0.12222212008843461</v>
          </cell>
          <cell r="O55">
            <v>0.12872463098987263</v>
          </cell>
          <cell r="P55">
            <v>0.1316360396991505</v>
          </cell>
        </row>
        <row r="57">
          <cell r="A57" t="str">
            <v>Dividend Payout - Forecast based on Stand Alone A/c</v>
          </cell>
        </row>
        <row r="58">
          <cell r="A58" t="str">
            <v>DPS</v>
          </cell>
          <cell r="B58">
            <v>9.9999178570548466</v>
          </cell>
          <cell r="C58">
            <v>2.8000065714356124</v>
          </cell>
          <cell r="D58">
            <v>0.99999178570548464</v>
          </cell>
          <cell r="E58">
            <v>2.0000000000000004</v>
          </cell>
          <cell r="F58">
            <v>0.80018407731247121</v>
          </cell>
          <cell r="G58">
            <v>0.99996042171118849</v>
          </cell>
          <cell r="H58">
            <v>0.9999833892111466</v>
          </cell>
          <cell r="I58">
            <v>1</v>
          </cell>
          <cell r="J58">
            <v>1.2</v>
          </cell>
          <cell r="K58">
            <v>1.75</v>
          </cell>
          <cell r="L58">
            <v>3.5</v>
          </cell>
          <cell r="M58">
            <v>5</v>
          </cell>
          <cell r="N58">
            <v>7.5</v>
          </cell>
          <cell r="O58">
            <v>10</v>
          </cell>
          <cell r="P58">
            <v>12.5</v>
          </cell>
        </row>
        <row r="59">
          <cell r="A59" t="str">
            <v>Diluted DPS</v>
          </cell>
          <cell r="B59">
            <v>2.4999794642637116</v>
          </cell>
          <cell r="C59">
            <v>1.3964185970100214</v>
          </cell>
          <cell r="D59">
            <v>0.49999178577295877</v>
          </cell>
          <cell r="E59">
            <v>2.0000000000000004</v>
          </cell>
          <cell r="F59">
            <v>0.80018407731247121</v>
          </cell>
          <cell r="G59">
            <v>0.99996042171118849</v>
          </cell>
          <cell r="H59">
            <v>0.99975617567275266</v>
          </cell>
          <cell r="I59">
            <v>0.96428459159605329</v>
          </cell>
          <cell r="J59">
            <v>1.2</v>
          </cell>
          <cell r="K59">
            <v>1.75</v>
          </cell>
          <cell r="L59">
            <v>3.5</v>
          </cell>
          <cell r="M59">
            <v>5</v>
          </cell>
          <cell r="N59">
            <v>7.5</v>
          </cell>
          <cell r="O59">
            <v>10</v>
          </cell>
          <cell r="P59">
            <v>12.5</v>
          </cell>
        </row>
        <row r="60">
          <cell r="A60" t="str">
            <v>Payout (%)</v>
          </cell>
          <cell r="B60">
            <v>7.1897951660206127E-2</v>
          </cell>
          <cell r="C60">
            <v>0.15242333835398322</v>
          </cell>
          <cell r="D60">
            <v>0.39957593183399664</v>
          </cell>
          <cell r="E60">
            <v>0.18853304238955376</v>
          </cell>
          <cell r="F60">
            <v>0.10911504045350491</v>
          </cell>
          <cell r="G60">
            <v>0.19962269554514642</v>
          </cell>
          <cell r="H60">
            <v>0.15460695130275601</v>
          </cell>
          <cell r="I60">
            <v>0.13421930107570912</v>
          </cell>
        </row>
        <row r="61">
          <cell r="A61" t="str">
            <v>Payout (%) - Based on Consolidated</v>
          </cell>
          <cell r="E61">
            <v>0.19071202542181415</v>
          </cell>
          <cell r="F61">
            <v>0.10912805885752279</v>
          </cell>
          <cell r="G61">
            <v>0.21707019171201128</v>
          </cell>
          <cell r="H61">
            <v>0.19190033068392806</v>
          </cell>
          <cell r="I61">
            <v>0.17034525031699282</v>
          </cell>
          <cell r="J61">
            <v>0.14684492133022817</v>
          </cell>
          <cell r="K61">
            <v>0.155426421201629</v>
          </cell>
          <cell r="L61">
            <v>0.20510952274074157</v>
          </cell>
          <cell r="M61">
            <v>0.21806453861891228</v>
          </cell>
          <cell r="N61">
            <v>0.23906412740418317</v>
          </cell>
          <cell r="O61">
            <v>0.25974584598354333</v>
          </cell>
          <cell r="P61">
            <v>0.28047268223254462</v>
          </cell>
        </row>
        <row r="63">
          <cell r="A63" t="str">
            <v>Dividend on Equity Shares (Rs Million)</v>
          </cell>
          <cell r="C63">
            <v>170</v>
          </cell>
          <cell r="D63">
            <v>60.869</v>
          </cell>
          <cell r="E63">
            <v>243.48000000000002</v>
          </cell>
          <cell r="F63">
            <v>347.76</v>
          </cell>
          <cell r="G63">
            <v>1439.1</v>
          </cell>
          <cell r="H63">
            <v>1445.4</v>
          </cell>
          <cell r="I63">
            <v>1496.9343999999999</v>
          </cell>
          <cell r="J63">
            <v>1798.6882799999998</v>
          </cell>
          <cell r="K63">
            <v>2632.7925749999999</v>
          </cell>
          <cell r="L63">
            <v>5440.2841499999995</v>
          </cell>
          <cell r="M63">
            <v>7771.8344999999999</v>
          </cell>
          <cell r="N63">
            <v>11657.751749999999</v>
          </cell>
          <cell r="O63">
            <v>15543.669</v>
          </cell>
          <cell r="P63">
            <v>19429.58625</v>
          </cell>
        </row>
        <row r="64">
          <cell r="A64" t="str">
            <v>Dividend Tax on Equity Shares (Rs Million)</v>
          </cell>
          <cell r="D64">
            <v>7.97</v>
          </cell>
          <cell r="E64">
            <v>31.871677138714354</v>
          </cell>
          <cell r="F64">
            <v>48.487225609756095</v>
          </cell>
          <cell r="G64">
            <v>205.43036339905203</v>
          </cell>
          <cell r="H64">
            <v>208.94253282275713</v>
          </cell>
          <cell r="I64">
            <v>254.40400128000002</v>
          </cell>
          <cell r="J64">
            <v>305.68707318600002</v>
          </cell>
          <cell r="K64">
            <v>447.44309812125005</v>
          </cell>
          <cell r="L64">
            <v>924.57629129250006</v>
          </cell>
          <cell r="M64">
            <v>1320.823273275</v>
          </cell>
          <cell r="N64">
            <v>1981.2349099125001</v>
          </cell>
          <cell r="O64">
            <v>2641.64654655</v>
          </cell>
          <cell r="P64">
            <v>3302.0581831875006</v>
          </cell>
        </row>
        <row r="65">
          <cell r="A65" t="str">
            <v>Dividend of Pref Shares (Rs Million)</v>
          </cell>
          <cell r="D65">
            <v>1.333</v>
          </cell>
          <cell r="E65">
            <v>4.8</v>
          </cell>
          <cell r="F65">
            <v>19.600000000000001</v>
          </cell>
          <cell r="G65">
            <v>16.600000000000001</v>
          </cell>
          <cell r="H65">
            <v>17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17</v>
          </cell>
          <cell r="O65">
            <v>17</v>
          </cell>
          <cell r="P65">
            <v>17</v>
          </cell>
        </row>
        <row r="66">
          <cell r="A66" t="str">
            <v>Dividend Tax on Pref. Shares (Rs Million)</v>
          </cell>
          <cell r="E66">
            <v>0.62832286128564618</v>
          </cell>
          <cell r="F66">
            <v>2.7327743902439039</v>
          </cell>
          <cell r="G66">
            <v>2.3696366009479846</v>
          </cell>
          <cell r="H66">
            <v>2.4574671772428758</v>
          </cell>
          <cell r="I66">
            <v>2.8891500000000003</v>
          </cell>
          <cell r="J66">
            <v>2.8891500000000003</v>
          </cell>
          <cell r="K66">
            <v>2.8891500000000003</v>
          </cell>
          <cell r="L66">
            <v>2.8891500000000003</v>
          </cell>
          <cell r="M66">
            <v>2.8891500000000003</v>
          </cell>
          <cell r="N66">
            <v>2.8891500000000003</v>
          </cell>
          <cell r="O66">
            <v>2.8891500000000003</v>
          </cell>
          <cell r="P66">
            <v>2.8891500000000003</v>
          </cell>
        </row>
        <row r="67">
          <cell r="A67" t="str">
            <v>Dividends (incl. Dividend Tax) Paid</v>
          </cell>
          <cell r="C67">
            <v>170</v>
          </cell>
          <cell r="D67">
            <v>70.171999999999997</v>
          </cell>
          <cell r="E67">
            <v>280.78000000000003</v>
          </cell>
          <cell r="F67">
            <v>418.58</v>
          </cell>
          <cell r="G67">
            <v>1663.5</v>
          </cell>
          <cell r="H67">
            <v>1673.8000000000002</v>
          </cell>
          <cell r="I67">
            <v>1771.2275512799999</v>
          </cell>
          <cell r="J67">
            <v>2124.2645031859997</v>
          </cell>
          <cell r="K67">
            <v>3100.1248231212498</v>
          </cell>
          <cell r="L67">
            <v>6384.7495912924996</v>
          </cell>
          <cell r="M67">
            <v>9112.5469232750002</v>
          </cell>
          <cell r="N67">
            <v>13658.875809912501</v>
          </cell>
          <cell r="O67">
            <v>18205.204696549998</v>
          </cell>
          <cell r="P67">
            <v>22751.533583187502</v>
          </cell>
        </row>
        <row r="68">
          <cell r="A68" t="str">
            <v>Div Tax</v>
          </cell>
          <cell r="D68">
            <v>0.12813092826597217</v>
          </cell>
          <cell r="E68">
            <v>0.13090059610117608</v>
          </cell>
          <cell r="F68">
            <v>0.13942726480836237</v>
          </cell>
          <cell r="G68">
            <v>0.14274919282819265</v>
          </cell>
          <cell r="H68">
            <v>0.14455689277899342</v>
          </cell>
          <cell r="I68">
            <v>0.16995000000000002</v>
          </cell>
          <cell r="J68">
            <v>0.16995000000000002</v>
          </cell>
          <cell r="K68">
            <v>0.16995000000000002</v>
          </cell>
          <cell r="L68">
            <v>0.16995000000000002</v>
          </cell>
          <cell r="M68">
            <v>0.16995000000000002</v>
          </cell>
          <cell r="N68">
            <v>0.16995000000000002</v>
          </cell>
          <cell r="O68">
            <v>0.16995000000000002</v>
          </cell>
          <cell r="P68">
            <v>0.16995000000000002</v>
          </cell>
        </row>
        <row r="70">
          <cell r="A70" t="str">
            <v>Consolidated Balance Sheet</v>
          </cell>
        </row>
        <row r="72">
          <cell r="A72" t="str">
            <v>(Rs m, Year Ending Mar)</v>
          </cell>
          <cell r="B72">
            <v>2001</v>
          </cell>
          <cell r="C72">
            <v>2002</v>
          </cell>
          <cell r="D72">
            <v>2003</v>
          </cell>
          <cell r="E72">
            <v>2004</v>
          </cell>
          <cell r="F72">
            <v>2005</v>
          </cell>
          <cell r="G72">
            <v>2006</v>
          </cell>
          <cell r="H72">
            <v>2007</v>
          </cell>
          <cell r="I72">
            <v>2008</v>
          </cell>
          <cell r="J72">
            <v>2009</v>
          </cell>
          <cell r="K72">
            <v>2010</v>
          </cell>
          <cell r="L72">
            <v>2011</v>
          </cell>
          <cell r="M72">
            <v>2012</v>
          </cell>
          <cell r="N72">
            <v>2013</v>
          </cell>
          <cell r="O72">
            <v>2014</v>
          </cell>
          <cell r="P72">
            <v>2015</v>
          </cell>
          <cell r="S72">
            <v>39326</v>
          </cell>
        </row>
        <row r="73">
          <cell r="A73" t="str">
            <v>Share Capital</v>
          </cell>
          <cell r="B73">
            <v>60.870000000000005</v>
          </cell>
          <cell r="C73">
            <v>121.739</v>
          </cell>
          <cell r="D73">
            <v>121.739</v>
          </cell>
          <cell r="E73">
            <v>243.48</v>
          </cell>
          <cell r="F73">
            <v>869.2</v>
          </cell>
          <cell r="G73">
            <v>2875.3137999999999</v>
          </cell>
          <cell r="H73">
            <v>2877.6478000000002</v>
          </cell>
          <cell r="I73">
            <v>2993.9</v>
          </cell>
          <cell r="J73">
            <v>2997.8450000000003</v>
          </cell>
          <cell r="K73">
            <v>3008.9370000000004</v>
          </cell>
          <cell r="L73">
            <v>3108.7650000000003</v>
          </cell>
          <cell r="M73">
            <v>3108.7650000000003</v>
          </cell>
          <cell r="N73">
            <v>3108.7650000000003</v>
          </cell>
          <cell r="O73">
            <v>3108.7650000000003</v>
          </cell>
          <cell r="P73">
            <v>3108.7650000000003</v>
          </cell>
          <cell r="S73">
            <v>2879.75</v>
          </cell>
        </row>
        <row r="74">
          <cell r="A74" t="str">
            <v>Reserves &amp; Surplus</v>
          </cell>
          <cell r="B74">
            <v>1256.123</v>
          </cell>
          <cell r="C74">
            <v>2124.4739999999997</v>
          </cell>
          <cell r="D74">
            <v>2438.6689999999999</v>
          </cell>
          <cell r="E74">
            <v>3490.3199999999997</v>
          </cell>
          <cell r="F74">
            <v>7023.6</v>
          </cell>
          <cell r="G74">
            <v>24217.1</v>
          </cell>
          <cell r="H74">
            <v>31225.9</v>
          </cell>
          <cell r="I74">
            <v>77916.700000000012</v>
          </cell>
          <cell r="J74">
            <v>90239.573902377873</v>
          </cell>
          <cell r="K74">
            <v>108988.24386445293</v>
          </cell>
          <cell r="L74">
            <v>151753.35280108423</v>
          </cell>
          <cell r="M74">
            <v>184357.78998356109</v>
          </cell>
          <cell r="N74">
            <v>227770.38529041188</v>
          </cell>
          <cell r="O74">
            <v>279597.02884830959</v>
          </cell>
          <cell r="P74">
            <v>337913.00820594933</v>
          </cell>
          <cell r="S74">
            <v>35971.35</v>
          </cell>
        </row>
        <row r="75">
          <cell r="A75" t="str">
            <v>Less: Misc. + Pre-Op Expenditure</v>
          </cell>
          <cell r="B75">
            <v>-1.9079999999999999</v>
          </cell>
          <cell r="C75">
            <v>0.19299999999999995</v>
          </cell>
          <cell r="D75">
            <v>-2.3140000000000001</v>
          </cell>
          <cell r="E75">
            <v>-2.08</v>
          </cell>
          <cell r="F75">
            <v>-4.1150000000000002</v>
          </cell>
          <cell r="G75">
            <v>-25.2</v>
          </cell>
          <cell r="H75">
            <v>-38.6</v>
          </cell>
          <cell r="I75">
            <v>0</v>
          </cell>
          <cell r="J75">
            <v>-100</v>
          </cell>
          <cell r="K75">
            <v>-75</v>
          </cell>
          <cell r="L75">
            <v>-56.25</v>
          </cell>
          <cell r="M75">
            <v>-42.1875</v>
          </cell>
          <cell r="N75">
            <v>-31.640625</v>
          </cell>
          <cell r="O75">
            <v>-23.73046875</v>
          </cell>
          <cell r="P75">
            <v>-17.7978515625</v>
          </cell>
          <cell r="S75">
            <v>-161.9</v>
          </cell>
        </row>
        <row r="76">
          <cell r="A76" t="str">
            <v>Employee Stock Options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103.60000000000001</v>
          </cell>
          <cell r="H76">
            <v>117.10000000000001</v>
          </cell>
          <cell r="I76">
            <v>102.2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83.83</v>
          </cell>
        </row>
        <row r="77">
          <cell r="A77" t="str">
            <v>Share App. of Sub Pending Allotment</v>
          </cell>
          <cell r="F77">
            <v>0.5</v>
          </cell>
          <cell r="G77">
            <v>1.9</v>
          </cell>
          <cell r="H77">
            <v>0.02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9.16</v>
          </cell>
        </row>
        <row r="78">
          <cell r="A78" t="str">
            <v>Shareholders' Funds</v>
          </cell>
          <cell r="B78">
            <v>1315.085</v>
          </cell>
          <cell r="C78">
            <v>2246.4059999999999</v>
          </cell>
          <cell r="D78">
            <v>2558.0940000000001</v>
          </cell>
          <cell r="E78">
            <v>3731.72</v>
          </cell>
          <cell r="F78">
            <v>7889.1850000000004</v>
          </cell>
          <cell r="G78">
            <v>27172.713799999998</v>
          </cell>
          <cell r="H78">
            <v>34182.067799999997</v>
          </cell>
          <cell r="I78">
            <v>81012.800000000003</v>
          </cell>
          <cell r="J78">
            <v>93137.418902377874</v>
          </cell>
          <cell r="K78">
            <v>111922.18086445294</v>
          </cell>
          <cell r="L78">
            <v>154805.86780108424</v>
          </cell>
          <cell r="M78">
            <v>187424.3674835611</v>
          </cell>
          <cell r="N78">
            <v>230847.5096654119</v>
          </cell>
          <cell r="O78">
            <v>282682.06337955961</v>
          </cell>
          <cell r="P78">
            <v>341003.97535438684</v>
          </cell>
          <cell r="S78">
            <v>38782.19</v>
          </cell>
        </row>
        <row r="80">
          <cell r="A80" t="str">
            <v>Preference Share Capital</v>
          </cell>
          <cell r="B80">
            <v>10.25</v>
          </cell>
          <cell r="C80">
            <v>10.25</v>
          </cell>
          <cell r="D80">
            <v>40.25</v>
          </cell>
          <cell r="E80">
            <v>150</v>
          </cell>
          <cell r="F80">
            <v>1150</v>
          </cell>
          <cell r="G80">
            <v>150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</row>
        <row r="81">
          <cell r="A81" t="str">
            <v>Preference Share Capital - Suzlon Structures</v>
          </cell>
          <cell r="E81">
            <v>30</v>
          </cell>
          <cell r="F81">
            <v>3</v>
          </cell>
          <cell r="G81">
            <v>25</v>
          </cell>
          <cell r="H81">
            <v>25</v>
          </cell>
          <cell r="I81">
            <v>25</v>
          </cell>
          <cell r="J81">
            <v>25</v>
          </cell>
          <cell r="K81">
            <v>25</v>
          </cell>
          <cell r="L81">
            <v>25</v>
          </cell>
          <cell r="M81">
            <v>25</v>
          </cell>
          <cell r="N81">
            <v>25</v>
          </cell>
          <cell r="O81">
            <v>25</v>
          </cell>
          <cell r="P81">
            <v>25</v>
          </cell>
          <cell r="S81">
            <v>25</v>
          </cell>
        </row>
        <row r="82">
          <cell r="A82" t="str">
            <v>Management Option Certificates</v>
          </cell>
          <cell r="H82">
            <v>890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S82">
            <v>756.38</v>
          </cell>
        </row>
        <row r="83">
          <cell r="A83" t="str">
            <v>Minority Interest</v>
          </cell>
          <cell r="B83">
            <v>0</v>
          </cell>
          <cell r="C83">
            <v>0</v>
          </cell>
          <cell r="D83">
            <v>8.15</v>
          </cell>
          <cell r="E83">
            <v>0</v>
          </cell>
          <cell r="F83">
            <v>64.5</v>
          </cell>
          <cell r="G83">
            <v>74.7</v>
          </cell>
          <cell r="H83">
            <v>141.1</v>
          </cell>
          <cell r="I83">
            <v>10243.799999999999</v>
          </cell>
          <cell r="J83">
            <v>11341.534199166173</v>
          </cell>
          <cell r="K83">
            <v>12954.414129793928</v>
          </cell>
          <cell r="L83">
            <v>15517.200945372755</v>
          </cell>
          <cell r="M83">
            <v>19042.982238330951</v>
          </cell>
          <cell r="N83">
            <v>22970.445098652195</v>
          </cell>
          <cell r="O83">
            <v>27352.097821969724</v>
          </cell>
          <cell r="P83">
            <v>32116.811535077803</v>
          </cell>
          <cell r="S83">
            <v>198.27</v>
          </cell>
        </row>
        <row r="84">
          <cell r="A84" t="str">
            <v>Deferred Tax Liability</v>
          </cell>
          <cell r="B84">
            <v>0</v>
          </cell>
          <cell r="C84">
            <v>0</v>
          </cell>
          <cell r="D84">
            <v>-11.256</v>
          </cell>
          <cell r="E84">
            <v>-105.3</v>
          </cell>
          <cell r="F84">
            <v>-241.05500000000001</v>
          </cell>
          <cell r="G84">
            <v>-817.61379999999997</v>
          </cell>
          <cell r="H84">
            <v>176.93220000000002</v>
          </cell>
          <cell r="I84">
            <v>219.2</v>
          </cell>
          <cell r="J84">
            <v>179.46141338077135</v>
          </cell>
          <cell r="K84">
            <v>133.19522955971016</v>
          </cell>
          <cell r="L84">
            <v>71.220261052067372</v>
          </cell>
          <cell r="M84">
            <v>-1.668848419609489</v>
          </cell>
          <cell r="N84">
            <v>-60.770476099459025</v>
          </cell>
          <cell r="O84">
            <v>-60.770476099459025</v>
          </cell>
          <cell r="P84">
            <v>42.753599177389923</v>
          </cell>
          <cell r="S84">
            <v>197.47</v>
          </cell>
        </row>
        <row r="86">
          <cell r="A86" t="str">
            <v>Loan Funds</v>
          </cell>
          <cell r="B86">
            <v>206.79900000000001</v>
          </cell>
          <cell r="C86">
            <v>446.65600000000001</v>
          </cell>
          <cell r="D86">
            <v>1068.2269999999999</v>
          </cell>
          <cell r="E86">
            <v>2383.63</v>
          </cell>
          <cell r="F86">
            <v>3958.1099999999997</v>
          </cell>
          <cell r="G86">
            <v>4507</v>
          </cell>
          <cell r="H86">
            <v>51620.399999999994</v>
          </cell>
          <cell r="I86">
            <v>99345</v>
          </cell>
          <cell r="J86">
            <v>130011.94284675</v>
          </cell>
          <cell r="K86">
            <v>135629.65349203211</v>
          </cell>
          <cell r="L86">
            <v>112800.93070222014</v>
          </cell>
          <cell r="M86">
            <v>95117.851500000004</v>
          </cell>
          <cell r="N86">
            <v>82617.851500000004</v>
          </cell>
          <cell r="O86">
            <v>70117.851500000004</v>
          </cell>
          <cell r="P86">
            <v>57617.851500000004</v>
          </cell>
          <cell r="S86">
            <v>103529.77</v>
          </cell>
        </row>
        <row r="87">
          <cell r="A87" t="str">
            <v>Secured Loans</v>
          </cell>
          <cell r="E87">
            <v>1878.55</v>
          </cell>
          <cell r="F87">
            <v>3567.18</v>
          </cell>
          <cell r="G87">
            <v>3898.9</v>
          </cell>
          <cell r="H87">
            <v>19844.3</v>
          </cell>
          <cell r="I87">
            <v>71065.2</v>
          </cell>
          <cell r="J87">
            <v>100065.2</v>
          </cell>
          <cell r="K87">
            <v>106065.2</v>
          </cell>
          <cell r="L87">
            <v>101065.2</v>
          </cell>
          <cell r="M87">
            <v>88565.2</v>
          </cell>
          <cell r="N87">
            <v>76065.2</v>
          </cell>
          <cell r="O87">
            <v>63565.2</v>
          </cell>
          <cell r="P87">
            <v>51065.2</v>
          </cell>
          <cell r="S87">
            <v>86433.74</v>
          </cell>
        </row>
        <row r="88">
          <cell r="A88" t="str">
            <v>Unsecured Loans</v>
          </cell>
          <cell r="E88">
            <v>505.08</v>
          </cell>
          <cell r="F88">
            <v>390.93</v>
          </cell>
          <cell r="G88">
            <v>608.1</v>
          </cell>
          <cell r="H88">
            <v>31776.1</v>
          </cell>
          <cell r="I88">
            <v>28279.8</v>
          </cell>
          <cell r="J88">
            <v>29946.742846749999</v>
          </cell>
          <cell r="K88">
            <v>29564.45349203212</v>
          </cell>
          <cell r="L88">
            <v>11735.730702220138</v>
          </cell>
          <cell r="M88">
            <v>6552.6515000000036</v>
          </cell>
          <cell r="N88">
            <v>6552.6515000000036</v>
          </cell>
          <cell r="O88">
            <v>6552.6515000000036</v>
          </cell>
          <cell r="P88">
            <v>6552.6515000000036</v>
          </cell>
          <cell r="S88">
            <v>17096.03</v>
          </cell>
        </row>
        <row r="90">
          <cell r="A90" t="str">
            <v>TOTAL LIABILITIES</v>
          </cell>
          <cell r="B90">
            <v>1532.134</v>
          </cell>
          <cell r="C90">
            <v>2703.3119999999999</v>
          </cell>
          <cell r="D90">
            <v>3663.4649999999997</v>
          </cell>
          <cell r="E90">
            <v>6190.05</v>
          </cell>
          <cell r="F90">
            <v>12823.74</v>
          </cell>
          <cell r="G90">
            <v>31111.8</v>
          </cell>
          <cell r="H90">
            <v>87035.499999999985</v>
          </cell>
          <cell r="I90">
            <v>190845.8</v>
          </cell>
          <cell r="J90">
            <v>234695.3573616748</v>
          </cell>
          <cell r="K90">
            <v>260664.44371583869</v>
          </cell>
          <cell r="L90">
            <v>283220.21970972919</v>
          </cell>
          <cell r="M90">
            <v>301608.53237347241</v>
          </cell>
          <cell r="N90">
            <v>336400.03578796465</v>
          </cell>
          <cell r="O90">
            <v>380116.24222542986</v>
          </cell>
          <cell r="P90">
            <v>430806.39198864205</v>
          </cell>
          <cell r="S90">
            <v>143489.08000000002</v>
          </cell>
        </row>
        <row r="92">
          <cell r="A92" t="str">
            <v>Gross Fixed Assets (Excl. Goodwill)</v>
          </cell>
          <cell r="B92">
            <v>178.99299999999999</v>
          </cell>
          <cell r="C92">
            <v>565.91700000000003</v>
          </cell>
          <cell r="D92">
            <v>1107.825</v>
          </cell>
          <cell r="E92">
            <v>1846.5300000000004</v>
          </cell>
          <cell r="F92">
            <v>3428.5</v>
          </cell>
          <cell r="G92">
            <v>5893.2999999999993</v>
          </cell>
          <cell r="H92">
            <v>25020.6</v>
          </cell>
          <cell r="I92">
            <v>41362.300000000003</v>
          </cell>
          <cell r="J92">
            <v>81818.511205457165</v>
          </cell>
          <cell r="K92">
            <v>94103.13480203021</v>
          </cell>
          <cell r="L92">
            <v>101300.47152841194</v>
          </cell>
          <cell r="M92">
            <v>109178.62835310979</v>
          </cell>
          <cell r="N92">
            <v>119390.12733140209</v>
          </cell>
          <cell r="O92">
            <v>134486.70384270654</v>
          </cell>
          <cell r="P92">
            <v>149929.13118789546</v>
          </cell>
          <cell r="S92">
            <v>28929.449999999993</v>
          </cell>
        </row>
        <row r="93">
          <cell r="A93" t="str">
            <v xml:space="preserve">Less: Acc. Depreciation </v>
          </cell>
          <cell r="B93">
            <v>-38.384</v>
          </cell>
          <cell r="C93">
            <v>-77.551000000000002</v>
          </cell>
          <cell r="D93">
            <v>-195.41800000000188</v>
          </cell>
          <cell r="E93">
            <v>-304.12</v>
          </cell>
          <cell r="F93">
            <v>-780.3</v>
          </cell>
          <cell r="G93">
            <v>-1427.7</v>
          </cell>
          <cell r="H93">
            <v>-6788</v>
          </cell>
          <cell r="I93">
            <v>-9919.2999999999993</v>
          </cell>
          <cell r="J93">
            <v>-14846.532448218286</v>
          </cell>
          <cell r="K93">
            <v>-22147.280757529013</v>
          </cell>
          <cell r="L93">
            <v>-30256.530420242365</v>
          </cell>
          <cell r="M93">
            <v>-39254.511940177421</v>
          </cell>
          <cell r="N93">
            <v>-49311.537190295945</v>
          </cell>
          <cell r="O93">
            <v>-60482.117761956724</v>
          </cell>
          <cell r="P93">
            <v>-72996.414503303211</v>
          </cell>
          <cell r="S93">
            <v>-7860.44</v>
          </cell>
        </row>
        <row r="94">
          <cell r="A94" t="str">
            <v>Net Block</v>
          </cell>
          <cell r="D94">
            <v>912.40699999999811</v>
          </cell>
          <cell r="E94">
            <v>1542.4100000000003</v>
          </cell>
          <cell r="F94">
            <v>2648.2</v>
          </cell>
          <cell r="G94">
            <v>4465.5999999999995</v>
          </cell>
          <cell r="H94">
            <v>18232.599999999999</v>
          </cell>
          <cell r="I94">
            <v>31443.000000000004</v>
          </cell>
          <cell r="J94">
            <v>66971.978757238874</v>
          </cell>
          <cell r="K94">
            <v>71955.854044501204</v>
          </cell>
          <cell r="L94">
            <v>71043.941108169587</v>
          </cell>
          <cell r="M94">
            <v>69924.116412932373</v>
          </cell>
          <cell r="N94">
            <v>70078.59014110615</v>
          </cell>
          <cell r="O94">
            <v>74004.58608074981</v>
          </cell>
          <cell r="P94">
            <v>76932.716684592247</v>
          </cell>
          <cell r="S94">
            <v>21069.009999999995</v>
          </cell>
        </row>
        <row r="95">
          <cell r="A95" t="str">
            <v>Add: Capital Work in Progress</v>
          </cell>
          <cell r="B95">
            <v>12.427</v>
          </cell>
          <cell r="C95">
            <v>5.0039999999999996</v>
          </cell>
          <cell r="D95">
            <v>17.279</v>
          </cell>
          <cell r="E95">
            <v>124.27</v>
          </cell>
          <cell r="F95">
            <v>289.39999999999998</v>
          </cell>
          <cell r="G95">
            <v>1651.6</v>
          </cell>
          <cell r="H95">
            <v>4498.2</v>
          </cell>
          <cell r="I95">
            <v>11196.7</v>
          </cell>
          <cell r="J95">
            <v>11296.063735152389</v>
          </cell>
          <cell r="K95">
            <v>5606.9853554816109</v>
          </cell>
          <cell r="L95">
            <v>3933.1455130927689</v>
          </cell>
          <cell r="M95">
            <v>5618.2695168421787</v>
          </cell>
          <cell r="N95">
            <v>6940.5372681870058</v>
          </cell>
          <cell r="O95">
            <v>11032.254150392251</v>
          </cell>
          <cell r="P95">
            <v>8923.0748549535601</v>
          </cell>
          <cell r="S95">
            <v>8444.8799999999992</v>
          </cell>
        </row>
        <row r="96">
          <cell r="A96" t="str">
            <v>Net Fixed Assets</v>
          </cell>
          <cell r="B96">
            <v>153.03599999999997</v>
          </cell>
          <cell r="C96">
            <v>493.37</v>
          </cell>
          <cell r="D96">
            <v>929.6859999999981</v>
          </cell>
          <cell r="E96">
            <v>1666.6800000000003</v>
          </cell>
          <cell r="F96">
            <v>2937.6</v>
          </cell>
          <cell r="G96">
            <v>6117.1999999999989</v>
          </cell>
          <cell r="H96">
            <v>22730.799999999999</v>
          </cell>
          <cell r="I96">
            <v>42639.700000000004</v>
          </cell>
          <cell r="J96">
            <v>78268.042492391265</v>
          </cell>
          <cell r="K96">
            <v>77562.839399982811</v>
          </cell>
          <cell r="L96">
            <v>74977.086621262351</v>
          </cell>
          <cell r="M96">
            <v>75542.385929774551</v>
          </cell>
          <cell r="N96">
            <v>77019.127409293156</v>
          </cell>
          <cell r="O96">
            <v>85036.840231142065</v>
          </cell>
          <cell r="P96">
            <v>85855.791539545811</v>
          </cell>
          <cell r="S96">
            <v>29513.889999999992</v>
          </cell>
        </row>
        <row r="98">
          <cell r="A98" t="str">
            <v>Gross Intangibles (Excl. Goodwill)</v>
          </cell>
          <cell r="D98">
            <v>17.581</v>
          </cell>
          <cell r="E98">
            <v>54.74</v>
          </cell>
          <cell r="F98">
            <v>155.74</v>
          </cell>
          <cell r="G98">
            <v>381.2</v>
          </cell>
          <cell r="H98">
            <v>546.90000000000009</v>
          </cell>
          <cell r="I98">
            <v>712.09999999999991</v>
          </cell>
          <cell r="J98">
            <v>862.09999999999991</v>
          </cell>
          <cell r="K98">
            <v>962.09999999999991</v>
          </cell>
          <cell r="L98">
            <v>1062.0999999999999</v>
          </cell>
          <cell r="M98">
            <v>1162.0999999999999</v>
          </cell>
          <cell r="N98">
            <v>1262.0999999999999</v>
          </cell>
          <cell r="O98">
            <v>1362.1</v>
          </cell>
          <cell r="P98">
            <v>1462.1</v>
          </cell>
          <cell r="S98">
            <v>564.91</v>
          </cell>
        </row>
        <row r="99">
          <cell r="A99" t="str">
            <v>Less: Acc Amortization</v>
          </cell>
          <cell r="D99">
            <v>-5.5960000000000001</v>
          </cell>
          <cell r="E99">
            <v>-9.81</v>
          </cell>
          <cell r="F99">
            <v>-25</v>
          </cell>
          <cell r="G99">
            <v>-103.8</v>
          </cell>
          <cell r="H99">
            <v>-227.8</v>
          </cell>
          <cell r="I99">
            <v>-398.19999999999993</v>
          </cell>
          <cell r="J99">
            <v>-535.01499999999987</v>
          </cell>
          <cell r="K99">
            <v>-671.3984999999999</v>
          </cell>
          <cell r="L99">
            <v>-806.8504999999999</v>
          </cell>
          <cell r="M99">
            <v>-938.37099999999987</v>
          </cell>
          <cell r="N99">
            <v>-1062.9599999999998</v>
          </cell>
          <cell r="O99">
            <v>-1177.6174999999998</v>
          </cell>
          <cell r="P99">
            <v>-1299.7749999999999</v>
          </cell>
          <cell r="S99">
            <v>-285.58999999999997</v>
          </cell>
        </row>
        <row r="100">
          <cell r="A100" t="str">
            <v>Net Intangibles</v>
          </cell>
          <cell r="D100">
            <v>11.984999999999999</v>
          </cell>
          <cell r="E100">
            <v>44.93</v>
          </cell>
          <cell r="F100">
            <v>130.74</v>
          </cell>
          <cell r="G100">
            <v>277.39999999999998</v>
          </cell>
          <cell r="H100">
            <v>319.10000000000008</v>
          </cell>
          <cell r="I100">
            <v>313.89999999999998</v>
          </cell>
          <cell r="J100">
            <v>327.08500000000004</v>
          </cell>
          <cell r="K100">
            <v>290.70150000000001</v>
          </cell>
          <cell r="L100">
            <v>255.24950000000001</v>
          </cell>
          <cell r="M100">
            <v>223.72900000000004</v>
          </cell>
          <cell r="N100">
            <v>199.1400000000001</v>
          </cell>
          <cell r="O100">
            <v>184.48250000000007</v>
          </cell>
          <cell r="P100">
            <v>162.32500000000005</v>
          </cell>
          <cell r="S100">
            <v>279.32</v>
          </cell>
        </row>
        <row r="102">
          <cell r="A102" t="str">
            <v>Goodwill - Gross</v>
          </cell>
          <cell r="E102">
            <v>10.95</v>
          </cell>
          <cell r="F102">
            <v>12.7</v>
          </cell>
          <cell r="G102">
            <v>18.2</v>
          </cell>
          <cell r="H102">
            <v>17643.2</v>
          </cell>
          <cell r="I102">
            <v>13923.1</v>
          </cell>
          <cell r="J102">
            <v>13923.1</v>
          </cell>
          <cell r="K102">
            <v>13923.1</v>
          </cell>
          <cell r="L102">
            <v>13923.1</v>
          </cell>
          <cell r="M102">
            <v>13923.1</v>
          </cell>
          <cell r="N102">
            <v>13923.1</v>
          </cell>
          <cell r="O102">
            <v>13923.1</v>
          </cell>
          <cell r="P102">
            <v>13923.1</v>
          </cell>
          <cell r="S102">
            <v>17643.240000000002</v>
          </cell>
        </row>
        <row r="103">
          <cell r="A103" t="str">
            <v xml:space="preserve">Less: Acc. Amortization </v>
          </cell>
          <cell r="E103">
            <v>-1.1000000000000001</v>
          </cell>
          <cell r="F103">
            <v>-2.4</v>
          </cell>
          <cell r="G103">
            <v>-4.2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</row>
        <row r="104">
          <cell r="A104" t="str">
            <v>Goodwill - Net</v>
          </cell>
          <cell r="E104">
            <v>9.85</v>
          </cell>
          <cell r="F104">
            <v>10.299999999999999</v>
          </cell>
          <cell r="G104">
            <v>14</v>
          </cell>
          <cell r="H104">
            <v>17643.2</v>
          </cell>
          <cell r="I104">
            <v>13923.1</v>
          </cell>
          <cell r="J104">
            <v>13923.1</v>
          </cell>
          <cell r="K104">
            <v>13923.1</v>
          </cell>
          <cell r="L104">
            <v>13923.1</v>
          </cell>
          <cell r="M104">
            <v>13923.1</v>
          </cell>
          <cell r="N104">
            <v>13923.1</v>
          </cell>
          <cell r="O104">
            <v>13923.1</v>
          </cell>
          <cell r="P104">
            <v>13923.1</v>
          </cell>
          <cell r="S104">
            <v>17643.240000000002</v>
          </cell>
        </row>
        <row r="105">
          <cell r="G105">
            <v>16506.900000000001</v>
          </cell>
          <cell r="H105">
            <v>25567.5</v>
          </cell>
          <cell r="I105">
            <v>42074.400000000001</v>
          </cell>
        </row>
        <row r="107">
          <cell r="A107" t="str">
            <v>Investments</v>
          </cell>
          <cell r="B107">
            <v>100.07899999999999</v>
          </cell>
          <cell r="C107">
            <v>68.891999999999996</v>
          </cell>
          <cell r="D107">
            <v>95.32</v>
          </cell>
          <cell r="E107">
            <v>142.73999999999998</v>
          </cell>
          <cell r="F107">
            <v>77.599999999999994</v>
          </cell>
          <cell r="G107">
            <v>76</v>
          </cell>
          <cell r="H107">
            <v>155.70000000000002</v>
          </cell>
          <cell r="I107">
            <v>31417.8</v>
          </cell>
          <cell r="J107">
            <v>59385.790796910456</v>
          </cell>
          <cell r="K107">
            <v>78097.081209798271</v>
          </cell>
          <cell r="L107">
            <v>81883.144007156749</v>
          </cell>
          <cell r="M107">
            <v>86295.332922768255</v>
          </cell>
          <cell r="N107">
            <v>91609.058224993714</v>
          </cell>
          <cell r="O107">
            <v>97964.864416653756</v>
          </cell>
          <cell r="P107">
            <v>105570.25507690362</v>
          </cell>
          <cell r="S107">
            <v>25117.39</v>
          </cell>
        </row>
        <row r="108">
          <cell r="A108" t="str">
            <v>Cash and Marketable Securities</v>
          </cell>
          <cell r="B108">
            <v>1002.2740000000002</v>
          </cell>
          <cell r="C108">
            <v>451.10299999999904</v>
          </cell>
          <cell r="D108">
            <v>513.41900000000055</v>
          </cell>
          <cell r="E108">
            <v>680.64</v>
          </cell>
          <cell r="F108">
            <v>1544.6</v>
          </cell>
          <cell r="G108">
            <v>5514.9</v>
          </cell>
          <cell r="H108">
            <v>15383</v>
          </cell>
          <cell r="I108">
            <v>69602</v>
          </cell>
          <cell r="J108">
            <v>38122.242111705942</v>
          </cell>
          <cell r="K108">
            <v>29441.897299202788</v>
          </cell>
          <cell r="L108">
            <v>37569.179835442963</v>
          </cell>
          <cell r="M108">
            <v>35096.253169428113</v>
          </cell>
          <cell r="N108">
            <v>42239.778584170919</v>
          </cell>
          <cell r="O108">
            <v>57295.089066063934</v>
          </cell>
          <cell r="P108">
            <v>86667.168864672814</v>
          </cell>
          <cell r="S108">
            <v>37889.72</v>
          </cell>
        </row>
        <row r="111">
          <cell r="A111" t="str">
            <v>Sundry Debtors</v>
          </cell>
          <cell r="B111">
            <v>709.13199999999995</v>
          </cell>
          <cell r="C111">
            <v>2141.1260000000002</v>
          </cell>
          <cell r="D111">
            <v>1827.2820000000002</v>
          </cell>
          <cell r="E111">
            <v>3442.8</v>
          </cell>
          <cell r="F111">
            <v>6928.9</v>
          </cell>
          <cell r="G111">
            <v>16473.099999999999</v>
          </cell>
          <cell r="H111">
            <v>25704</v>
          </cell>
          <cell r="I111">
            <v>46905.9</v>
          </cell>
          <cell r="J111">
            <v>58013.110024785587</v>
          </cell>
          <cell r="K111">
            <v>74833.377651116491</v>
          </cell>
          <cell r="L111">
            <v>93038.588326661309</v>
          </cell>
          <cell r="M111">
            <v>112763.23587097357</v>
          </cell>
          <cell r="N111">
            <v>140724.29295126215</v>
          </cell>
          <cell r="O111">
            <v>163958.43089811996</v>
          </cell>
          <cell r="P111">
            <v>185597.38902564385</v>
          </cell>
          <cell r="S111">
            <v>35799.1</v>
          </cell>
        </row>
        <row r="112">
          <cell r="A112" t="str">
            <v>Days</v>
          </cell>
          <cell r="E112">
            <v>146.54501054811726</v>
          </cell>
          <cell r="F112">
            <v>97.44415907071469</v>
          </cell>
          <cell r="G112">
            <v>111.19061814148809</v>
          </cell>
          <cell r="H112">
            <v>96.388442258879266</v>
          </cell>
          <cell r="I112">
            <v>96.870313675350502</v>
          </cell>
          <cell r="J112">
            <v>110</v>
          </cell>
          <cell r="K112">
            <v>110</v>
          </cell>
          <cell r="L112">
            <v>110</v>
          </cell>
          <cell r="M112">
            <v>110</v>
          </cell>
          <cell r="N112">
            <v>110</v>
          </cell>
          <cell r="O112">
            <v>110</v>
          </cell>
          <cell r="P112">
            <v>110</v>
          </cell>
          <cell r="S112">
            <v>0</v>
          </cell>
        </row>
        <row r="113">
          <cell r="A113" t="str">
            <v>Loans &amp; Advances</v>
          </cell>
          <cell r="B113">
            <v>436.57299999999998</v>
          </cell>
          <cell r="C113">
            <v>984.8</v>
          </cell>
          <cell r="D113">
            <v>1347.14</v>
          </cell>
          <cell r="E113">
            <v>1784.56</v>
          </cell>
          <cell r="F113">
            <v>3247.3</v>
          </cell>
          <cell r="G113">
            <v>5897.1</v>
          </cell>
          <cell r="H113">
            <v>12075.5</v>
          </cell>
          <cell r="I113">
            <v>18250</v>
          </cell>
          <cell r="J113">
            <v>22061.70469004249</v>
          </cell>
          <cell r="K113">
            <v>27208.431493555472</v>
          </cell>
          <cell r="L113">
            <v>32616.785339028815</v>
          </cell>
          <cell r="M113">
            <v>38313.1055011196</v>
          </cell>
          <cell r="N113">
            <v>47116.074179418923</v>
          </cell>
          <cell r="O113">
            <v>54430.86875339305</v>
          </cell>
          <cell r="P113">
            <v>61243.453487963365</v>
          </cell>
          <cell r="S113">
            <v>11660.96</v>
          </cell>
        </row>
        <row r="115">
          <cell r="A115" t="str">
            <v>Inventory</v>
          </cell>
          <cell r="B115">
            <v>361.68700000000001</v>
          </cell>
          <cell r="C115">
            <v>308.78800000000001</v>
          </cell>
          <cell r="D115">
            <v>1348.4940000000001</v>
          </cell>
          <cell r="E115">
            <v>2211.17</v>
          </cell>
          <cell r="F115">
            <v>5755.7</v>
          </cell>
          <cell r="G115">
            <v>13802</v>
          </cell>
          <cell r="H115">
            <v>31363</v>
          </cell>
          <cell r="I115">
            <v>40848.300000000003</v>
          </cell>
          <cell r="J115">
            <v>57929.219366737074</v>
          </cell>
          <cell r="K115">
            <v>74007.383084798988</v>
          </cell>
          <cell r="L115">
            <v>87350.567861614065</v>
          </cell>
          <cell r="M115">
            <v>101441.57514375955</v>
          </cell>
          <cell r="N115">
            <v>122221.17588923279</v>
          </cell>
          <cell r="O115">
            <v>136993.82341111853</v>
          </cell>
          <cell r="P115">
            <v>149050.30281291783</v>
          </cell>
          <cell r="S115">
            <v>33565.46</v>
          </cell>
        </row>
        <row r="116">
          <cell r="A116" t="str">
            <v>Days</v>
          </cell>
          <cell r="E116">
            <v>112.21699687983298</v>
          </cell>
          <cell r="F116">
            <v>114.05204947223754</v>
          </cell>
          <cell r="G116">
            <v>136.36010337950898</v>
          </cell>
          <cell r="H116">
            <v>155.67108098562952</v>
          </cell>
          <cell r="I116">
            <v>134.00795319715942</v>
          </cell>
          <cell r="J116">
            <v>150</v>
          </cell>
          <cell r="K116">
            <v>150</v>
          </cell>
          <cell r="L116">
            <v>145</v>
          </cell>
          <cell r="M116">
            <v>140</v>
          </cell>
          <cell r="N116">
            <v>135</v>
          </cell>
          <cell r="O116">
            <v>130</v>
          </cell>
          <cell r="P116">
            <v>125</v>
          </cell>
          <cell r="S116">
            <v>0</v>
          </cell>
        </row>
        <row r="117">
          <cell r="A117" t="str">
            <v>Sundry Creditors / Acceptances</v>
          </cell>
          <cell r="B117">
            <v>1051.394</v>
          </cell>
          <cell r="C117">
            <v>1512.384</v>
          </cell>
          <cell r="D117">
            <v>2244.3850000000002</v>
          </cell>
          <cell r="E117">
            <v>2612.67</v>
          </cell>
          <cell r="F117">
            <v>5205.8</v>
          </cell>
          <cell r="G117">
            <v>7252.9</v>
          </cell>
          <cell r="H117">
            <v>16029</v>
          </cell>
          <cell r="I117">
            <v>30478.100000000002</v>
          </cell>
          <cell r="J117">
            <v>31310.162692543763</v>
          </cell>
          <cell r="K117">
            <v>39773.528731950973</v>
          </cell>
          <cell r="L117">
            <v>48481.341289632663</v>
          </cell>
          <cell r="M117">
            <v>58250.782987158767</v>
          </cell>
          <cell r="N117">
            <v>72944.285790830269</v>
          </cell>
          <cell r="O117">
            <v>84796.729290160351</v>
          </cell>
          <cell r="P117">
            <v>95545.689896964919</v>
          </cell>
          <cell r="S117">
            <v>21253.52</v>
          </cell>
        </row>
        <row r="118">
          <cell r="A118" t="str">
            <v>Days</v>
          </cell>
          <cell r="E118">
            <v>0</v>
          </cell>
          <cell r="F118">
            <v>125.41868098930635</v>
          </cell>
          <cell r="G118">
            <v>97.672268997809184</v>
          </cell>
          <cell r="H118">
            <v>88.310538370568025</v>
          </cell>
          <cell r="I118">
            <v>95.686285396688717</v>
          </cell>
          <cell r="J118">
            <v>90</v>
          </cell>
          <cell r="K118">
            <v>90</v>
          </cell>
          <cell r="L118">
            <v>90</v>
          </cell>
          <cell r="M118">
            <v>90</v>
          </cell>
          <cell r="N118">
            <v>90</v>
          </cell>
          <cell r="O118">
            <v>90</v>
          </cell>
          <cell r="P118">
            <v>90</v>
          </cell>
          <cell r="S118">
            <v>0</v>
          </cell>
        </row>
        <row r="119">
          <cell r="A119" t="str">
            <v>Other Current Liabilities and Provisions</v>
          </cell>
          <cell r="B119">
            <v>179.25299999999999</v>
          </cell>
          <cell r="C119">
            <v>232.38300000000001</v>
          </cell>
          <cell r="D119">
            <v>165.476</v>
          </cell>
          <cell r="E119">
            <v>1180.6500000000001</v>
          </cell>
          <cell r="F119">
            <v>2603.1999999999998</v>
          </cell>
          <cell r="G119">
            <v>9807</v>
          </cell>
          <cell r="H119">
            <v>22309.8</v>
          </cell>
          <cell r="I119">
            <v>42576.800000000003</v>
          </cell>
          <cell r="J119">
            <v>62024.774428354227</v>
          </cell>
          <cell r="K119">
            <v>74926.839190665138</v>
          </cell>
          <cell r="L119">
            <v>89912.14049180437</v>
          </cell>
          <cell r="M119">
            <v>103739.40217719243</v>
          </cell>
          <cell r="N119">
            <v>125707.42565957672</v>
          </cell>
          <cell r="O119">
            <v>144874.52776090108</v>
          </cell>
          <cell r="P119">
            <v>161717.70392204035</v>
          </cell>
          <cell r="S119">
            <v>26726.48</v>
          </cell>
        </row>
        <row r="121">
          <cell r="A121" t="str">
            <v>Net Current Assets</v>
          </cell>
          <cell r="B121">
            <v>276.74499999999983</v>
          </cell>
          <cell r="C121">
            <v>1689.9470000000003</v>
          </cell>
          <cell r="D121">
            <v>2113.0550000000007</v>
          </cell>
          <cell r="E121">
            <v>3645.2100000000005</v>
          </cell>
          <cell r="F121">
            <v>8122.9000000000024</v>
          </cell>
          <cell r="G121">
            <v>19112.299999999996</v>
          </cell>
          <cell r="H121">
            <v>30803.7</v>
          </cell>
          <cell r="I121">
            <v>32949.300000000003</v>
          </cell>
          <cell r="J121">
            <v>44669.096960667172</v>
          </cell>
          <cell r="K121">
            <v>61348.824306854833</v>
          </cell>
          <cell r="L121">
            <v>74612.459745867149</v>
          </cell>
          <cell r="M121">
            <v>90527.731351501527</v>
          </cell>
          <cell r="N121">
            <v>111409.83156950684</v>
          </cell>
          <cell r="O121">
            <v>125711.86601157009</v>
          </cell>
          <cell r="P121">
            <v>138627.75150751974</v>
          </cell>
          <cell r="S121">
            <v>33045.51999999999</v>
          </cell>
        </row>
        <row r="122">
          <cell r="A122" t="str">
            <v>Net Working Cycle</v>
          </cell>
          <cell r="E122">
            <v>122.55213854476801</v>
          </cell>
          <cell r="F122">
            <v>110.56370535222464</v>
          </cell>
          <cell r="G122">
            <v>129.40341522976908</v>
          </cell>
          <cell r="H122">
            <v>114.07435513096486</v>
          </cell>
          <cell r="I122">
            <v>85.054146992966821</v>
          </cell>
          <cell r="J122">
            <v>73.587019055051471</v>
          </cell>
          <cell r="K122">
            <v>77.919584184727938</v>
          </cell>
          <cell r="L122">
            <v>80.373861613685264</v>
          </cell>
          <cell r="M122">
            <v>80.546735291881248</v>
          </cell>
          <cell r="N122">
            <v>78.924297487869154</v>
          </cell>
          <cell r="O122">
            <v>79.542682224514834</v>
          </cell>
          <cell r="P122">
            <v>78.334501578258426</v>
          </cell>
          <cell r="S122">
            <v>192.59017953516295</v>
          </cell>
        </row>
        <row r="123">
          <cell r="I123">
            <v>0.24086749228586282</v>
          </cell>
          <cell r="J123">
            <v>0.23204961130734764</v>
          </cell>
          <cell r="K123">
            <v>0.24706471039707853</v>
          </cell>
          <cell r="L123">
            <v>0.24168409234433183</v>
          </cell>
          <cell r="M123">
            <v>0.24194348260420648</v>
          </cell>
          <cell r="N123">
            <v>0.2385911129794053</v>
          </cell>
          <cell r="O123">
            <v>0.23106934868536688</v>
          </cell>
          <cell r="P123">
            <v>0.2251013696962397</v>
          </cell>
        </row>
        <row r="125">
          <cell r="A125" t="str">
            <v>Total ASSETS</v>
          </cell>
          <cell r="B125">
            <v>1532.134</v>
          </cell>
          <cell r="C125">
            <v>2703.3119999999994</v>
          </cell>
          <cell r="D125">
            <v>3663.4649999999997</v>
          </cell>
          <cell r="E125">
            <v>6190.0500000000011</v>
          </cell>
          <cell r="F125">
            <v>12823.74</v>
          </cell>
          <cell r="G125">
            <v>31111.799999999996</v>
          </cell>
          <cell r="H125">
            <v>87035.5</v>
          </cell>
          <cell r="I125">
            <v>190845.8</v>
          </cell>
          <cell r="J125">
            <v>234695.35736167483</v>
          </cell>
          <cell r="K125">
            <v>260664.44371583872</v>
          </cell>
          <cell r="L125">
            <v>283220.21970972914</v>
          </cell>
          <cell r="M125">
            <v>301608.53237347241</v>
          </cell>
          <cell r="N125">
            <v>336400.03578796459</v>
          </cell>
          <cell r="O125">
            <v>380116.2422254298</v>
          </cell>
          <cell r="P125">
            <v>430806.39198864199</v>
          </cell>
          <cell r="S125">
            <v>143489.07999999999</v>
          </cell>
        </row>
        <row r="126">
          <cell r="A126" t="str">
            <v>Check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</row>
        <row r="128">
          <cell r="A128" t="str">
            <v>Consolidated Cash Flow</v>
          </cell>
        </row>
        <row r="130">
          <cell r="A130" t="str">
            <v>(Rs m, Year Ending Mar)</v>
          </cell>
          <cell r="B130">
            <v>2001</v>
          </cell>
          <cell r="C130">
            <v>2002</v>
          </cell>
          <cell r="D130">
            <v>2003</v>
          </cell>
          <cell r="E130">
            <v>2004</v>
          </cell>
          <cell r="F130">
            <v>2005</v>
          </cell>
          <cell r="G130">
            <v>2006</v>
          </cell>
          <cell r="H130">
            <v>2007</v>
          </cell>
          <cell r="I130">
            <v>2008</v>
          </cell>
          <cell r="J130">
            <v>2009</v>
          </cell>
          <cell r="K130">
            <v>2010</v>
          </cell>
          <cell r="L130">
            <v>2011</v>
          </cell>
          <cell r="M130">
            <v>2012</v>
          </cell>
          <cell r="N130">
            <v>2013</v>
          </cell>
          <cell r="O130">
            <v>2014</v>
          </cell>
          <cell r="P130">
            <v>2015</v>
          </cell>
        </row>
        <row r="131">
          <cell r="A131" t="str">
            <v xml:space="preserve">Reported PAT </v>
          </cell>
          <cell r="C131">
            <v>1118.1686599999998</v>
          </cell>
          <cell r="D131">
            <v>152.33399999999989</v>
          </cell>
          <cell r="E131">
            <v>1449.2370000000001</v>
          </cell>
          <cell r="F131">
            <v>3653.3624999999979</v>
          </cell>
          <cell r="G131">
            <v>7595.0000000000064</v>
          </cell>
          <cell r="H131">
            <v>8640.2999999999902</v>
          </cell>
          <cell r="I131">
            <v>10300.999999999996</v>
          </cell>
          <cell r="J131">
            <v>14350.485905563874</v>
          </cell>
          <cell r="K131">
            <v>19837.856065196309</v>
          </cell>
          <cell r="L131">
            <v>31051.410047923804</v>
          </cell>
          <cell r="M131">
            <v>41716.984105751842</v>
          </cell>
          <cell r="N131">
            <v>57071.4711167633</v>
          </cell>
          <cell r="O131">
            <v>70031.848254447672</v>
          </cell>
          <cell r="P131">
            <v>81067.512940827204</v>
          </cell>
        </row>
        <row r="132">
          <cell r="A132" t="str">
            <v>Add: Minority Interest</v>
          </cell>
          <cell r="D132">
            <v>0</v>
          </cell>
          <cell r="E132">
            <v>0</v>
          </cell>
          <cell r="F132">
            <v>-2.1054999999999984</v>
          </cell>
          <cell r="G132">
            <v>10.199999999999999</v>
          </cell>
          <cell r="H132">
            <v>7.7</v>
          </cell>
          <cell r="I132">
            <v>428</v>
          </cell>
          <cell r="J132">
            <v>1097.7341991661738</v>
          </cell>
          <cell r="K132">
            <v>1612.8799306277547</v>
          </cell>
          <cell r="L132">
            <v>2562.7868155788269</v>
          </cell>
          <cell r="M132">
            <v>3525.7812929581978</v>
          </cell>
          <cell r="N132">
            <v>3927.4628603212441</v>
          </cell>
          <cell r="O132">
            <v>4381.6527233175302</v>
          </cell>
          <cell r="P132">
            <v>4764.7137131080763</v>
          </cell>
        </row>
        <row r="133">
          <cell r="A133" t="str">
            <v>Add: Depreciation &amp; Amortization</v>
          </cell>
          <cell r="C133">
            <v>39.325000000000003</v>
          </cell>
          <cell r="D133">
            <v>99.781999999999996</v>
          </cell>
          <cell r="E133">
            <v>136.12</v>
          </cell>
          <cell r="F133">
            <v>493.3</v>
          </cell>
          <cell r="G133">
            <v>715.9</v>
          </cell>
          <cell r="H133">
            <v>1718</v>
          </cell>
          <cell r="I133">
            <v>2893.6</v>
          </cell>
          <cell r="J133">
            <v>5064.0474482182863</v>
          </cell>
          <cell r="K133">
            <v>7437.1318093107266</v>
          </cell>
          <cell r="L133">
            <v>8244.7016627133489</v>
          </cell>
          <cell r="M133">
            <v>9129.5020199350547</v>
          </cell>
          <cell r="N133">
            <v>10181.614250118524</v>
          </cell>
          <cell r="O133">
            <v>11285.23807166078</v>
          </cell>
          <cell r="P133">
            <v>12636.454241346488</v>
          </cell>
        </row>
        <row r="134">
          <cell r="A134" t="str">
            <v>Add: Deferred Tax</v>
          </cell>
          <cell r="C134">
            <v>-0.14499999999999999</v>
          </cell>
          <cell r="D134">
            <v>-0.14499999999999999</v>
          </cell>
          <cell r="E134">
            <v>-94.048000000000002</v>
          </cell>
          <cell r="F134">
            <v>-167.41</v>
          </cell>
          <cell r="G134">
            <v>-568.20000000000005</v>
          </cell>
          <cell r="H134">
            <v>-125.7</v>
          </cell>
          <cell r="I134">
            <v>-42.3</v>
          </cell>
          <cell r="J134">
            <v>-39.738586619228641</v>
          </cell>
          <cell r="K134">
            <v>-46.266183821061198</v>
          </cell>
          <cell r="L134">
            <v>-61.974968507642778</v>
          </cell>
          <cell r="M134">
            <v>-72.889109471676861</v>
          </cell>
          <cell r="N134">
            <v>-59.101627679849535</v>
          </cell>
          <cell r="O134">
            <v>0</v>
          </cell>
          <cell r="P134">
            <v>103.52407527684895</v>
          </cell>
        </row>
        <row r="135">
          <cell r="A135" t="str">
            <v>Less: Preliminary / Misc Expenditure w/off</v>
          </cell>
          <cell r="D135">
            <v>2.5070000000000001</v>
          </cell>
          <cell r="E135">
            <v>-0.23399999999999999</v>
          </cell>
          <cell r="F135">
            <v>2.0350000000000001</v>
          </cell>
          <cell r="G135">
            <v>21.085000000000001</v>
          </cell>
          <cell r="H135">
            <v>13.400000000000002</v>
          </cell>
          <cell r="I135">
            <v>38.6</v>
          </cell>
          <cell r="J135">
            <v>-100</v>
          </cell>
          <cell r="K135">
            <v>25</v>
          </cell>
          <cell r="L135">
            <v>18.75</v>
          </cell>
          <cell r="M135">
            <v>14.0625</v>
          </cell>
          <cell r="N135">
            <v>10.546875</v>
          </cell>
          <cell r="O135">
            <v>7.91015625</v>
          </cell>
          <cell r="P135">
            <v>5.9326171875</v>
          </cell>
        </row>
        <row r="136">
          <cell r="A136" t="str">
            <v>Less: Increase in Working Capital</v>
          </cell>
          <cell r="C136">
            <v>-1413.2020000000005</v>
          </cell>
          <cell r="D136">
            <v>-423.1080000000004</v>
          </cell>
          <cell r="E136">
            <v>-1532.1549999999997</v>
          </cell>
          <cell r="F136">
            <v>-4477.6900000000023</v>
          </cell>
          <cell r="G136">
            <v>-10989.399999999994</v>
          </cell>
          <cell r="H136">
            <v>-11691.400000000005</v>
          </cell>
          <cell r="I136">
            <v>-2145.6000000000022</v>
          </cell>
          <cell r="J136">
            <v>-11719.796960667169</v>
          </cell>
          <cell r="K136">
            <v>-16679.727346187661</v>
          </cell>
          <cell r="L136">
            <v>-13263.635439012316</v>
          </cell>
          <cell r="M136">
            <v>-15915.271605634378</v>
          </cell>
          <cell r="N136">
            <v>-20882.100218005318</v>
          </cell>
          <cell r="O136">
            <v>-14302.034442063246</v>
          </cell>
          <cell r="P136">
            <v>-12915.885495949653</v>
          </cell>
        </row>
        <row r="137">
          <cell r="A137" t="str">
            <v>Increase / (Decrease) in Receivables</v>
          </cell>
          <cell r="C137">
            <v>-1431.9940000000001</v>
          </cell>
          <cell r="D137">
            <v>313.84400000000005</v>
          </cell>
          <cell r="E137">
            <v>-1615.518</v>
          </cell>
          <cell r="F137">
            <v>-3486.0999999999995</v>
          </cell>
          <cell r="G137">
            <v>-9544.1999999999989</v>
          </cell>
          <cell r="H137">
            <v>-9230.9000000000015</v>
          </cell>
          <cell r="I137">
            <v>-21201.9</v>
          </cell>
          <cell r="J137">
            <v>-11107.210024785585</v>
          </cell>
          <cell r="K137">
            <v>-16820.267626330904</v>
          </cell>
          <cell r="L137">
            <v>-18205.210675544819</v>
          </cell>
          <cell r="M137">
            <v>-19724.647544312262</v>
          </cell>
          <cell r="N137">
            <v>-27961.057080288578</v>
          </cell>
          <cell r="O137">
            <v>-23234.137946857809</v>
          </cell>
          <cell r="P137">
            <v>-21638.958127523889</v>
          </cell>
        </row>
        <row r="138">
          <cell r="A138" t="str">
            <v>Increase / (Decrease) in Loans and advances</v>
          </cell>
          <cell r="C138">
            <v>-548.22699999999998</v>
          </cell>
          <cell r="D138">
            <v>-362.34000000000015</v>
          </cell>
          <cell r="E138">
            <v>-437.41999999999985</v>
          </cell>
          <cell r="F138">
            <v>-1462.7400000000002</v>
          </cell>
          <cell r="G138">
            <v>-2649.8</v>
          </cell>
          <cell r="H138">
            <v>-6178.4</v>
          </cell>
          <cell r="I138">
            <v>-6174.5</v>
          </cell>
          <cell r="J138">
            <v>-3811.7046900424903</v>
          </cell>
          <cell r="K138">
            <v>-5146.7268035129819</v>
          </cell>
          <cell r="L138">
            <v>-5408.3538454733425</v>
          </cell>
          <cell r="M138">
            <v>-5696.3201620907857</v>
          </cell>
          <cell r="N138">
            <v>-8802.9686782993231</v>
          </cell>
          <cell r="O138">
            <v>-7314.7945739741263</v>
          </cell>
          <cell r="P138">
            <v>-6812.584734570315</v>
          </cell>
        </row>
        <row r="139">
          <cell r="A139" t="str">
            <v>Increase / (Decrease) in inventories</v>
          </cell>
          <cell r="C139">
            <v>52.899000000000001</v>
          </cell>
          <cell r="D139">
            <v>-1039.7060000000001</v>
          </cell>
          <cell r="E139">
            <v>-862.67599999999993</v>
          </cell>
          <cell r="F139">
            <v>-3544.5299999999997</v>
          </cell>
          <cell r="G139">
            <v>-8046.3</v>
          </cell>
          <cell r="H139">
            <v>-17561</v>
          </cell>
          <cell r="I139">
            <v>-9485.3000000000029</v>
          </cell>
          <cell r="J139">
            <v>-17080.919366737071</v>
          </cell>
          <cell r="K139">
            <v>-16078.163718061915</v>
          </cell>
          <cell r="L139">
            <v>-13343.184776815076</v>
          </cell>
          <cell r="M139">
            <v>-14091.007282145481</v>
          </cell>
          <cell r="N139">
            <v>-20779.600745473246</v>
          </cell>
          <cell r="O139">
            <v>-14772.647521885738</v>
          </cell>
          <cell r="P139">
            <v>-12056.479401799297</v>
          </cell>
        </row>
        <row r="140">
          <cell r="A140" t="str">
            <v>Decrease / (Increase) in Creditors</v>
          </cell>
          <cell r="C140">
            <v>460.99</v>
          </cell>
          <cell r="D140">
            <v>732.0010000000002</v>
          </cell>
          <cell r="E140">
            <v>368.28499999999985</v>
          </cell>
          <cell r="F140">
            <v>2593.13</v>
          </cell>
          <cell r="G140">
            <v>2047.0999999999995</v>
          </cell>
          <cell r="H140">
            <v>8776.1</v>
          </cell>
          <cell r="I140">
            <v>14449.100000000002</v>
          </cell>
          <cell r="J140">
            <v>832.06269254376093</v>
          </cell>
          <cell r="K140">
            <v>8463.3660394072103</v>
          </cell>
          <cell r="L140">
            <v>8707.8125576816892</v>
          </cell>
          <cell r="M140">
            <v>9769.4416975261047</v>
          </cell>
          <cell r="N140">
            <v>14693.502803671501</v>
          </cell>
          <cell r="O140">
            <v>11852.443499330082</v>
          </cell>
          <cell r="P140">
            <v>10748.960606804569</v>
          </cell>
        </row>
        <row r="141">
          <cell r="A141" t="str">
            <v>Decrease / (Increase) in Other Liabilities</v>
          </cell>
          <cell r="C141">
            <v>53.130000000000024</v>
          </cell>
          <cell r="D141">
            <v>-66.907000000000011</v>
          </cell>
          <cell r="E141">
            <v>1015.1740000000001</v>
          </cell>
          <cell r="F141">
            <v>1422.5499999999997</v>
          </cell>
          <cell r="G141">
            <v>7203.8</v>
          </cell>
          <cell r="H141">
            <v>12502.8</v>
          </cell>
          <cell r="I141">
            <v>20267.000000000004</v>
          </cell>
          <cell r="J141">
            <v>19447.974428354224</v>
          </cell>
          <cell r="K141">
            <v>12902.064762310911</v>
          </cell>
          <cell r="L141">
            <v>14985.301301139232</v>
          </cell>
          <cell r="M141">
            <v>13827.261685388061</v>
          </cell>
          <cell r="N141">
            <v>21968.023482384291</v>
          </cell>
          <cell r="O141">
            <v>19167.102101324359</v>
          </cell>
          <cell r="P141">
            <v>16843.176161139272</v>
          </cell>
        </row>
        <row r="142">
          <cell r="A142" t="str">
            <v>Others</v>
          </cell>
          <cell r="C142">
            <v>87.24</v>
          </cell>
          <cell r="D142">
            <v>166.05897999999999</v>
          </cell>
          <cell r="E142">
            <v>-1.6429999999990059</v>
          </cell>
          <cell r="F142">
            <v>95.94300000000419</v>
          </cell>
          <cell r="G142">
            <v>-47.041800000013154</v>
          </cell>
          <cell r="H142">
            <v>1071.6660000000247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 t="str">
            <v>Operating cash flow</v>
          </cell>
          <cell r="C143">
            <v>-168.61334000000056</v>
          </cell>
          <cell r="D143">
            <v>-2.5710200000005443</v>
          </cell>
          <cell r="E143">
            <v>-42.722999999998706</v>
          </cell>
          <cell r="F143">
            <v>-402.56500000000017</v>
          </cell>
          <cell r="G143">
            <v>-3262.4568000000013</v>
          </cell>
          <cell r="H143">
            <v>-366.03399999999056</v>
          </cell>
          <cell r="I143">
            <v>11473.299999999996</v>
          </cell>
          <cell r="J143">
            <v>8652.7320056619392</v>
          </cell>
          <cell r="K143">
            <v>12186.874275126065</v>
          </cell>
          <cell r="L143">
            <v>28552.038118696015</v>
          </cell>
          <cell r="M143">
            <v>38398.169203539044</v>
          </cell>
          <cell r="N143">
            <v>50249.893256517898</v>
          </cell>
          <cell r="O143">
            <v>71404.614763612743</v>
          </cell>
          <cell r="P143">
            <v>85662.252091796472</v>
          </cell>
        </row>
        <row r="145">
          <cell r="A145" t="str">
            <v>Capital Expenditure</v>
          </cell>
          <cell r="C145">
            <v>-379.65900000000005</v>
          </cell>
          <cell r="D145">
            <v>-548.08299999999815</v>
          </cell>
          <cell r="E145">
            <v>-906.05900000000213</v>
          </cell>
          <cell r="F145">
            <v>-1850.0299999999995</v>
          </cell>
          <cell r="G145">
            <v>-4042.1599999999989</v>
          </cell>
          <cell r="H145">
            <v>-18373.3</v>
          </cell>
          <cell r="I145">
            <v>-22797.300000000007</v>
          </cell>
          <cell r="J145">
            <v>-40705.574940609542</v>
          </cell>
          <cell r="K145">
            <v>-6695.5452169022728</v>
          </cell>
          <cell r="L145">
            <v>-5623.4968839928888</v>
          </cell>
          <cell r="M145">
            <v>-9663.280828447254</v>
          </cell>
          <cell r="N145">
            <v>-11633.766729637129</v>
          </cell>
          <cell r="O145">
            <v>-19288.293393509688</v>
          </cell>
          <cell r="P145">
            <v>-13433.248049750235</v>
          </cell>
        </row>
        <row r="146">
          <cell r="A146" t="str">
            <v>Acquisition of Goodwill</v>
          </cell>
          <cell r="E146">
            <v>-10.95</v>
          </cell>
          <cell r="F146">
            <v>-1.75</v>
          </cell>
          <cell r="G146">
            <v>-5.5</v>
          </cell>
          <cell r="H146">
            <v>-17625</v>
          </cell>
          <cell r="I146">
            <v>3720.1000000000004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Investments</v>
          </cell>
          <cell r="C147">
            <v>31.186999999999998</v>
          </cell>
          <cell r="D147">
            <v>-26.427999999999997</v>
          </cell>
          <cell r="E147">
            <v>-47.419999999999987</v>
          </cell>
          <cell r="F147">
            <v>65.139999999999986</v>
          </cell>
          <cell r="G147">
            <v>1.5999999999999943</v>
          </cell>
          <cell r="H147">
            <v>-79.700000000000017</v>
          </cell>
          <cell r="I147">
            <v>-31262.1</v>
          </cell>
          <cell r="J147">
            <v>-27967.990796910457</v>
          </cell>
          <cell r="K147">
            <v>-18711.290412887814</v>
          </cell>
          <cell r="L147">
            <v>-3786.0627973584778</v>
          </cell>
          <cell r="M147">
            <v>-4412.1889156115067</v>
          </cell>
          <cell r="N147">
            <v>-5313.725302225459</v>
          </cell>
          <cell r="O147">
            <v>-6355.8061916600418</v>
          </cell>
          <cell r="P147">
            <v>-7605.390660249861</v>
          </cell>
        </row>
        <row r="148">
          <cell r="A148" t="str">
            <v>Investing cash flows</v>
          </cell>
          <cell r="C148">
            <v>-348.47200000000004</v>
          </cell>
          <cell r="D148">
            <v>-574.51099999999815</v>
          </cell>
          <cell r="E148">
            <v>-964.42900000000213</v>
          </cell>
          <cell r="F148">
            <v>-1786.6399999999994</v>
          </cell>
          <cell r="G148">
            <v>-4046.059999999999</v>
          </cell>
          <cell r="H148">
            <v>-36078</v>
          </cell>
          <cell r="I148">
            <v>-50339.3</v>
          </cell>
          <cell r="J148">
            <v>-68673.565737519995</v>
          </cell>
          <cell r="K148">
            <v>-25406.835629790086</v>
          </cell>
          <cell r="L148">
            <v>-9409.5596813513657</v>
          </cell>
          <cell r="M148">
            <v>-14075.469744058761</v>
          </cell>
          <cell r="N148">
            <v>-16947.492031862588</v>
          </cell>
          <cell r="O148">
            <v>-25644.09958516973</v>
          </cell>
          <cell r="P148">
            <v>-21038.638710000094</v>
          </cell>
        </row>
        <row r="149">
          <cell r="A149" t="str">
            <v>Free cash flow</v>
          </cell>
          <cell r="C149">
            <v>-517.08534000000054</v>
          </cell>
          <cell r="D149">
            <v>-577.08201999999869</v>
          </cell>
          <cell r="E149">
            <v>-1007.1520000000008</v>
          </cell>
          <cell r="F149">
            <v>-2189.2049999999995</v>
          </cell>
          <cell r="G149">
            <v>-7308.5168000000003</v>
          </cell>
          <cell r="H149">
            <v>-36444.033999999992</v>
          </cell>
          <cell r="I149">
            <v>-38866.000000000007</v>
          </cell>
          <cell r="J149">
            <v>-60020.83373185806</v>
          </cell>
          <cell r="K149">
            <v>-13219.961354664021</v>
          </cell>
          <cell r="L149">
            <v>19142.478437344649</v>
          </cell>
          <cell r="M149">
            <v>24322.699459480282</v>
          </cell>
          <cell r="N149">
            <v>33302.40122465531</v>
          </cell>
          <cell r="O149">
            <v>45760.515178443013</v>
          </cell>
          <cell r="P149">
            <v>64623.613381796378</v>
          </cell>
        </row>
        <row r="151">
          <cell r="A151" t="str">
            <v>Equity Issuance</v>
          </cell>
          <cell r="E151">
            <v>0</v>
          </cell>
          <cell r="F151">
            <v>46.265000000000001</v>
          </cell>
          <cell r="G151">
            <v>267.6268</v>
          </cell>
          <cell r="H151">
            <v>2.3340000000000001</v>
          </cell>
          <cell r="I151">
            <v>116.22099999999999</v>
          </cell>
          <cell r="J151">
            <v>3.9450000000000012</v>
          </cell>
          <cell r="K151">
            <v>11.092000000000002</v>
          </cell>
          <cell r="L151">
            <v>99.828000000000003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A152" t="str">
            <v>Change in Paid-in Capital</v>
          </cell>
          <cell r="C152">
            <v>0</v>
          </cell>
          <cell r="D152">
            <v>0</v>
          </cell>
          <cell r="E152">
            <v>0</v>
          </cell>
          <cell r="F152">
            <v>878</v>
          </cell>
          <cell r="G152">
            <v>13103.8</v>
          </cell>
          <cell r="H152">
            <v>130.19999999999999</v>
          </cell>
          <cell r="I152">
            <v>21324.1</v>
          </cell>
          <cell r="J152">
            <v>-5.547499999999971</v>
          </cell>
          <cell r="K152">
            <v>2010.9387200000001</v>
          </cell>
          <cell r="L152">
            <v>18098.448479999999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A153" t="str">
            <v>Net issuance of Preference Capital &amp; Debt</v>
          </cell>
          <cell r="D153">
            <v>651.57099999999991</v>
          </cell>
          <cell r="E153">
            <v>1455.1530000000002</v>
          </cell>
          <cell r="F153">
            <v>2547.4799999999996</v>
          </cell>
          <cell r="G153">
            <v>-429.10999999999967</v>
          </cell>
          <cell r="H153">
            <v>47853.399999999994</v>
          </cell>
          <cell r="I153">
            <v>46834.600000000006</v>
          </cell>
          <cell r="J153">
            <v>30666.942846749997</v>
          </cell>
          <cell r="K153">
            <v>5617.7106452821172</v>
          </cell>
          <cell r="L153">
            <v>-22828.722789811975</v>
          </cell>
          <cell r="M153">
            <v>-17683.079202220135</v>
          </cell>
          <cell r="N153">
            <v>-12500</v>
          </cell>
          <cell r="O153">
            <v>-12500</v>
          </cell>
          <cell r="P153">
            <v>-12500</v>
          </cell>
        </row>
        <row r="154">
          <cell r="A154" t="str">
            <v>Dividend Paid</v>
          </cell>
          <cell r="C154">
            <v>-34.087000000000003</v>
          </cell>
          <cell r="D154">
            <v>-12.1738</v>
          </cell>
          <cell r="E154">
            <v>-280.78000000000003</v>
          </cell>
          <cell r="F154">
            <v>-418.58</v>
          </cell>
          <cell r="G154">
            <v>-1663.5</v>
          </cell>
          <cell r="H154">
            <v>-1673.8000000000002</v>
          </cell>
          <cell r="I154">
            <v>-1771.2275512799999</v>
          </cell>
          <cell r="J154">
            <v>-2124.2645031859997</v>
          </cell>
          <cell r="K154">
            <v>-3100.1248231212498</v>
          </cell>
          <cell r="L154">
            <v>-6384.7495912924996</v>
          </cell>
          <cell r="M154">
            <v>-9112.5469232750002</v>
          </cell>
          <cell r="N154">
            <v>-13658.875809912501</v>
          </cell>
          <cell r="O154">
            <v>-18205.204696549998</v>
          </cell>
          <cell r="P154">
            <v>-22751.533583187502</v>
          </cell>
        </row>
        <row r="155">
          <cell r="A155" t="str">
            <v>Other Financing Cash Flows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26581.306551280002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Financing Cash Flows</v>
          </cell>
          <cell r="C156">
            <v>-34.087000000000003</v>
          </cell>
          <cell r="D156">
            <v>639.39719999999988</v>
          </cell>
          <cell r="E156">
            <v>1174.3730000000003</v>
          </cell>
          <cell r="F156">
            <v>3053.1649999999995</v>
          </cell>
          <cell r="G156">
            <v>11278.816800000001</v>
          </cell>
          <cell r="H156">
            <v>46312.133999999991</v>
          </cell>
          <cell r="I156">
            <v>93085</v>
          </cell>
          <cell r="J156">
            <v>28541.075843563995</v>
          </cell>
          <cell r="K156">
            <v>4539.6165421608675</v>
          </cell>
          <cell r="L156">
            <v>-11015.195901104475</v>
          </cell>
          <cell r="M156">
            <v>-26795.626125495135</v>
          </cell>
          <cell r="N156">
            <v>-26158.875809912501</v>
          </cell>
          <cell r="O156">
            <v>-30705.204696549998</v>
          </cell>
          <cell r="P156">
            <v>-35251.533583187498</v>
          </cell>
        </row>
        <row r="158">
          <cell r="A158" t="str">
            <v>Net Change in Cash</v>
          </cell>
          <cell r="C158">
            <v>-551.17234000000053</v>
          </cell>
          <cell r="D158">
            <v>62.315180000001192</v>
          </cell>
          <cell r="E158">
            <v>167.22099999999944</v>
          </cell>
          <cell r="F158">
            <v>863.95999999999992</v>
          </cell>
          <cell r="G158">
            <v>3970.2999999999997</v>
          </cell>
          <cell r="H158">
            <v>9868.1</v>
          </cell>
          <cell r="I158">
            <v>54218.999999999993</v>
          </cell>
          <cell r="J158">
            <v>-31479.757888294062</v>
          </cell>
          <cell r="K158">
            <v>-8680.3448125031537</v>
          </cell>
          <cell r="L158">
            <v>8127.2825362401745</v>
          </cell>
          <cell r="M158">
            <v>-2472.9266660148496</v>
          </cell>
          <cell r="N158">
            <v>7143.5254147428059</v>
          </cell>
          <cell r="O158">
            <v>15055.310481893015</v>
          </cell>
          <cell r="P158">
            <v>29372.07979860888</v>
          </cell>
        </row>
        <row r="160">
          <cell r="A160" t="str">
            <v>Cash &amp; Cash Equivalents</v>
          </cell>
        </row>
        <row r="161">
          <cell r="A161" t="str">
            <v>Opening Balance</v>
          </cell>
          <cell r="C161">
            <v>1002.2740000000002</v>
          </cell>
          <cell r="D161">
            <v>451.10299999999904</v>
          </cell>
          <cell r="E161">
            <v>513.41900000000055</v>
          </cell>
          <cell r="F161">
            <v>680.64</v>
          </cell>
          <cell r="G161">
            <v>1544.6</v>
          </cell>
          <cell r="H161">
            <v>5514.9</v>
          </cell>
          <cell r="I161">
            <v>15383</v>
          </cell>
          <cell r="J161">
            <v>69602</v>
          </cell>
          <cell r="K161">
            <v>38122.242111705942</v>
          </cell>
          <cell r="L161">
            <v>29441.897299202788</v>
          </cell>
          <cell r="M161">
            <v>37569.179835442963</v>
          </cell>
          <cell r="N161">
            <v>35096.253169428113</v>
          </cell>
          <cell r="O161">
            <v>42239.778584170919</v>
          </cell>
          <cell r="P161">
            <v>57295.089066063934</v>
          </cell>
        </row>
        <row r="162">
          <cell r="A162" t="str">
            <v>Closing Balance</v>
          </cell>
          <cell r="C162">
            <v>451.10299999999904</v>
          </cell>
          <cell r="D162">
            <v>513.41900000000055</v>
          </cell>
          <cell r="E162">
            <v>680.64</v>
          </cell>
          <cell r="F162">
            <v>1544.6</v>
          </cell>
          <cell r="G162">
            <v>5514.9</v>
          </cell>
          <cell r="H162">
            <v>15383</v>
          </cell>
          <cell r="I162">
            <v>69602</v>
          </cell>
          <cell r="J162">
            <v>38122.242111705942</v>
          </cell>
          <cell r="K162">
            <v>29441.897299202788</v>
          </cell>
          <cell r="L162">
            <v>37569.179835442963</v>
          </cell>
          <cell r="M162">
            <v>35096.253169428113</v>
          </cell>
          <cell r="N162">
            <v>42239.778584170919</v>
          </cell>
          <cell r="O162">
            <v>57295.089066063934</v>
          </cell>
          <cell r="P162">
            <v>86667.168864672814</v>
          </cell>
        </row>
        <row r="163">
          <cell r="A163" t="str">
            <v>Net Change in Cash</v>
          </cell>
          <cell r="C163">
            <v>-551.17100000000119</v>
          </cell>
          <cell r="D163">
            <v>62.316000000001509</v>
          </cell>
          <cell r="E163">
            <v>167.22099999999944</v>
          </cell>
          <cell r="F163">
            <v>863.95999999999992</v>
          </cell>
          <cell r="G163">
            <v>3970.2999999999997</v>
          </cell>
          <cell r="H163">
            <v>9868.1</v>
          </cell>
          <cell r="I163">
            <v>54219</v>
          </cell>
          <cell r="J163">
            <v>-31479.757888294058</v>
          </cell>
          <cell r="K163">
            <v>-8680.3448125031537</v>
          </cell>
          <cell r="L163">
            <v>8127.2825362401745</v>
          </cell>
          <cell r="M163">
            <v>-2472.9266660148496</v>
          </cell>
          <cell r="N163">
            <v>7143.5254147428059</v>
          </cell>
          <cell r="O163">
            <v>15055.310481893015</v>
          </cell>
          <cell r="P163">
            <v>29372.07979860888</v>
          </cell>
        </row>
        <row r="164">
          <cell r="A164" t="str">
            <v>Check</v>
          </cell>
          <cell r="C164">
            <v>1.3399999993453093E-3</v>
          </cell>
          <cell r="D164">
            <v>8.2000000031712261E-4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6">
          <cell r="A166" t="str">
            <v>Net Debt / (Cash)</v>
          </cell>
          <cell r="C166">
            <v>-4.4469999999990364</v>
          </cell>
          <cell r="D166">
            <v>554.80799999999931</v>
          </cell>
          <cell r="E166">
            <v>1882.9900000000002</v>
          </cell>
          <cell r="F166">
            <v>3566.5099999999998</v>
          </cell>
          <cell r="G166">
            <v>-832.89999999999964</v>
          </cell>
          <cell r="H166">
            <v>36262.399999999994</v>
          </cell>
          <cell r="I166">
            <v>29768</v>
          </cell>
          <cell r="J166">
            <v>91914.700735044054</v>
          </cell>
          <cell r="K166">
            <v>106212.75619282933</v>
          </cell>
          <cell r="L166">
            <v>75256.750866777176</v>
          </cell>
          <cell r="M166">
            <v>60046.598330571891</v>
          </cell>
          <cell r="N166">
            <v>40403.072915829085</v>
          </cell>
          <cell r="O166">
            <v>12847.76243393607</v>
          </cell>
          <cell r="P166">
            <v>-29024.31736467281</v>
          </cell>
        </row>
        <row r="167">
          <cell r="A167" t="str">
            <v>Loan Funds</v>
          </cell>
          <cell r="C167">
            <v>446.65600000000001</v>
          </cell>
          <cell r="D167">
            <v>1068.2269999999999</v>
          </cell>
          <cell r="E167">
            <v>2383.63</v>
          </cell>
          <cell r="F167">
            <v>3958.1099999999997</v>
          </cell>
          <cell r="G167">
            <v>4507</v>
          </cell>
          <cell r="H167">
            <v>51620.399999999994</v>
          </cell>
          <cell r="I167">
            <v>99345</v>
          </cell>
          <cell r="J167">
            <v>130011.94284675</v>
          </cell>
          <cell r="K167">
            <v>135629.65349203211</v>
          </cell>
          <cell r="L167">
            <v>112800.93070222014</v>
          </cell>
          <cell r="M167">
            <v>95117.851500000004</v>
          </cell>
          <cell r="N167">
            <v>82617.851500000004</v>
          </cell>
          <cell r="O167">
            <v>70117.851500000004</v>
          </cell>
          <cell r="P167">
            <v>57617.851500000004</v>
          </cell>
        </row>
        <row r="168">
          <cell r="A168" t="str">
            <v>Preference Share Capital</v>
          </cell>
          <cell r="E168">
            <v>180</v>
          </cell>
          <cell r="F168">
            <v>1153</v>
          </cell>
          <cell r="G168">
            <v>175</v>
          </cell>
          <cell r="H168">
            <v>25</v>
          </cell>
          <cell r="I168">
            <v>25</v>
          </cell>
          <cell r="J168">
            <v>25</v>
          </cell>
          <cell r="K168">
            <v>25</v>
          </cell>
          <cell r="L168">
            <v>25</v>
          </cell>
          <cell r="M168">
            <v>25</v>
          </cell>
          <cell r="N168">
            <v>25</v>
          </cell>
          <cell r="O168">
            <v>25</v>
          </cell>
          <cell r="P168">
            <v>25</v>
          </cell>
        </row>
        <row r="169">
          <cell r="A169" t="str">
            <v>Less: Cash &amp; Cash Equivalents</v>
          </cell>
          <cell r="C169">
            <v>451.10299999999904</v>
          </cell>
          <cell r="D169">
            <v>513.41900000000055</v>
          </cell>
          <cell r="E169">
            <v>680.64</v>
          </cell>
          <cell r="F169">
            <v>1544.6</v>
          </cell>
          <cell r="G169">
            <v>5514.9</v>
          </cell>
          <cell r="H169">
            <v>15383</v>
          </cell>
          <cell r="I169">
            <v>69602</v>
          </cell>
          <cell r="J169">
            <v>38122.242111705942</v>
          </cell>
          <cell r="K169">
            <v>29441.897299202788</v>
          </cell>
          <cell r="L169">
            <v>37569.179835442963</v>
          </cell>
          <cell r="M169">
            <v>35096.253169428113</v>
          </cell>
          <cell r="N169">
            <v>42239.778584170919</v>
          </cell>
          <cell r="O169">
            <v>57295.089066063934</v>
          </cell>
          <cell r="P169">
            <v>86667.168864672814</v>
          </cell>
        </row>
        <row r="171">
          <cell r="A171" t="str">
            <v>Ratio Analysis</v>
          </cell>
        </row>
        <row r="172">
          <cell r="A172" t="str">
            <v>(Rs m, Year Ending Mar)</v>
          </cell>
          <cell r="E172">
            <v>2004</v>
          </cell>
          <cell r="F172">
            <v>2005</v>
          </cell>
          <cell r="G172">
            <v>2006</v>
          </cell>
          <cell r="H172">
            <v>2007</v>
          </cell>
          <cell r="I172">
            <v>2008</v>
          </cell>
          <cell r="J172">
            <v>2009</v>
          </cell>
          <cell r="K172">
            <v>2010</v>
          </cell>
        </row>
        <row r="173">
          <cell r="A173" t="str">
            <v>Net sales growth</v>
          </cell>
          <cell r="E173">
            <v>2.2761981538649629</v>
          </cell>
          <cell r="F173">
            <v>1.2652877729303476</v>
          </cell>
          <cell r="G173">
            <v>0.97738254460015606</v>
          </cell>
          <cell r="H173">
            <v>1.0790595230966691</v>
          </cell>
          <cell r="I173">
            <v>0.71298428571965222</v>
          </cell>
          <cell r="J173">
            <v>0.40720809931718582</v>
          </cell>
          <cell r="K173">
            <v>0.28993907789367945</v>
          </cell>
        </row>
        <row r="174">
          <cell r="A174" t="str">
            <v>EBITDA margin</v>
          </cell>
          <cell r="E174">
            <v>0.16923739852757844</v>
          </cell>
          <cell r="F174">
            <v>0.2415806169632459</v>
          </cell>
          <cell r="G174">
            <v>0.22895160933395484</v>
          </cell>
          <cell r="H174">
            <v>0.16549645430035814</v>
          </cell>
          <cell r="I174">
            <v>0.14393655291192689</v>
          </cell>
          <cell r="J174">
            <v>0.13462222566339541</v>
          </cell>
          <cell r="K174">
            <v>0.14058729324253444</v>
          </cell>
        </row>
        <row r="175">
          <cell r="A175" t="str">
            <v>Effective Tax rate (%)</v>
          </cell>
          <cell r="E175">
            <v>2.467540931135381E-2</v>
          </cell>
          <cell r="F175">
            <v>8.110889338920621E-2</v>
          </cell>
          <cell r="G175">
            <v>6.9506808755337449E-2</v>
          </cell>
          <cell r="H175">
            <v>0.11839795096358426</v>
          </cell>
          <cell r="I175">
            <v>0.1106236427051572</v>
          </cell>
          <cell r="J175">
            <v>0.11068715571405859</v>
          </cell>
          <cell r="K175">
            <v>0.1174242361735706</v>
          </cell>
        </row>
        <row r="176">
          <cell r="A176" t="str">
            <v>Dividend payout ratio (%)</v>
          </cell>
          <cell r="E176">
            <v>0.19071202542181415</v>
          </cell>
          <cell r="F176">
            <v>0.10912805885752279</v>
          </cell>
          <cell r="G176">
            <v>0.21707019171201128</v>
          </cell>
          <cell r="H176">
            <v>0.19190033068392806</v>
          </cell>
          <cell r="I176">
            <v>0.17034525031699282</v>
          </cell>
          <cell r="J176">
            <v>0.14684492133022817</v>
          </cell>
          <cell r="K176">
            <v>0.155426421201629</v>
          </cell>
        </row>
        <row r="178">
          <cell r="A178" t="str">
            <v>ROE (%)</v>
          </cell>
          <cell r="E178">
            <v>0.37594339037688551</v>
          </cell>
          <cell r="F178">
            <v>0.62839460437891848</v>
          </cell>
          <cell r="G178">
            <v>0.43381563807377183</v>
          </cell>
          <cell r="H178">
            <v>0.27825704133873053</v>
          </cell>
          <cell r="I178">
            <v>0.21117607463411658</v>
          </cell>
          <cell r="J178">
            <v>0.16516586179615553</v>
          </cell>
          <cell r="K178">
            <v>0.18450844260431917</v>
          </cell>
        </row>
        <row r="179">
          <cell r="A179" t="str">
            <v>ROCE (%) Post Tax</v>
          </cell>
          <cell r="E179">
            <v>0.29592083611116066</v>
          </cell>
          <cell r="F179">
            <v>0.4322672994488902</v>
          </cell>
          <cell r="G179">
            <v>0.37568014324803906</v>
          </cell>
          <cell r="H179">
            <v>0.19127432991024423</v>
          </cell>
          <cell r="I179">
            <v>0.12903395945958207</v>
          </cell>
          <cell r="J179">
            <v>0.10167274781248088</v>
          </cell>
          <cell r="K179">
            <v>0.11198167684500487</v>
          </cell>
        </row>
        <row r="181">
          <cell r="A181" t="str">
            <v>Sales/Total assets (x)</v>
          </cell>
          <cell r="E181">
            <v>4.6981947405360707</v>
          </cell>
          <cell r="F181">
            <v>5.2418265202449703</v>
          </cell>
          <cell r="G181">
            <v>4.029058082598719</v>
          </cell>
          <cell r="H181">
            <v>2.5453093774203732</v>
          </cell>
          <cell r="I181">
            <v>1.643297158467057</v>
          </cell>
          <cell r="J181">
            <v>1.4856034437453414</v>
          </cell>
          <cell r="K181">
            <v>1.7284342723474955</v>
          </cell>
        </row>
        <row r="182">
          <cell r="A182" t="str">
            <v>Sales/Net FA (x)</v>
          </cell>
          <cell r="E182">
            <v>6.6053784404818163</v>
          </cell>
          <cell r="F182">
            <v>8.4377231619275967</v>
          </cell>
          <cell r="G182">
            <v>8.4839643062243244</v>
          </cell>
          <cell r="H182">
            <v>5.5364184692179705</v>
          </cell>
          <cell r="I182">
            <v>4.1851997460628265</v>
          </cell>
          <cell r="J182">
            <v>3.1842137307714404</v>
          </cell>
          <cell r="K182">
            <v>3.1869261098909303</v>
          </cell>
        </row>
        <row r="184">
          <cell r="A184" t="str">
            <v>Debtor turnover (days)</v>
          </cell>
          <cell r="E184">
            <v>146.54501054811726</v>
          </cell>
          <cell r="F184">
            <v>130.19675343194945</v>
          </cell>
          <cell r="G184">
            <v>156.53825926899813</v>
          </cell>
          <cell r="H184">
            <v>117.484062195942</v>
          </cell>
          <cell r="I184">
            <v>125.15619071847294</v>
          </cell>
          <cell r="J184">
            <v>110</v>
          </cell>
          <cell r="K184">
            <v>110</v>
          </cell>
        </row>
        <row r="185">
          <cell r="A185" t="str">
            <v>Inventory turnover (days)</v>
          </cell>
          <cell r="E185">
            <v>94.119882355547944</v>
          </cell>
          <cell r="F185">
            <v>108.1518644703014</v>
          </cell>
          <cell r="G185">
            <v>131.15570563104166</v>
          </cell>
          <cell r="H185">
            <v>143.34938696900596</v>
          </cell>
          <cell r="I185">
            <v>108.99306111438855</v>
          </cell>
          <cell r="J185">
            <v>109.84093298253801</v>
          </cell>
          <cell r="K185">
            <v>108.78584389550711</v>
          </cell>
        </row>
        <row r="186">
          <cell r="A186" t="str">
            <v>Working capital turnover (days)</v>
          </cell>
          <cell r="E186">
            <v>155.16072321950233</v>
          </cell>
          <cell r="F186">
            <v>152.63248256611905</v>
          </cell>
          <cell r="G186">
            <v>181.61767807072576</v>
          </cell>
          <cell r="H186">
            <v>140.79302080085353</v>
          </cell>
          <cell r="I186">
            <v>87.916634684339925</v>
          </cell>
          <cell r="J186">
            <v>84.698108127181882</v>
          </cell>
          <cell r="K186">
            <v>90.178619294933668</v>
          </cell>
        </row>
        <row r="187">
          <cell r="A187" t="str">
            <v>Working Capital (% of Sales)</v>
          </cell>
          <cell r="E187">
            <v>0.42509787183425296</v>
          </cell>
          <cell r="F187">
            <v>0.41817118511265494</v>
          </cell>
          <cell r="G187">
            <v>0.49758267964582403</v>
          </cell>
          <cell r="H187">
            <v>0.38573430356398225</v>
          </cell>
          <cell r="I187">
            <v>0.24086749228586282</v>
          </cell>
          <cell r="J187">
            <v>0.23204961130734764</v>
          </cell>
          <cell r="K187">
            <v>0.24706471039707853</v>
          </cell>
        </row>
        <row r="189">
          <cell r="A189" t="str">
            <v>Total debt/Equity</v>
          </cell>
          <cell r="E189">
            <v>0.6789442937840996</v>
          </cell>
          <cell r="F189">
            <v>0.64748259801234209</v>
          </cell>
          <cell r="G189">
            <v>0.17138516359746153</v>
          </cell>
          <cell r="H189">
            <v>1.5101602484095475</v>
          </cell>
          <cell r="I189">
            <v>1.2262876977465289</v>
          </cell>
          <cell r="J189">
            <v>1.3959152441514642</v>
          </cell>
          <cell r="K189">
            <v>1.2118210389081936</v>
          </cell>
        </row>
        <row r="190">
          <cell r="A190" t="str">
            <v>Net debt/Equity</v>
          </cell>
          <cell r="E190">
            <v>0.49655118819204025</v>
          </cell>
          <cell r="F190">
            <v>0.45169558072221649</v>
          </cell>
          <cell r="G190">
            <v>-3.1572113345557692E-2</v>
          </cell>
          <cell r="H190">
            <v>1.060128960366757</v>
          </cell>
          <cell r="I190">
            <v>0.36713951375585091</v>
          </cell>
          <cell r="J190">
            <v>0.98660347063470144</v>
          </cell>
          <cell r="K190">
            <v>0.94876418036771037</v>
          </cell>
        </row>
        <row r="192">
          <cell r="A192" t="str">
            <v>Year End Equity Shares (o/s)</v>
          </cell>
          <cell r="B192">
            <v>6.0869499999999999</v>
          </cell>
          <cell r="C192">
            <v>60.869500000000002</v>
          </cell>
          <cell r="D192">
            <v>60.869500000000002</v>
          </cell>
          <cell r="E192">
            <v>121.74</v>
          </cell>
          <cell r="F192">
            <v>434.6</v>
          </cell>
          <cell r="G192">
            <v>1437.6569</v>
          </cell>
          <cell r="H192">
            <v>1438.8239000000001</v>
          </cell>
        </row>
        <row r="193">
          <cell r="A193" t="str">
            <v>Diluted Equity Shares (o/s)</v>
          </cell>
          <cell r="B193">
            <v>121.74</v>
          </cell>
          <cell r="C193">
            <v>121.74</v>
          </cell>
          <cell r="D193">
            <v>121.74</v>
          </cell>
          <cell r="E193">
            <v>121.74</v>
          </cell>
          <cell r="F193">
            <v>434.6</v>
          </cell>
          <cell r="G193">
            <v>1437.6569</v>
          </cell>
          <cell r="H193">
            <v>1439.1508999999999</v>
          </cell>
        </row>
        <row r="194">
          <cell r="A194" t="str">
            <v>Basic EPS</v>
          </cell>
          <cell r="B194">
            <v>0.58887673408029428</v>
          </cell>
          <cell r="C194">
            <v>0.77777156705469841</v>
          </cell>
          <cell r="D194">
            <v>0.10595991296671681</v>
          </cell>
          <cell r="E194">
            <v>0.82238467328331266</v>
          </cell>
          <cell r="F194">
            <v>2.5411921996131333</v>
          </cell>
          <cell r="G194">
            <v>5.2829016436397351</v>
          </cell>
          <cell r="H194">
            <v>5.9274105747061823</v>
          </cell>
        </row>
        <row r="195">
          <cell r="A195" t="str">
            <v>Diluted EPS</v>
          </cell>
          <cell r="B195">
            <v>0.58887673408029428</v>
          </cell>
          <cell r="C195">
            <v>0.77777156705469841</v>
          </cell>
          <cell r="D195">
            <v>0.10595991296671681</v>
          </cell>
          <cell r="E195">
            <v>0.82238467328331266</v>
          </cell>
          <cell r="F195">
            <v>2.5411921996131333</v>
          </cell>
          <cell r="G195">
            <v>5.2829016436397351</v>
          </cell>
          <cell r="H195">
            <v>5.9260637644044083</v>
          </cell>
        </row>
        <row r="196">
          <cell r="A196" t="str">
            <v>Reported EPS - Basic</v>
          </cell>
          <cell r="B196">
            <v>139.08487830522679</v>
          </cell>
          <cell r="C196">
            <v>18.369933382071476</v>
          </cell>
          <cell r="D196">
            <v>2.5026326813921567</v>
          </cell>
          <cell r="E196">
            <v>11.904361754558897</v>
          </cell>
          <cell r="F196">
            <v>8.4062643810400317</v>
          </cell>
          <cell r="G196">
            <v>5.2829016436397351</v>
          </cell>
          <cell r="H196">
            <v>6.0051129259112175</v>
          </cell>
        </row>
        <row r="197">
          <cell r="A197" t="str">
            <v>Reported EPS - Diluted</v>
          </cell>
          <cell r="B197">
            <v>6.9541867915229201</v>
          </cell>
          <cell r="C197">
            <v>9.1848912436339738</v>
          </cell>
          <cell r="D197">
            <v>1.2513060620995555</v>
          </cell>
          <cell r="E197">
            <v>11.904361754558897</v>
          </cell>
          <cell r="F197">
            <v>8.4062643810400317</v>
          </cell>
          <cell r="G197">
            <v>5.2829016436397351</v>
          </cell>
          <cell r="H197">
            <v>6.0037484602900157</v>
          </cell>
        </row>
        <row r="198">
          <cell r="A198" t="str">
            <v>Book value (Rs/share)</v>
          </cell>
          <cell r="B198">
            <v>4.5737094852047102</v>
          </cell>
          <cell r="C198">
            <v>7.8127333440962161</v>
          </cell>
          <cell r="D198">
            <v>8.8967472002534116</v>
          </cell>
          <cell r="E198">
            <v>12.978479079396481</v>
          </cell>
          <cell r="F198">
            <v>27.437648718550303</v>
          </cell>
          <cell r="G198">
            <v>94.503472281877535</v>
          </cell>
          <cell r="H198">
            <v>118.78475121243119</v>
          </cell>
          <cell r="I198">
            <v>270.59287217341932</v>
          </cell>
          <cell r="J198">
            <v>310.68123569556752</v>
          </cell>
          <cell r="K198">
            <v>371.96584994784848</v>
          </cell>
        </row>
        <row r="199">
          <cell r="A199" t="str">
            <v>Shares Outstanding</v>
          </cell>
          <cell r="B199">
            <v>6.0870000000000006</v>
          </cell>
          <cell r="C199">
            <v>12.1739</v>
          </cell>
          <cell r="D199">
            <v>12.1739</v>
          </cell>
          <cell r="E199">
            <v>24.347999999999999</v>
          </cell>
          <cell r="F199">
            <v>86.92</v>
          </cell>
          <cell r="G199">
            <v>287.53138000000001</v>
          </cell>
          <cell r="H199">
            <v>287.76478000000003</v>
          </cell>
          <cell r="I199">
            <v>299.39</v>
          </cell>
          <cell r="J199">
            <v>299.78450000000004</v>
          </cell>
          <cell r="K199">
            <v>300.89370000000002</v>
          </cell>
        </row>
        <row r="201">
          <cell r="A201" t="str">
            <v>Misc Schedules</v>
          </cell>
        </row>
        <row r="202">
          <cell r="A202" t="str">
            <v>DIVIDEND</v>
          </cell>
        </row>
        <row r="203">
          <cell r="A203" t="str">
            <v>Dividend on Equity Shares</v>
          </cell>
          <cell r="E203">
            <v>243.48000000000002</v>
          </cell>
          <cell r="F203">
            <v>347.76</v>
          </cell>
          <cell r="G203">
            <v>1439.1</v>
          </cell>
          <cell r="H203">
            <v>1445.4</v>
          </cell>
          <cell r="I203">
            <v>1496.9343999999999</v>
          </cell>
          <cell r="J203">
            <v>1798.6882799999998</v>
          </cell>
          <cell r="K203">
            <v>2632.7925749999999</v>
          </cell>
          <cell r="L203">
            <v>5440.2841499999995</v>
          </cell>
          <cell r="M203">
            <v>7771.8344999999999</v>
          </cell>
          <cell r="N203">
            <v>11657.751749999999</v>
          </cell>
          <cell r="O203">
            <v>15543.669</v>
          </cell>
          <cell r="P203">
            <v>19429.58625</v>
          </cell>
        </row>
        <row r="204">
          <cell r="A204" t="str">
            <v>Dividend Tax</v>
          </cell>
          <cell r="E204">
            <v>31.871677138714354</v>
          </cell>
          <cell r="F204">
            <v>48.487225609756095</v>
          </cell>
          <cell r="G204">
            <v>205.43036339905203</v>
          </cell>
          <cell r="H204">
            <v>208.94253282275713</v>
          </cell>
          <cell r="I204">
            <v>254.40400128000002</v>
          </cell>
          <cell r="J204">
            <v>305.68707318600002</v>
          </cell>
          <cell r="K204">
            <v>447.44309812125005</v>
          </cell>
          <cell r="L204">
            <v>924.57629129250006</v>
          </cell>
          <cell r="M204">
            <v>1320.823273275</v>
          </cell>
          <cell r="N204">
            <v>1981.2349099125001</v>
          </cell>
          <cell r="O204">
            <v>2641.64654655</v>
          </cell>
          <cell r="P204">
            <v>3302.0581831875006</v>
          </cell>
        </row>
        <row r="205">
          <cell r="A205" t="str">
            <v>Dividend of Pref Shares</v>
          </cell>
          <cell r="E205">
            <v>4.8</v>
          </cell>
          <cell r="F205">
            <v>19.600000000000001</v>
          </cell>
          <cell r="G205">
            <v>16.600000000000001</v>
          </cell>
          <cell r="H205">
            <v>17</v>
          </cell>
          <cell r="I205">
            <v>17</v>
          </cell>
          <cell r="J205">
            <v>17</v>
          </cell>
          <cell r="K205">
            <v>17</v>
          </cell>
          <cell r="L205">
            <v>17</v>
          </cell>
          <cell r="M205">
            <v>17</v>
          </cell>
          <cell r="N205">
            <v>17</v>
          </cell>
          <cell r="O205">
            <v>17</v>
          </cell>
          <cell r="P205">
            <v>17</v>
          </cell>
        </row>
        <row r="206">
          <cell r="A206" t="str">
            <v>Dividend tax on pref shares</v>
          </cell>
          <cell r="E206">
            <v>0.62832286128564618</v>
          </cell>
          <cell r="F206">
            <v>2.7327743902439039</v>
          </cell>
          <cell r="G206">
            <v>2.3696366009479846</v>
          </cell>
          <cell r="H206">
            <v>2.4574671772428758</v>
          </cell>
          <cell r="I206">
            <v>2.8891500000000003</v>
          </cell>
          <cell r="J206">
            <v>2.8891500000000003</v>
          </cell>
          <cell r="K206">
            <v>2.8891500000000003</v>
          </cell>
          <cell r="L206">
            <v>2.8891500000000003</v>
          </cell>
          <cell r="M206">
            <v>2.8891500000000003</v>
          </cell>
          <cell r="N206">
            <v>2.8891500000000003</v>
          </cell>
          <cell r="O206">
            <v>2.8891500000000003</v>
          </cell>
          <cell r="P206">
            <v>2.8891500000000003</v>
          </cell>
        </row>
        <row r="207">
          <cell r="A207" t="str">
            <v>Total</v>
          </cell>
          <cell r="E207">
            <v>280.78000000000003</v>
          </cell>
          <cell r="F207">
            <v>418.58</v>
          </cell>
          <cell r="G207">
            <v>1663.5</v>
          </cell>
          <cell r="H207">
            <v>1673.8000000000002</v>
          </cell>
          <cell r="I207">
            <v>1771.2275512799999</v>
          </cell>
          <cell r="J207">
            <v>2124.2645031859997</v>
          </cell>
          <cell r="K207">
            <v>3100.1248231212498</v>
          </cell>
          <cell r="L207">
            <v>6384.7495912924996</v>
          </cell>
          <cell r="M207">
            <v>9112.5469232750002</v>
          </cell>
          <cell r="N207">
            <v>13658.875809912501</v>
          </cell>
          <cell r="O207">
            <v>18205.204696549998</v>
          </cell>
          <cell r="P207">
            <v>22751.533583187502</v>
          </cell>
        </row>
        <row r="209">
          <cell r="A209" t="str">
            <v>COST OF GOODS SOLD</v>
          </cell>
        </row>
        <row r="210">
          <cell r="A210" t="str">
            <v>Consumption of raw materials</v>
          </cell>
        </row>
        <row r="211">
          <cell r="A211" t="str">
            <v>Opening stock</v>
          </cell>
          <cell r="E211">
            <v>770.22</v>
          </cell>
          <cell r="F211">
            <v>1703.66</v>
          </cell>
          <cell r="G211">
            <v>4591.3</v>
          </cell>
          <cell r="H211">
            <v>10430.299999999999</v>
          </cell>
        </row>
        <row r="212">
          <cell r="A212" t="str">
            <v>Add: Purchases</v>
          </cell>
          <cell r="E212">
            <v>5764.33</v>
          </cell>
          <cell r="F212">
            <v>14760.7</v>
          </cell>
          <cell r="G212">
            <v>31556.3</v>
          </cell>
          <cell r="H212">
            <v>65644.800000000003</v>
          </cell>
        </row>
        <row r="213">
          <cell r="A213" t="str">
            <v>Less: Closing stock</v>
          </cell>
          <cell r="E213">
            <v>1703.66</v>
          </cell>
          <cell r="F213">
            <v>4591.3</v>
          </cell>
          <cell r="G213">
            <v>10430.299999999999</v>
          </cell>
          <cell r="H213">
            <v>16933.099999999999</v>
          </cell>
        </row>
        <row r="214">
          <cell r="E214">
            <v>4830.8900000000003</v>
          </cell>
          <cell r="F214">
            <v>11873.060000000001</v>
          </cell>
          <cell r="G214">
            <v>25717.3</v>
          </cell>
          <cell r="H214">
            <v>59142.000000000007</v>
          </cell>
          <cell r="I214">
            <v>95381.4</v>
          </cell>
        </row>
        <row r="215">
          <cell r="A215" t="str">
            <v>Trading purchases</v>
          </cell>
          <cell r="E215">
            <v>640.65</v>
          </cell>
          <cell r="F215">
            <v>160.69999999999999</v>
          </cell>
          <cell r="G215">
            <v>1131</v>
          </cell>
          <cell r="H215">
            <v>0</v>
          </cell>
        </row>
        <row r="216">
          <cell r="A216" t="str">
            <v>(Increase) / Decrease in stocks</v>
          </cell>
        </row>
        <row r="217">
          <cell r="A217" t="str">
            <v>Opening balance</v>
          </cell>
          <cell r="E217">
            <v>577.33999999999992</v>
          </cell>
          <cell r="F217">
            <v>507.5</v>
          </cell>
          <cell r="G217">
            <v>1164.4000000000001</v>
          </cell>
          <cell r="H217">
            <v>3364.1</v>
          </cell>
        </row>
        <row r="218">
          <cell r="A218" t="str">
            <v>Semi finished goods and work-in-progress</v>
          </cell>
          <cell r="E218">
            <v>82.16</v>
          </cell>
          <cell r="F218">
            <v>303.7</v>
          </cell>
          <cell r="G218">
            <v>1028.7</v>
          </cell>
          <cell r="H218">
            <v>2970</v>
          </cell>
        </row>
        <row r="219">
          <cell r="A219" t="str">
            <v>Finished goods</v>
          </cell>
          <cell r="E219">
            <v>492.53</v>
          </cell>
          <cell r="F219">
            <v>193</v>
          </cell>
          <cell r="G219">
            <v>31</v>
          </cell>
          <cell r="H219">
            <v>0</v>
          </cell>
        </row>
        <row r="220">
          <cell r="A220" t="str">
            <v>Land and land lease rights</v>
          </cell>
          <cell r="E220">
            <v>2.65</v>
          </cell>
          <cell r="F220">
            <v>10.8</v>
          </cell>
          <cell r="G220">
            <v>104.7</v>
          </cell>
          <cell r="H220">
            <v>394.1</v>
          </cell>
        </row>
        <row r="222">
          <cell r="A222" t="str">
            <v>Closing balance</v>
          </cell>
          <cell r="E222">
            <v>507.51</v>
          </cell>
          <cell r="F222">
            <v>1164.4000000000001</v>
          </cell>
          <cell r="G222">
            <v>3364.1</v>
          </cell>
          <cell r="H222">
            <v>14392.4</v>
          </cell>
        </row>
        <row r="223">
          <cell r="A223" t="str">
            <v>Semi finished goods and work-in-progress</v>
          </cell>
          <cell r="E223">
            <v>303.68</v>
          </cell>
          <cell r="F223">
            <v>1028.7</v>
          </cell>
          <cell r="G223">
            <v>2970</v>
          </cell>
          <cell r="H223">
            <v>14228</v>
          </cell>
        </row>
        <row r="224">
          <cell r="A224" t="str">
            <v>Finished goods</v>
          </cell>
          <cell r="E224">
            <v>192.96</v>
          </cell>
          <cell r="F224">
            <v>31</v>
          </cell>
          <cell r="G224">
            <v>0</v>
          </cell>
          <cell r="H224">
            <v>0</v>
          </cell>
        </row>
        <row r="225">
          <cell r="A225" t="str">
            <v>Land and land lease rights</v>
          </cell>
          <cell r="E225">
            <v>10.87</v>
          </cell>
          <cell r="F225">
            <v>104.7</v>
          </cell>
          <cell r="G225">
            <v>394.1</v>
          </cell>
          <cell r="H225">
            <v>164.4</v>
          </cell>
        </row>
        <row r="226">
          <cell r="A226" t="str">
            <v>(Increase)/Decrease in stocks</v>
          </cell>
          <cell r="E226">
            <v>69.829999999999927</v>
          </cell>
          <cell r="F226">
            <v>-656.90000000000009</v>
          </cell>
          <cell r="G226">
            <v>-2199.6999999999998</v>
          </cell>
          <cell r="H226">
            <v>-11028.3</v>
          </cell>
          <cell r="I226">
            <v>-6679.6</v>
          </cell>
        </row>
        <row r="228">
          <cell r="A228" t="str">
            <v>Less:Transfer to designs and drawings</v>
          </cell>
          <cell r="G228">
            <v>238.6</v>
          </cell>
          <cell r="H228">
            <v>0</v>
          </cell>
        </row>
        <row r="229">
          <cell r="E229">
            <v>5541.37</v>
          </cell>
          <cell r="F229">
            <v>11376.860000000002</v>
          </cell>
          <cell r="G229">
            <v>23279</v>
          </cell>
          <cell r="H229">
            <v>48113.700000000012</v>
          </cell>
        </row>
        <row r="231">
          <cell r="A231" t="str">
            <v>OPERATING AND OTHER EXPENSES</v>
          </cell>
          <cell r="E231">
            <v>2004</v>
          </cell>
          <cell r="F231">
            <v>2005</v>
          </cell>
          <cell r="G231">
            <v>2006</v>
          </cell>
          <cell r="H231">
            <v>2007</v>
          </cell>
        </row>
        <row r="232">
          <cell r="A232" t="str">
            <v>Stores and spares</v>
          </cell>
          <cell r="E232">
            <v>34.909999999999997</v>
          </cell>
          <cell r="F232">
            <v>70.099999999999994</v>
          </cell>
          <cell r="G232">
            <v>177.8</v>
          </cell>
          <cell r="H232">
            <v>1093.7</v>
          </cell>
        </row>
        <row r="233">
          <cell r="A233" t="str">
            <v xml:space="preserve">Power and fuel </v>
          </cell>
          <cell r="E233">
            <v>6.44</v>
          </cell>
          <cell r="F233">
            <v>12.5</v>
          </cell>
          <cell r="G233">
            <v>40.700000000000003</v>
          </cell>
          <cell r="H233">
            <v>306.5</v>
          </cell>
        </row>
        <row r="234">
          <cell r="A234" t="str">
            <v>Factory expenses</v>
          </cell>
          <cell r="E234">
            <v>18.05</v>
          </cell>
          <cell r="F234">
            <v>25.8</v>
          </cell>
          <cell r="G234">
            <v>171.6</v>
          </cell>
          <cell r="H234">
            <v>212.7</v>
          </cell>
        </row>
        <row r="235">
          <cell r="A235" t="str">
            <v>Repairs and maintenance:</v>
          </cell>
        </row>
        <row r="236">
          <cell r="A236" t="str">
            <v xml:space="preserve">Plant and machinery </v>
          </cell>
          <cell r="E236">
            <v>5.2</v>
          </cell>
          <cell r="F236">
            <v>4.5</v>
          </cell>
          <cell r="G236">
            <v>14.8</v>
          </cell>
          <cell r="H236">
            <v>13.6</v>
          </cell>
        </row>
        <row r="237">
          <cell r="A237" t="str">
            <v>Building</v>
          </cell>
          <cell r="E237">
            <v>3.08</v>
          </cell>
          <cell r="F237">
            <v>14.7</v>
          </cell>
          <cell r="G237">
            <v>19.3</v>
          </cell>
          <cell r="H237">
            <v>34.4</v>
          </cell>
        </row>
        <row r="238">
          <cell r="A238" t="str">
            <v>Others</v>
          </cell>
          <cell r="E238">
            <v>1.1499999999999999</v>
          </cell>
          <cell r="F238">
            <v>17.2</v>
          </cell>
          <cell r="G238">
            <v>30.6</v>
          </cell>
          <cell r="H238">
            <v>94.1</v>
          </cell>
        </row>
        <row r="239">
          <cell r="A239" t="str">
            <v xml:space="preserve">Design change and technological upgradation charges </v>
          </cell>
          <cell r="E239">
            <v>0</v>
          </cell>
          <cell r="F239">
            <v>32.799999999999997</v>
          </cell>
          <cell r="G239">
            <v>51.6</v>
          </cell>
          <cell r="H239">
            <v>551.1</v>
          </cell>
        </row>
        <row r="240">
          <cell r="A240" t="str">
            <v>Operating and Maintenance charges</v>
          </cell>
          <cell r="E240">
            <v>0</v>
          </cell>
          <cell r="F240">
            <v>70.3</v>
          </cell>
          <cell r="G240">
            <v>146.69999999999999</v>
          </cell>
          <cell r="H240">
            <v>183.1</v>
          </cell>
        </row>
        <row r="241">
          <cell r="A241" t="str">
            <v xml:space="preserve">Operating lease charges </v>
          </cell>
          <cell r="E241">
            <v>0.95</v>
          </cell>
          <cell r="F241">
            <v>3.9</v>
          </cell>
        </row>
        <row r="242">
          <cell r="A242" t="str">
            <v xml:space="preserve">Provision for operation, maintenance and warranty </v>
          </cell>
          <cell r="E242">
            <v>407.85</v>
          </cell>
          <cell r="F242">
            <v>34</v>
          </cell>
          <cell r="G242">
            <v>857.7</v>
          </cell>
          <cell r="H242">
            <v>859.1</v>
          </cell>
        </row>
        <row r="243">
          <cell r="A243" t="str">
            <v xml:space="preserve">Provision for performance guarantee </v>
          </cell>
          <cell r="E243">
            <v>0</v>
          </cell>
          <cell r="F243">
            <v>49.8</v>
          </cell>
          <cell r="G243">
            <v>1065.0999999999999</v>
          </cell>
          <cell r="H243">
            <v>1027</v>
          </cell>
          <cell r="I243">
            <v>4505.5622077047037</v>
          </cell>
          <cell r="J243">
            <v>4798.0900883317472</v>
          </cell>
          <cell r="K243">
            <v>6049.5960066800053</v>
          </cell>
          <cell r="L243">
            <v>7629.3206786903329</v>
          </cell>
          <cell r="M243">
            <v>9362.7319590839707</v>
          </cell>
          <cell r="N243">
            <v>11869.861966672819</v>
          </cell>
          <cell r="O243">
            <v>13831.900175850547</v>
          </cell>
          <cell r="P243">
            <v>15619.531443707376</v>
          </cell>
        </row>
        <row r="244">
          <cell r="A244" t="str">
            <v>Quality assurance expenses</v>
          </cell>
          <cell r="E244">
            <v>15.99</v>
          </cell>
          <cell r="F244">
            <v>6.6</v>
          </cell>
          <cell r="G244">
            <v>165.6</v>
          </cell>
          <cell r="H244">
            <v>147.80000000000001</v>
          </cell>
        </row>
        <row r="245">
          <cell r="A245" t="str">
            <v>WTG -  O&amp;M</v>
          </cell>
          <cell r="E245">
            <v>51.08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Other manufacturing &amp; operating exp</v>
          </cell>
          <cell r="E246">
            <v>0.97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 xml:space="preserve">R &amp; D, certification and product development </v>
          </cell>
          <cell r="E247">
            <v>54.22</v>
          </cell>
          <cell r="F247">
            <v>578.4</v>
          </cell>
          <cell r="G247">
            <v>95.3</v>
          </cell>
          <cell r="H247">
            <v>117.5</v>
          </cell>
        </row>
        <row r="248">
          <cell r="A248" t="str">
            <v xml:space="preserve">Insurance </v>
          </cell>
          <cell r="E248">
            <v>15.69</v>
          </cell>
          <cell r="F248">
            <v>450.7</v>
          </cell>
          <cell r="G248">
            <v>59.6</v>
          </cell>
          <cell r="H248">
            <v>194.6</v>
          </cell>
        </row>
        <row r="249">
          <cell r="A249" t="str">
            <v xml:space="preserve">Advertisement and sales promotion </v>
          </cell>
          <cell r="E249">
            <v>56.1</v>
          </cell>
          <cell r="F249">
            <v>61</v>
          </cell>
          <cell r="G249">
            <v>155.5</v>
          </cell>
          <cell r="H249">
            <v>390</v>
          </cell>
        </row>
        <row r="250">
          <cell r="A250" t="str">
            <v xml:space="preserve">Infrastructure development expenses </v>
          </cell>
          <cell r="E250">
            <v>17.37</v>
          </cell>
          <cell r="F250">
            <v>146.30000000000001</v>
          </cell>
        </row>
        <row r="251">
          <cell r="A251" t="str">
            <v xml:space="preserve">Freight outward and packing expenses </v>
          </cell>
          <cell r="E251">
            <v>148.46</v>
          </cell>
          <cell r="F251">
            <v>245.9</v>
          </cell>
          <cell r="G251">
            <v>796.4</v>
          </cell>
          <cell r="H251">
            <v>2286.4</v>
          </cell>
        </row>
        <row r="252">
          <cell r="A252" t="str">
            <v xml:space="preserve">Sales commission </v>
          </cell>
          <cell r="E252">
            <v>92.88</v>
          </cell>
          <cell r="F252">
            <v>97.8</v>
          </cell>
          <cell r="G252">
            <v>232.5</v>
          </cell>
          <cell r="H252">
            <v>238.2</v>
          </cell>
        </row>
        <row r="253">
          <cell r="A253" t="str">
            <v>Travelling, conveyance and vehicle expenses</v>
          </cell>
          <cell r="E253">
            <v>87.97</v>
          </cell>
          <cell r="F253">
            <v>160.19999999999999</v>
          </cell>
          <cell r="G253">
            <v>335.2</v>
          </cell>
          <cell r="H253">
            <v>872.2</v>
          </cell>
        </row>
        <row r="254">
          <cell r="A254" t="str">
            <v xml:space="preserve">Communication expenses </v>
          </cell>
          <cell r="E254">
            <v>17.14</v>
          </cell>
          <cell r="F254">
            <v>26.6</v>
          </cell>
          <cell r="G254">
            <v>55.5</v>
          </cell>
          <cell r="H254">
            <v>217.3</v>
          </cell>
        </row>
        <row r="255">
          <cell r="A255" t="str">
            <v xml:space="preserve">Auditors' remuneration and expenses </v>
          </cell>
          <cell r="E255">
            <v>1.28</v>
          </cell>
          <cell r="F255">
            <v>12.6</v>
          </cell>
          <cell r="G255">
            <v>30.4</v>
          </cell>
          <cell r="H255">
            <v>58.3</v>
          </cell>
        </row>
        <row r="256">
          <cell r="A256" t="str">
            <v xml:space="preserve">Consultancy charges </v>
          </cell>
          <cell r="E256">
            <v>50.54</v>
          </cell>
          <cell r="F256">
            <v>78.7</v>
          </cell>
          <cell r="G256">
            <v>161.9</v>
          </cell>
          <cell r="H256">
            <v>761</v>
          </cell>
        </row>
        <row r="257">
          <cell r="A257" t="str">
            <v>Charity and donations</v>
          </cell>
          <cell r="E257">
            <v>15.91</v>
          </cell>
          <cell r="F257">
            <v>51.7</v>
          </cell>
          <cell r="G257">
            <v>21.1</v>
          </cell>
          <cell r="H257">
            <v>167.6</v>
          </cell>
        </row>
        <row r="258">
          <cell r="A258" t="str">
            <v xml:space="preserve">Other selling and administrative expenses </v>
          </cell>
          <cell r="E258">
            <v>143.28</v>
          </cell>
          <cell r="F258">
            <v>233.5</v>
          </cell>
          <cell r="G258">
            <v>250.1</v>
          </cell>
          <cell r="H258">
            <v>1360.6</v>
          </cell>
        </row>
        <row r="259">
          <cell r="A259" t="str">
            <v>Exchange differences, net</v>
          </cell>
          <cell r="E259">
            <v>-6.07</v>
          </cell>
          <cell r="F259">
            <v>36.5</v>
          </cell>
          <cell r="G259">
            <v>32.700000000000003</v>
          </cell>
          <cell r="H259">
            <v>492</v>
          </cell>
        </row>
        <row r="260">
          <cell r="A260" t="str">
            <v>Provision for doubtful debts and advances</v>
          </cell>
          <cell r="E260">
            <v>44.1</v>
          </cell>
          <cell r="F260">
            <v>93.3</v>
          </cell>
          <cell r="G260">
            <v>5.7</v>
          </cell>
          <cell r="H260">
            <v>39.799999999999997</v>
          </cell>
        </row>
        <row r="261">
          <cell r="A261" t="str">
            <v>Loss on sale of investments, net</v>
          </cell>
          <cell r="E261">
            <v>0</v>
          </cell>
          <cell r="F261">
            <v>0.1</v>
          </cell>
          <cell r="G261">
            <v>0</v>
          </cell>
          <cell r="H261">
            <v>-76.5</v>
          </cell>
        </row>
        <row r="262">
          <cell r="A262" t="str">
            <v>Loss on assets sold / discarded, net</v>
          </cell>
          <cell r="E262">
            <v>6.56</v>
          </cell>
          <cell r="F262">
            <v>4.8</v>
          </cell>
          <cell r="G262">
            <v>5.3</v>
          </cell>
          <cell r="H262">
            <v>15.8</v>
          </cell>
        </row>
        <row r="263">
          <cell r="A263" t="str">
            <v>Bad Debts Written off</v>
          </cell>
          <cell r="E263">
            <v>3.93</v>
          </cell>
          <cell r="G263">
            <v>0</v>
          </cell>
          <cell r="H263">
            <v>3.1</v>
          </cell>
        </row>
        <row r="264">
          <cell r="A264" t="str">
            <v xml:space="preserve">Rent </v>
          </cell>
          <cell r="E264">
            <v>15.45</v>
          </cell>
          <cell r="F264">
            <v>31.1</v>
          </cell>
          <cell r="G264">
            <v>91.5</v>
          </cell>
          <cell r="H264">
            <v>283</v>
          </cell>
        </row>
        <row r="265">
          <cell r="A265" t="str">
            <v xml:space="preserve">Rates and taxes </v>
          </cell>
          <cell r="E265">
            <v>2.56</v>
          </cell>
          <cell r="F265">
            <v>86</v>
          </cell>
          <cell r="G265">
            <v>51.2</v>
          </cell>
          <cell r="H265">
            <v>87.6</v>
          </cell>
        </row>
        <row r="266">
          <cell r="E266">
            <v>1313.0400000000002</v>
          </cell>
          <cell r="F266">
            <v>2737.3999999999996</v>
          </cell>
          <cell r="G266">
            <v>5121.3999999999996</v>
          </cell>
          <cell r="H266">
            <v>12031.599999999999</v>
          </cell>
        </row>
        <row r="267">
          <cell r="A267" t="str">
            <v>Selling &amp; Admin costs</v>
          </cell>
          <cell r="E267">
            <v>697.45999999999981</v>
          </cell>
          <cell r="F267">
            <v>1366.1</v>
          </cell>
          <cell r="G267">
            <v>2225</v>
          </cell>
          <cell r="H267">
            <v>7196.4000000000015</v>
          </cell>
          <cell r="I267">
            <v>9639.8426830355274</v>
          </cell>
          <cell r="J267">
            <v>13980.996205966079</v>
          </cell>
          <cell r="K267">
            <v>18780.876760098596</v>
          </cell>
          <cell r="L267">
            <v>23263.690919556608</v>
          </cell>
          <cell r="M267">
            <v>28233.391494340336</v>
          </cell>
          <cell r="N267">
            <v>34620.242437706678</v>
          </cell>
          <cell r="O267">
            <v>40738.657627105596</v>
          </cell>
          <cell r="P267">
            <v>47736.030742695693</v>
          </cell>
        </row>
        <row r="268">
          <cell r="A268" t="str">
            <v>Manufacturing and Operating Expenses</v>
          </cell>
          <cell r="E268">
            <v>615.58000000000015</v>
          </cell>
          <cell r="F268">
            <v>1371.3</v>
          </cell>
          <cell r="G268">
            <v>2896.4</v>
          </cell>
          <cell r="H268">
            <v>4835.2</v>
          </cell>
          <cell r="I268">
            <v>8332.8578637349619</v>
          </cell>
          <cell r="J268">
            <v>11909.514798190286</v>
          </cell>
          <cell r="K268">
            <v>16407.468672271312</v>
          </cell>
          <cell r="L268">
            <v>20614.195503506307</v>
          </cell>
          <cell r="M268">
            <v>24593.549013620712</v>
          </cell>
          <cell r="N268">
            <v>29473.51604676346</v>
          </cell>
          <cell r="O268">
            <v>33652.744264244931</v>
          </cell>
          <cell r="P268">
            <v>38243.338129333541</v>
          </cell>
        </row>
        <row r="269">
          <cell r="A269" t="str">
            <v>Excl Guarantee / warranty provisions</v>
          </cell>
          <cell r="E269">
            <v>207.73000000000013</v>
          </cell>
          <cell r="F269">
            <v>1287.5</v>
          </cell>
          <cell r="G269">
            <v>973.60000000000014</v>
          </cell>
          <cell r="H269">
            <v>2949.1</v>
          </cell>
          <cell r="I269">
            <v>3827.2956560302582</v>
          </cell>
          <cell r="J269">
            <v>7111.4247098585392</v>
          </cell>
          <cell r="K269">
            <v>10357.872665591307</v>
          </cell>
          <cell r="L269">
            <v>12984.874824815975</v>
          </cell>
          <cell r="M269">
            <v>15230.817054536741</v>
          </cell>
          <cell r="N269">
            <v>17603.65408009064</v>
          </cell>
          <cell r="O269">
            <v>19820.844088394384</v>
          </cell>
          <cell r="P269">
            <v>22623.806685626165</v>
          </cell>
        </row>
        <row r="270">
          <cell r="A270" t="str">
            <v>% of sales</v>
          </cell>
          <cell r="E270">
            <v>2.4225101137144198E-2</v>
          </cell>
          <cell r="F270">
            <v>6.6281180469111176E-2</v>
          </cell>
          <cell r="G270">
            <v>2.5347367763334315E-2</v>
          </cell>
          <cell r="H270">
            <v>3.6929623215410483E-2</v>
          </cell>
          <cell r="I270">
            <v>2.7978473196838306E-2</v>
          </cell>
          <cell r="J270">
            <v>3.6942840846261295E-2</v>
          </cell>
          <cell r="K270">
            <v>4.1713347229837529E-2</v>
          </cell>
          <cell r="L270">
            <v>4.2060504330367468E-2</v>
          </cell>
          <cell r="M270">
            <v>4.0705724821204645E-2</v>
          </cell>
          <cell r="N270">
            <v>3.7699324739153869E-2</v>
          </cell>
          <cell r="O270">
            <v>3.6432436166988151E-2</v>
          </cell>
          <cell r="P270">
            <v>3.6736149993756108E-2</v>
          </cell>
        </row>
        <row r="274">
          <cell r="A274" t="str">
            <v>Guarantee / warranty provisions</v>
          </cell>
        </row>
        <row r="275">
          <cell r="A275" t="str">
            <v>% of WTG sales</v>
          </cell>
          <cell r="E275">
            <v>4.7562737682492931E-2</v>
          </cell>
          <cell r="F275">
            <v>4.3140682899506918E-3</v>
          </cell>
          <cell r="G275">
            <v>5.0059489251580949E-2</v>
          </cell>
          <cell r="H275">
            <v>3.0764839251635222E-2</v>
          </cell>
          <cell r="I275">
            <v>0.04</v>
          </cell>
          <cell r="J275">
            <v>0.03</v>
          </cell>
          <cell r="K275">
            <v>2.75E-2</v>
          </cell>
          <cell r="L275">
            <v>2.75E-2</v>
          </cell>
          <cell r="M275">
            <v>2.75E-2</v>
          </cell>
          <cell r="N275">
            <v>2.75E-2</v>
          </cell>
          <cell r="O275">
            <v>2.75E-2</v>
          </cell>
          <cell r="P275">
            <v>2.75E-2</v>
          </cell>
        </row>
        <row r="276">
          <cell r="A276" t="str">
            <v>% of Total Sales</v>
          </cell>
          <cell r="E276">
            <v>4.7562737682492931E-2</v>
          </cell>
          <cell r="F276">
            <v>4.3140682899506918E-3</v>
          </cell>
          <cell r="G276">
            <v>5.0059489251580949E-2</v>
          </cell>
          <cell r="H276">
            <v>2.3618379284047919E-2</v>
          </cell>
          <cell r="I276">
            <v>3.2936768620510537E-2</v>
          </cell>
          <cell r="J276">
            <v>2.4925396208376575E-2</v>
          </cell>
          <cell r="K276">
            <v>2.4363004544859942E-2</v>
          </cell>
          <cell r="L276">
            <v>2.4712835493072582E-2</v>
          </cell>
          <cell r="M276">
            <v>2.5022741021477155E-2</v>
          </cell>
          <cell r="N276">
            <v>2.5420050794830552E-2</v>
          </cell>
          <cell r="O276">
            <v>2.5424236121199862E-2</v>
          </cell>
          <cell r="P276">
            <v>2.5362727763793336E-2</v>
          </cell>
        </row>
        <row r="277">
          <cell r="A277" t="str">
            <v>Maintenance, Warranty Provision</v>
          </cell>
        </row>
        <row r="278">
          <cell r="A278" t="str">
            <v>% of WTG sales</v>
          </cell>
          <cell r="E278">
            <v>4.7562737682492931E-2</v>
          </cell>
          <cell r="F278">
            <v>1.7503379696697319E-3</v>
          </cell>
          <cell r="G278">
            <v>2.2329947956667873E-2</v>
          </cell>
          <cell r="H278">
            <v>1.4013081703557509E-2</v>
          </cell>
        </row>
        <row r="279">
          <cell r="A279" t="str">
            <v>% of Total Sales</v>
          </cell>
          <cell r="E279">
            <v>4.7562737682492931E-2</v>
          </cell>
          <cell r="F279">
            <v>1.7503379696697319E-3</v>
          </cell>
          <cell r="G279">
            <v>2.2329947956667873E-2</v>
          </cell>
          <cell r="H279">
            <v>1.0757939474537707E-2</v>
          </cell>
        </row>
        <row r="280">
          <cell r="A280" t="str">
            <v>Provision for performance guarantee</v>
          </cell>
        </row>
        <row r="281">
          <cell r="A281" t="str">
            <v>% of WTG sales</v>
          </cell>
          <cell r="E281">
            <v>0</v>
          </cell>
          <cell r="F281">
            <v>2.5637303202809599E-3</v>
          </cell>
          <cell r="G281">
            <v>2.772954129491308E-2</v>
          </cell>
          <cell r="H281">
            <v>1.6751757548077711E-2</v>
          </cell>
        </row>
        <row r="282">
          <cell r="A282" t="str">
            <v>% of Total Sales</v>
          </cell>
          <cell r="E282">
            <v>0</v>
          </cell>
          <cell r="F282">
            <v>2.5637303202809599E-3</v>
          </cell>
          <cell r="G282">
            <v>2.772954129491308E-2</v>
          </cell>
          <cell r="H282">
            <v>1.2860439809510214E-2</v>
          </cell>
        </row>
        <row r="284">
          <cell r="A284" t="str">
            <v>Share Capital</v>
          </cell>
        </row>
        <row r="285">
          <cell r="A285" t="str">
            <v>Equity Shares O/s (mn)</v>
          </cell>
          <cell r="E285">
            <v>24.347799999999999</v>
          </cell>
          <cell r="F285">
            <v>86.922899999999998</v>
          </cell>
          <cell r="G285">
            <v>287.53138000000001</v>
          </cell>
          <cell r="H285">
            <v>287.76477999999997</v>
          </cell>
        </row>
        <row r="286">
          <cell r="A286" t="str">
            <v>EquityCapital</v>
          </cell>
          <cell r="E286">
            <v>243.48</v>
          </cell>
          <cell r="F286">
            <v>869.2</v>
          </cell>
          <cell r="G286">
            <v>2875.3</v>
          </cell>
          <cell r="H286">
            <v>2877.634</v>
          </cell>
        </row>
        <row r="288">
          <cell r="A288" t="str">
            <v>Preference Capital</v>
          </cell>
          <cell r="E288">
            <v>150</v>
          </cell>
          <cell r="F288">
            <v>1150</v>
          </cell>
          <cell r="G288">
            <v>150</v>
          </cell>
          <cell r="H288">
            <v>0</v>
          </cell>
        </row>
        <row r="289">
          <cell r="A289" t="str">
            <v>10% Cumulative Preference Shares</v>
          </cell>
          <cell r="E289">
            <v>150</v>
          </cell>
          <cell r="F289">
            <v>150</v>
          </cell>
          <cell r="G289">
            <v>150</v>
          </cell>
          <cell r="H289">
            <v>0</v>
          </cell>
        </row>
        <row r="290">
          <cell r="A290" t="str">
            <v>0.01% Cumulative Preference Shares</v>
          </cell>
          <cell r="F290">
            <v>1000</v>
          </cell>
          <cell r="G290">
            <v>0</v>
          </cell>
          <cell r="H290">
            <v>0</v>
          </cell>
        </row>
        <row r="292">
          <cell r="A292" t="str">
            <v>Reserves &amp; Surplus</v>
          </cell>
        </row>
        <row r="293">
          <cell r="A293" t="str">
            <v>Capital Reserve (on consolidation)</v>
          </cell>
          <cell r="E293">
            <v>0</v>
          </cell>
          <cell r="F293">
            <v>0</v>
          </cell>
          <cell r="G293">
            <v>0.3</v>
          </cell>
          <cell r="H293">
            <v>0.3</v>
          </cell>
          <cell r="I293">
            <v>0.3</v>
          </cell>
        </row>
        <row r="294">
          <cell r="A294" t="str">
            <v>Capital Redemption Reserve</v>
          </cell>
          <cell r="H294">
            <v>150</v>
          </cell>
          <cell r="I294">
            <v>150</v>
          </cell>
        </row>
        <row r="295">
          <cell r="A295" t="str">
            <v>F/x Translation Reserve (Net Inv. In non-integral ops)</v>
          </cell>
          <cell r="G295">
            <v>0</v>
          </cell>
          <cell r="H295">
            <v>-45.2</v>
          </cell>
          <cell r="I295">
            <v>4765.8</v>
          </cell>
        </row>
        <row r="296">
          <cell r="A296" t="str">
            <v>Securities premium account</v>
          </cell>
          <cell r="E296">
            <v>0</v>
          </cell>
          <cell r="F296">
            <v>298.50000000000006</v>
          </cell>
          <cell r="G296">
            <v>13110.199999999999</v>
          </cell>
          <cell r="H296">
            <v>13226.9</v>
          </cell>
          <cell r="I296">
            <v>34565.9</v>
          </cell>
        </row>
        <row r="297">
          <cell r="A297" t="str">
            <v xml:space="preserve">As per last balance sheet </v>
          </cell>
          <cell r="E297">
            <v>0</v>
          </cell>
          <cell r="F297">
            <v>0</v>
          </cell>
          <cell r="G297">
            <v>298.50000000000006</v>
          </cell>
          <cell r="H297">
            <v>13110.199999999999</v>
          </cell>
          <cell r="I297">
            <v>13226.9</v>
          </cell>
        </row>
        <row r="298">
          <cell r="A298" t="str">
            <v xml:space="preserve">Add: Addition during the year </v>
          </cell>
          <cell r="E298">
            <v>0</v>
          </cell>
          <cell r="F298">
            <v>953.7</v>
          </cell>
          <cell r="G298">
            <v>13381.3</v>
          </cell>
          <cell r="H298">
            <v>116.7</v>
          </cell>
          <cell r="I298">
            <v>21339</v>
          </cell>
          <cell r="J298">
            <v>96.652500000000032</v>
          </cell>
          <cell r="K298">
            <v>2010.9387200000001</v>
          </cell>
          <cell r="L298">
            <v>18098.448479999999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A299" t="str">
            <v xml:space="preserve">Less: Capitalisation by way of issue of bonus shares </v>
          </cell>
          <cell r="E299">
            <v>0</v>
          </cell>
          <cell r="F299">
            <v>579.5</v>
          </cell>
          <cell r="G299">
            <v>188.5</v>
          </cell>
          <cell r="H299">
            <v>0</v>
          </cell>
        </row>
        <row r="300">
          <cell r="A300" t="str">
            <v xml:space="preserve">Less: Share issue expenses [Net of tax benefit Rs. 2.56 crore (Rs. Nil)] </v>
          </cell>
          <cell r="E300">
            <v>0</v>
          </cell>
          <cell r="F300">
            <v>75.7</v>
          </cell>
          <cell r="G300">
            <v>381.1</v>
          </cell>
          <cell r="H300">
            <v>0</v>
          </cell>
        </row>
        <row r="302">
          <cell r="A302" t="str">
            <v>General reserve</v>
          </cell>
          <cell r="E302">
            <v>708.49</v>
          </cell>
          <cell r="F302">
            <v>1708.5</v>
          </cell>
          <cell r="G302">
            <v>3158.5</v>
          </cell>
          <cell r="H302">
            <v>6263.5</v>
          </cell>
          <cell r="I302">
            <v>21533.5</v>
          </cell>
        </row>
        <row r="303">
          <cell r="A303" t="str">
            <v>As per last Balance Sheet</v>
          </cell>
          <cell r="E303">
            <v>330.23</v>
          </cell>
          <cell r="F303">
            <v>708.5</v>
          </cell>
          <cell r="G303">
            <v>1708.5</v>
          </cell>
          <cell r="H303">
            <v>3158.5</v>
          </cell>
          <cell r="I303">
            <v>6263.5</v>
          </cell>
        </row>
        <row r="304">
          <cell r="A304" t="str">
            <v xml:space="preserve">Unrealized gain equity dilution in Hansen </v>
          </cell>
          <cell r="I304">
            <v>12002.5</v>
          </cell>
        </row>
        <row r="305">
          <cell r="A305" t="str">
            <v xml:space="preserve">Add: Transfer from consolidated profit and loss account </v>
          </cell>
          <cell r="E305">
            <v>500</v>
          </cell>
          <cell r="F305">
            <v>1000</v>
          </cell>
          <cell r="G305">
            <v>3000</v>
          </cell>
          <cell r="H305">
            <v>3284.2</v>
          </cell>
          <cell r="I305">
            <v>3267.5</v>
          </cell>
        </row>
        <row r="306">
          <cell r="A306" t="str">
            <v>Less: Adj. for employee benefits provision</v>
          </cell>
          <cell r="G306">
            <v>0</v>
          </cell>
          <cell r="H306">
            <v>29.2</v>
          </cell>
        </row>
        <row r="307">
          <cell r="A307" t="str">
            <v>Less: Capitalisation on bonus share issuance</v>
          </cell>
          <cell r="E307">
            <v>111.49</v>
          </cell>
          <cell r="F307">
            <v>0</v>
          </cell>
          <cell r="G307">
            <v>1550</v>
          </cell>
          <cell r="H307">
            <v>0</v>
          </cell>
        </row>
        <row r="308">
          <cell r="A308" t="str">
            <v>Less:Transfer to Capital Redemption Reserve</v>
          </cell>
          <cell r="E308">
            <v>10.25</v>
          </cell>
          <cell r="F308">
            <v>0</v>
          </cell>
          <cell r="G308">
            <v>0</v>
          </cell>
          <cell r="H308">
            <v>150</v>
          </cell>
        </row>
        <row r="309">
          <cell r="A309" t="str">
            <v>Profit and loss account</v>
          </cell>
          <cell r="E309">
            <v>2781.83</v>
          </cell>
          <cell r="F309">
            <v>5016.6000000000004</v>
          </cell>
          <cell r="G309">
            <v>7948.1</v>
          </cell>
          <cell r="H309">
            <v>11630.4</v>
          </cell>
          <cell r="I309">
            <v>16901.2</v>
          </cell>
        </row>
        <row r="311">
          <cell r="A311" t="str">
            <v>Reserves &amp; Surplus</v>
          </cell>
          <cell r="E311">
            <v>3490.3199999999997</v>
          </cell>
          <cell r="F311">
            <v>7023.6</v>
          </cell>
          <cell r="G311">
            <v>24217.1</v>
          </cell>
          <cell r="H311">
            <v>31225.9</v>
          </cell>
          <cell r="I311">
            <v>77916.700000000012</v>
          </cell>
        </row>
        <row r="314">
          <cell r="A314" t="str">
            <v>Changes in Shares o/s (mn)</v>
          </cell>
        </row>
        <row r="315">
          <cell r="A315" t="str">
            <v>Nos os  Shares O/S Beginning</v>
          </cell>
          <cell r="E315">
            <v>60.869500000000002</v>
          </cell>
          <cell r="F315">
            <v>121.74</v>
          </cell>
          <cell r="G315">
            <v>434.6</v>
          </cell>
          <cell r="H315">
            <v>1437.6569</v>
          </cell>
          <cell r="I315">
            <v>1438.8238999999999</v>
          </cell>
          <cell r="J315">
            <v>1496.9343999999999</v>
          </cell>
          <cell r="K315">
            <v>1498.9069</v>
          </cell>
          <cell r="L315">
            <v>1504.4529</v>
          </cell>
          <cell r="M315">
            <v>1554.3669</v>
          </cell>
          <cell r="N315">
            <v>1554.3669</v>
          </cell>
          <cell r="O315">
            <v>1554.3669</v>
          </cell>
          <cell r="P315">
            <v>1554.3669</v>
          </cell>
        </row>
        <row r="316">
          <cell r="A316" t="str">
            <v>Bonus Shares Issued</v>
          </cell>
          <cell r="E316">
            <v>60.869500000000002</v>
          </cell>
          <cell r="F316">
            <v>289.745</v>
          </cell>
          <cell r="G316">
            <v>869.2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A317" t="str">
            <v>Pre IPO - A</v>
          </cell>
          <cell r="G317">
            <v>1303.8000000000002</v>
          </cell>
          <cell r="H317">
            <v>1437.6569</v>
          </cell>
          <cell r="I317">
            <v>1438.8238999999999</v>
          </cell>
          <cell r="J317">
            <v>1496.9343999999999</v>
          </cell>
          <cell r="K317">
            <v>1498.9069</v>
          </cell>
          <cell r="L317">
            <v>1504.4529</v>
          </cell>
          <cell r="M317">
            <v>1554.3669</v>
          </cell>
          <cell r="N317">
            <v>1554.3669</v>
          </cell>
          <cell r="O317">
            <v>1554.3669</v>
          </cell>
          <cell r="P317">
            <v>1554.3669</v>
          </cell>
        </row>
        <row r="318">
          <cell r="A318" t="str">
            <v>Total Issue Size (Secondary + Fresh)</v>
          </cell>
          <cell r="G318">
            <v>29.34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A319" t="str">
            <v>Face Value - Rs/share</v>
          </cell>
          <cell r="E319">
            <v>2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J319">
            <v>2</v>
          </cell>
          <cell r="K319">
            <v>2</v>
          </cell>
          <cell r="L319">
            <v>2</v>
          </cell>
          <cell r="M319">
            <v>2</v>
          </cell>
          <cell r="N319">
            <v>2</v>
          </cell>
          <cell r="O319">
            <v>2</v>
          </cell>
          <cell r="P319">
            <v>2</v>
          </cell>
        </row>
        <row r="320">
          <cell r="A320" t="str">
            <v>Share Premium (Rs/share)</v>
          </cell>
          <cell r="F320">
            <v>41.229222954717386</v>
          </cell>
          <cell r="G320">
            <v>500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A321" t="str">
            <v>Fresh Issue Size (Million Shares) - B</v>
          </cell>
          <cell r="E321">
            <v>0</v>
          </cell>
          <cell r="F321">
            <v>23.1325</v>
          </cell>
          <cell r="G321">
            <v>133.8134</v>
          </cell>
          <cell r="H321">
            <v>1.167</v>
          </cell>
          <cell r="I321">
            <v>1.1804999999999999</v>
          </cell>
          <cell r="J321">
            <v>1.9725000000000006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A322" t="str">
            <v>QIB Issue (mn shares) - C</v>
          </cell>
          <cell r="I322">
            <v>56.929999999999993</v>
          </cell>
        </row>
        <row r="323">
          <cell r="A323" t="str">
            <v>Share Premium (Rs/share)</v>
          </cell>
          <cell r="I323">
            <v>381.4</v>
          </cell>
        </row>
        <row r="324">
          <cell r="A324" t="str">
            <v>FCCB Conversion - D</v>
          </cell>
          <cell r="I324">
            <v>0</v>
          </cell>
          <cell r="J324">
            <v>0</v>
          </cell>
          <cell r="K324">
            <v>5.5460000000000012</v>
          </cell>
          <cell r="L324">
            <v>49.914000000000001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 t="str">
            <v>YE Shares outstanding (A+ B+C+D)</v>
          </cell>
          <cell r="E325">
            <v>121.739</v>
          </cell>
          <cell r="F325">
            <v>434.61750000000001</v>
          </cell>
          <cell r="G325">
            <v>1437.6134000000002</v>
          </cell>
          <cell r="H325">
            <v>1438.8238999999999</v>
          </cell>
          <cell r="I325">
            <v>1496.9343999999999</v>
          </cell>
          <cell r="J325">
            <v>1498.9069</v>
          </cell>
          <cell r="K325">
            <v>1504.4529</v>
          </cell>
          <cell r="L325">
            <v>1554.3669</v>
          </cell>
          <cell r="M325">
            <v>1554.3669</v>
          </cell>
          <cell r="N325">
            <v>1554.3669</v>
          </cell>
          <cell r="O325">
            <v>1554.3669</v>
          </cell>
          <cell r="P325">
            <v>1554.3669</v>
          </cell>
        </row>
        <row r="326">
          <cell r="A326" t="str">
            <v>Cash inflow (Only Equity Value)</v>
          </cell>
          <cell r="E326">
            <v>0</v>
          </cell>
          <cell r="F326">
            <v>46.265000000000001</v>
          </cell>
          <cell r="G326">
            <v>267.6268</v>
          </cell>
          <cell r="H326">
            <v>2.3340000000000001</v>
          </cell>
          <cell r="I326">
            <v>116.22099999999999</v>
          </cell>
          <cell r="J326">
            <v>3.9450000000000012</v>
          </cell>
          <cell r="K326">
            <v>11.092000000000002</v>
          </cell>
          <cell r="L326">
            <v>99.828000000000003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8">
          <cell r="A328" t="str">
            <v>Basic Shares O/S (Mn)</v>
          </cell>
          <cell r="E328">
            <v>121.739</v>
          </cell>
          <cell r="F328">
            <v>434.61450000000002</v>
          </cell>
          <cell r="G328">
            <v>1437.6569</v>
          </cell>
          <cell r="H328">
            <v>1438.8238999999999</v>
          </cell>
          <cell r="I328">
            <v>1496.9343999999999</v>
          </cell>
          <cell r="J328">
            <v>1498.9069</v>
          </cell>
          <cell r="K328">
            <v>1504.4529</v>
          </cell>
          <cell r="L328">
            <v>1554.3669</v>
          </cell>
          <cell r="M328">
            <v>1554.3669</v>
          </cell>
          <cell r="N328">
            <v>1554.3669</v>
          </cell>
          <cell r="O328">
            <v>1554.3669</v>
          </cell>
          <cell r="P328">
            <v>1554.3669</v>
          </cell>
        </row>
        <row r="329">
          <cell r="A329" t="str">
            <v>Diluted Shares O/S (Mn)</v>
          </cell>
          <cell r="E329">
            <v>121.739</v>
          </cell>
          <cell r="F329">
            <v>434.61450000000002</v>
          </cell>
          <cell r="G329">
            <v>1437.6569</v>
          </cell>
          <cell r="H329">
            <v>1439.1508999999999</v>
          </cell>
          <cell r="I329">
            <v>1552.3943999999999</v>
          </cell>
          <cell r="J329">
            <v>1554.3669</v>
          </cell>
          <cell r="K329">
            <v>1554.3669</v>
          </cell>
          <cell r="L329">
            <v>1554.3669</v>
          </cell>
          <cell r="M329">
            <v>1554.3669</v>
          </cell>
          <cell r="N329">
            <v>1554.3669</v>
          </cell>
          <cell r="O329">
            <v>1554.3669</v>
          </cell>
          <cell r="P329">
            <v>1554.3669</v>
          </cell>
        </row>
        <row r="331">
          <cell r="A331" t="str">
            <v>EquityCapital</v>
          </cell>
          <cell r="B331">
            <v>60.870000000000005</v>
          </cell>
          <cell r="C331">
            <v>121.739</v>
          </cell>
          <cell r="D331">
            <v>121.739</v>
          </cell>
          <cell r="E331">
            <v>243.48</v>
          </cell>
          <cell r="F331">
            <v>869.2</v>
          </cell>
          <cell r="G331">
            <v>2875.3137999999999</v>
          </cell>
          <cell r="H331">
            <v>2877.6478000000002</v>
          </cell>
          <cell r="I331">
            <v>2993.9</v>
          </cell>
          <cell r="J331">
            <v>2997.8450000000003</v>
          </cell>
          <cell r="K331">
            <v>3008.9370000000004</v>
          </cell>
          <cell r="L331">
            <v>3108.7650000000003</v>
          </cell>
          <cell r="M331">
            <v>3108.7650000000003</v>
          </cell>
          <cell r="N331">
            <v>3108.7650000000003</v>
          </cell>
          <cell r="O331">
            <v>3108.7650000000003</v>
          </cell>
          <cell r="P331">
            <v>3108.7650000000003</v>
          </cell>
        </row>
        <row r="332">
          <cell r="H332">
            <v>116.2521999999999</v>
          </cell>
          <cell r="J332">
            <v>3.7049051715292269E-2</v>
          </cell>
        </row>
        <row r="334">
          <cell r="A334" t="str">
            <v>Employee Stock Options</v>
          </cell>
        </row>
        <row r="335">
          <cell r="A335" t="str">
            <v>ESOP outstanding</v>
          </cell>
          <cell r="F335">
            <v>0</v>
          </cell>
          <cell r="G335">
            <v>224.4</v>
          </cell>
          <cell r="H335">
            <v>156.9</v>
          </cell>
          <cell r="I335">
            <v>102.2</v>
          </cell>
          <cell r="J335">
            <v>0</v>
          </cell>
          <cell r="K335">
            <v>0</v>
          </cell>
        </row>
        <row r="336">
          <cell r="A336" t="str">
            <v>Less : Deferred employee compensation expenses outstanding</v>
          </cell>
          <cell r="F336">
            <v>0</v>
          </cell>
          <cell r="G336">
            <v>120.8</v>
          </cell>
          <cell r="H336">
            <v>39.799999999999997</v>
          </cell>
        </row>
        <row r="337">
          <cell r="F337">
            <v>0</v>
          </cell>
          <cell r="G337">
            <v>103.60000000000001</v>
          </cell>
          <cell r="H337">
            <v>117.10000000000001</v>
          </cell>
          <cell r="I337">
            <v>102.2</v>
          </cell>
          <cell r="J337">
            <v>0</v>
          </cell>
          <cell r="K337">
            <v>0</v>
          </cell>
        </row>
        <row r="339">
          <cell r="A339" t="str">
            <v>Face Value (Rs./Share)</v>
          </cell>
          <cell r="G339">
            <v>2</v>
          </cell>
          <cell r="H339">
            <v>2</v>
          </cell>
          <cell r="I339">
            <v>2</v>
          </cell>
          <cell r="J339">
            <v>2</v>
          </cell>
        </row>
        <row r="340">
          <cell r="A340" t="str">
            <v>Excersice Price (Rs./Share)</v>
          </cell>
          <cell r="G340">
            <v>51</v>
          </cell>
          <cell r="H340">
            <v>51</v>
          </cell>
          <cell r="I340">
            <v>51</v>
          </cell>
          <cell r="J340">
            <v>51</v>
          </cell>
        </row>
        <row r="341">
          <cell r="A341" t="str">
            <v>Premium (Rs./Share)</v>
          </cell>
          <cell r="G341">
            <v>49</v>
          </cell>
          <cell r="H341">
            <v>49</v>
          </cell>
          <cell r="I341">
            <v>49</v>
          </cell>
          <cell r="J341">
            <v>49</v>
          </cell>
        </row>
        <row r="343">
          <cell r="A343" t="str">
            <v xml:space="preserve">ESOP outstanding (mn) </v>
          </cell>
          <cell r="H343">
            <v>4.4450000000000003</v>
          </cell>
          <cell r="I343">
            <v>3.1530000000000005</v>
          </cell>
          <cell r="J343">
            <v>1.9725000000000006</v>
          </cell>
        </row>
        <row r="344">
          <cell r="A344" t="str">
            <v>Previously vested yet to exercise</v>
          </cell>
          <cell r="H344">
            <v>0.16049999999999998</v>
          </cell>
          <cell r="I344">
            <v>0.32699999999999985</v>
          </cell>
          <cell r="J344">
            <v>0</v>
          </cell>
        </row>
        <row r="345">
          <cell r="A345" t="str">
            <v>Expected to vest in current period</v>
          </cell>
          <cell r="H345">
            <v>1.3334999999999999</v>
          </cell>
          <cell r="I345">
            <v>0.85349999999999993</v>
          </cell>
          <cell r="J345">
            <v>1.9725000000000006</v>
          </cell>
        </row>
        <row r="346">
          <cell r="A346" t="str">
            <v>Options exercised</v>
          </cell>
          <cell r="H346">
            <v>1.167</v>
          </cell>
          <cell r="I346">
            <v>1.1804999999999999</v>
          </cell>
          <cell r="J346">
            <v>1.9725000000000006</v>
          </cell>
        </row>
        <row r="347">
          <cell r="A347" t="str">
            <v>EOP- options yet to  be exercised</v>
          </cell>
          <cell r="H347">
            <v>0.32699999999999985</v>
          </cell>
          <cell r="I347">
            <v>0</v>
          </cell>
          <cell r="J347">
            <v>0</v>
          </cell>
        </row>
        <row r="348">
          <cell r="A348" t="str">
            <v>Cancelled in current period</v>
          </cell>
          <cell r="H348">
            <v>0.125</v>
          </cell>
          <cell r="I348">
            <v>0</v>
          </cell>
          <cell r="J348">
            <v>0</v>
          </cell>
        </row>
        <row r="349">
          <cell r="A349" t="str">
            <v>ESOP remaining</v>
          </cell>
        </row>
        <row r="351">
          <cell r="A351" t="str">
            <v>Increase in Share Capital</v>
          </cell>
          <cell r="H351">
            <v>2.3340000000000001</v>
          </cell>
          <cell r="I351">
            <v>2.3609999999999998</v>
          </cell>
          <cell r="J351">
            <v>3.9450000000000012</v>
          </cell>
        </row>
        <row r="352">
          <cell r="A352" t="str">
            <v>Increase in Share Premium</v>
          </cell>
          <cell r="H352">
            <v>57.183</v>
          </cell>
          <cell r="I352">
            <v>57.844499999999996</v>
          </cell>
          <cell r="J352">
            <v>96.652500000000032</v>
          </cell>
        </row>
        <row r="507">
          <cell r="A507" t="str">
            <v>Discounted Cash Flows</v>
          </cell>
        </row>
        <row r="508">
          <cell r="A508" t="str">
            <v>Y/E March (Rs m)</v>
          </cell>
          <cell r="B508">
            <v>2001</v>
          </cell>
          <cell r="C508">
            <v>2002</v>
          </cell>
          <cell r="D508">
            <v>2003</v>
          </cell>
          <cell r="E508">
            <v>2004</v>
          </cell>
          <cell r="F508">
            <v>2005</v>
          </cell>
          <cell r="G508">
            <v>2006</v>
          </cell>
          <cell r="H508">
            <v>2007</v>
          </cell>
          <cell r="I508">
            <v>2008</v>
          </cell>
          <cell r="J508">
            <v>2009</v>
          </cell>
          <cell r="K508">
            <v>2010</v>
          </cell>
          <cell r="L508">
            <v>2011</v>
          </cell>
          <cell r="M508">
            <v>2012</v>
          </cell>
          <cell r="N508" t="e">
            <v>#REF!</v>
          </cell>
          <cell r="O508" t="e">
            <v>#REF!</v>
          </cell>
        </row>
        <row r="509">
          <cell r="A509" t="str">
            <v>EV</v>
          </cell>
          <cell r="B509" t="e">
            <v>#REF!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</row>
        <row r="510">
          <cell r="A510" t="str">
            <v>Free Cash Flow</v>
          </cell>
          <cell r="H510">
            <v>-18207.926875012923</v>
          </cell>
          <cell r="I510">
            <v>-7111.2457652401026</v>
          </cell>
          <cell r="J510">
            <v>-28818.735396705102</v>
          </cell>
          <cell r="K510">
            <v>-33141.545706210862</v>
          </cell>
          <cell r="L510">
            <v>-38112.777562142488</v>
          </cell>
          <cell r="M510">
            <v>-43829.694196463861</v>
          </cell>
          <cell r="N510" t="e">
            <v>#REF!</v>
          </cell>
          <cell r="O510" t="e">
            <v>#REF!</v>
          </cell>
        </row>
        <row r="511">
          <cell r="A511" t="str">
            <v>Current Price</v>
          </cell>
          <cell r="G511" t="e">
            <v>#REF!</v>
          </cell>
        </row>
        <row r="512">
          <cell r="A512" t="str">
            <v>Market Cap</v>
          </cell>
          <cell r="G512" t="e">
            <v>#REF!</v>
          </cell>
        </row>
        <row r="514">
          <cell r="B514" t="str">
            <v>WACC</v>
          </cell>
          <cell r="C514" t="str">
            <v>Period</v>
          </cell>
          <cell r="D514" t="str">
            <v>No of Years</v>
          </cell>
          <cell r="E514" t="str">
            <v>Growth</v>
          </cell>
          <cell r="F514" t="str">
            <v>Terminal</v>
          </cell>
          <cell r="H514" t="str">
            <v>Premium to DCF</v>
          </cell>
        </row>
        <row r="515">
          <cell r="A515" t="str">
            <v>Stage1</v>
          </cell>
          <cell r="B515">
            <v>0.10343689928785445</v>
          </cell>
          <cell r="C515" t="str">
            <v>F2007-9</v>
          </cell>
          <cell r="D515">
            <v>3</v>
          </cell>
          <cell r="E515" t="e">
            <v>#REF!</v>
          </cell>
          <cell r="G515">
            <v>-43791.865266490393</v>
          </cell>
          <cell r="H515">
            <v>0.1</v>
          </cell>
          <cell r="I515">
            <v>0.2</v>
          </cell>
          <cell r="J515">
            <v>0.30000000000000004</v>
          </cell>
        </row>
        <row r="516">
          <cell r="A516" t="str">
            <v>Stage2</v>
          </cell>
          <cell r="B516">
            <v>0.10343689928785445</v>
          </cell>
          <cell r="C516" t="str">
            <v>F2010-14</v>
          </cell>
          <cell r="D516">
            <v>5</v>
          </cell>
          <cell r="E516">
            <v>0.15</v>
          </cell>
          <cell r="G516">
            <v>-69936.132912484347</v>
          </cell>
        </row>
        <row r="517">
          <cell r="A517" t="str">
            <v>Stage3</v>
          </cell>
          <cell r="B517">
            <v>0.10343689928785445</v>
          </cell>
          <cell r="C517" t="str">
            <v>F2015 onwards</v>
          </cell>
          <cell r="F517">
            <v>0.06</v>
          </cell>
          <cell r="G517" t="e">
            <v>#REF!</v>
          </cell>
        </row>
        <row r="518">
          <cell r="A518" t="str">
            <v>EV</v>
          </cell>
          <cell r="G518" t="e">
            <v>#REF!</v>
          </cell>
        </row>
        <row r="519">
          <cell r="A519" t="str">
            <v>Net Debt</v>
          </cell>
          <cell r="G519">
            <v>-857.89999999999964</v>
          </cell>
        </row>
        <row r="520">
          <cell r="A520" t="str">
            <v>Value of Equity</v>
          </cell>
          <cell r="G520" t="e">
            <v>#REF!</v>
          </cell>
        </row>
        <row r="521">
          <cell r="A521" t="str">
            <v>sh o/s</v>
          </cell>
          <cell r="G521">
            <v>287.76478000000003</v>
          </cell>
        </row>
        <row r="522">
          <cell r="A522" t="str">
            <v>DCF value (Rs. per share)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</row>
        <row r="524">
          <cell r="A524" t="str">
            <v>DCF Valuations</v>
          </cell>
        </row>
        <row r="526">
          <cell r="A526" t="str">
            <v>Growth rate in the period F2010-14</v>
          </cell>
          <cell r="B526">
            <v>0.15</v>
          </cell>
          <cell r="H526" t="e">
            <v>#REF!</v>
          </cell>
          <cell r="I526">
            <v>0.04</v>
          </cell>
          <cell r="J526">
            <v>0.05</v>
          </cell>
          <cell r="K526">
            <v>6.0000000000000005E-2</v>
          </cell>
          <cell r="L526">
            <v>7.0000000000000007E-2</v>
          </cell>
          <cell r="M526">
            <v>0.08</v>
          </cell>
        </row>
        <row r="527">
          <cell r="A527" t="str">
            <v>Growth rate in the period post F2014</v>
          </cell>
          <cell r="B527">
            <v>0.06</v>
          </cell>
          <cell r="H527">
            <v>0.1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</row>
        <row r="528">
          <cell r="A528" t="str">
            <v>Weighted Average Cost of Capital</v>
          </cell>
          <cell r="B528">
            <v>0.10343689928785445</v>
          </cell>
          <cell r="H528">
            <v>0.11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</row>
        <row r="529">
          <cell r="A529" t="str">
            <v>No. of years in the first period</v>
          </cell>
          <cell r="B529">
            <v>3</v>
          </cell>
          <cell r="C529">
            <v>571</v>
          </cell>
          <cell r="H529">
            <v>0.1166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</row>
        <row r="530">
          <cell r="A530" t="str">
            <v>Discounted value of cash flows of F2007-09 (I)</v>
          </cell>
          <cell r="B530">
            <v>-43791.865266490393</v>
          </cell>
          <cell r="H530">
            <v>0.13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</row>
        <row r="531">
          <cell r="A531" t="str">
            <v>Discounted value of cash flows of F2010-14 (II)</v>
          </cell>
          <cell r="B531">
            <v>-69936.132912484347</v>
          </cell>
          <cell r="H531">
            <v>0.14000000000000001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</row>
        <row r="532">
          <cell r="A532" t="str">
            <v>Discounted value of cash flows post F2014 (III)</v>
          </cell>
          <cell r="B532" t="e">
            <v>#REF!</v>
          </cell>
          <cell r="I532">
            <v>0.02</v>
          </cell>
          <cell r="J532">
            <v>0.03</v>
          </cell>
          <cell r="K532">
            <v>0.04</v>
          </cell>
          <cell r="L532">
            <v>0.05</v>
          </cell>
          <cell r="M532">
            <v>6.0000000000000005E-2</v>
          </cell>
        </row>
        <row r="533">
          <cell r="A533" t="str">
            <v>Total terminal value (IV=II+III)</v>
          </cell>
          <cell r="B533" t="e">
            <v>#REF!</v>
          </cell>
          <cell r="H533">
            <v>0.1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</row>
        <row r="534">
          <cell r="A534" t="str">
            <v>Total (I+V)</v>
          </cell>
          <cell r="B534" t="e">
            <v>#REF!</v>
          </cell>
          <cell r="H534">
            <v>0.11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</row>
        <row r="535">
          <cell r="A535" t="str">
            <v>Net Debt</v>
          </cell>
          <cell r="B535">
            <v>-857.89999999999964</v>
          </cell>
          <cell r="H535">
            <v>0.11700000000000001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</row>
        <row r="536">
          <cell r="A536" t="str">
            <v>Enterprise Value</v>
          </cell>
          <cell r="B536" t="e">
            <v>#REF!</v>
          </cell>
          <cell r="H536">
            <v>0.13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</row>
        <row r="537">
          <cell r="A537" t="str">
            <v>Shares Outstanding</v>
          </cell>
          <cell r="B537">
            <v>287.53138000000001</v>
          </cell>
          <cell r="H537">
            <v>0.14000000000000001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</row>
        <row r="538">
          <cell r="A538" t="str">
            <v>DCF value (Rs. per share)</v>
          </cell>
          <cell r="B538" t="e">
            <v>#REF!</v>
          </cell>
        </row>
        <row r="540">
          <cell r="A540" t="str">
            <v>DISCOUNTED CASH FLOW to the FIRM - EXPLICIT ROIC METHOD</v>
          </cell>
        </row>
        <row r="541">
          <cell r="A541" t="str">
            <v>FREE CASH FLOW CALCULATION</v>
          </cell>
          <cell r="G541">
            <v>2006</v>
          </cell>
          <cell r="H541">
            <v>2007</v>
          </cell>
          <cell r="I541">
            <v>2008</v>
          </cell>
          <cell r="J541">
            <v>2009</v>
          </cell>
          <cell r="K541">
            <v>2010</v>
          </cell>
        </row>
        <row r="542">
          <cell r="A542" t="str">
            <v>EBITDA</v>
          </cell>
          <cell r="G542">
            <v>8794.1000000000058</v>
          </cell>
          <cell r="H542">
            <v>13216.099999999991</v>
          </cell>
          <cell r="I542">
            <v>19689.699999999997</v>
          </cell>
          <cell r="J542">
            <v>25914.515509591874</v>
          </cell>
          <cell r="K542">
            <v>34909.336663462687</v>
          </cell>
        </row>
        <row r="543">
          <cell r="A543" t="str">
            <v>Less: Depreciation</v>
          </cell>
          <cell r="G543">
            <v>715.9</v>
          </cell>
          <cell r="H543">
            <v>1718</v>
          </cell>
          <cell r="I543">
            <v>2893.6</v>
          </cell>
          <cell r="J543">
            <v>5064.0474482182863</v>
          </cell>
          <cell r="K543">
            <v>7437.1318093107266</v>
          </cell>
          <cell r="L543" t="str">
            <v>Various Growth Rates and Risk Premiums</v>
          </cell>
        </row>
        <row r="544">
          <cell r="A544" t="str">
            <v>EBIT</v>
          </cell>
          <cell r="G544">
            <v>8078.2000000000062</v>
          </cell>
          <cell r="H544">
            <v>11498.099999999991</v>
          </cell>
          <cell r="I544">
            <v>16796.099999999999</v>
          </cell>
          <cell r="J544">
            <v>20850.468061373587</v>
          </cell>
          <cell r="K544">
            <v>27472.204854151962</v>
          </cell>
          <cell r="L544" t="str">
            <v>Risk Premium</v>
          </cell>
          <cell r="M544" t="str">
            <v>Suzlon - WTG Business</v>
          </cell>
        </row>
        <row r="545">
          <cell r="A545" t="str">
            <v>Less Adjusted taxes</v>
          </cell>
          <cell r="G545">
            <v>561.36479023160769</v>
          </cell>
          <cell r="H545">
            <v>1359.3268750129098</v>
          </cell>
          <cell r="I545">
            <v>1858.0457652400905</v>
          </cell>
          <cell r="J545">
            <v>2307.8790050202633</v>
          </cell>
          <cell r="K545">
            <v>3225.9026710026528</v>
          </cell>
          <cell r="L545" t="str">
            <v>Growth (+) / Equity Risk Premium --&gt;</v>
          </cell>
          <cell r="M545">
            <v>0.03</v>
          </cell>
        </row>
        <row r="546">
          <cell r="A546" t="str">
            <v>Tax</v>
          </cell>
          <cell r="G546">
            <v>568.09999999999991</v>
          </cell>
          <cell r="H546">
            <v>1146.3999999999999</v>
          </cell>
          <cell r="I546">
            <v>1512.9</v>
          </cell>
          <cell r="J546">
            <v>1790.0162748702976</v>
          </cell>
          <cell r="K546">
            <v>2516.9355761238539</v>
          </cell>
          <cell r="L546" t="str">
            <v>Base case (15% for 10 yrs, 6% terminal)</v>
          </cell>
          <cell r="M546">
            <v>1371</v>
          </cell>
        </row>
        <row r="547">
          <cell r="A547" t="str">
            <v>Other income</v>
          </cell>
          <cell r="G547">
            <v>744.6</v>
          </cell>
          <cell r="H547">
            <v>964.99999999999989</v>
          </cell>
          <cell r="I547">
            <v>2645.5</v>
          </cell>
          <cell r="J547">
            <v>2573.3202978637746</v>
          </cell>
          <cell r="K547">
            <v>2781.3768732556323</v>
          </cell>
          <cell r="L547" t="str">
            <v xml:space="preserve"> + 1% (16% for 10 yrs, 7% terminal)</v>
          </cell>
          <cell r="M547">
            <v>1581</v>
          </cell>
        </row>
        <row r="548">
          <cell r="A548" t="str">
            <v>Interest</v>
          </cell>
          <cell r="G548">
            <v>647.69999999999993</v>
          </cell>
          <cell r="H548">
            <v>2763.4</v>
          </cell>
          <cell r="I548">
            <v>5765.5</v>
          </cell>
          <cell r="J548">
            <v>7251.9365908668751</v>
          </cell>
          <cell r="K548">
            <v>8819.0324542622584</v>
          </cell>
          <cell r="L548" t="str">
            <v xml:space="preserve"> + 2% (17% for 10 yrs, 8% terminal)</v>
          </cell>
          <cell r="M548">
            <v>1912</v>
          </cell>
        </row>
        <row r="549">
          <cell r="A549" t="str">
            <v>Marginal tax rate</v>
          </cell>
          <cell r="G549">
            <v>6.9506808755337449E-2</v>
          </cell>
          <cell r="H549">
            <v>0.11839795096358426</v>
          </cell>
          <cell r="I549">
            <v>0.1106236427051572</v>
          </cell>
          <cell r="J549">
            <v>0.11068715571405859</v>
          </cell>
          <cell r="K549">
            <v>0.1174242361735706</v>
          </cell>
          <cell r="L549" t="str">
            <v xml:space="preserve"> + 3% (18% for 10 yrs, 9% terminal)</v>
          </cell>
          <cell r="M549">
            <v>2549</v>
          </cell>
        </row>
        <row r="550">
          <cell r="A550" t="str">
            <v>NOPLAT</v>
          </cell>
          <cell r="G550">
            <v>7516.8352097683983</v>
          </cell>
          <cell r="H550">
            <v>10138.773124987081</v>
          </cell>
          <cell r="I550">
            <v>14938.054234759908</v>
          </cell>
          <cell r="J550">
            <v>18542.589056353325</v>
          </cell>
          <cell r="K550">
            <v>24246.30218314931</v>
          </cell>
        </row>
        <row r="551">
          <cell r="A551" t="str">
            <v>Less: Increase in NWC</v>
          </cell>
          <cell r="G551">
            <v>10989.399999999994</v>
          </cell>
          <cell r="H551">
            <v>11691.400000000005</v>
          </cell>
          <cell r="I551">
            <v>2145.6000000000022</v>
          </cell>
          <cell r="J551">
            <v>11719.796960667169</v>
          </cell>
          <cell r="K551">
            <v>16679.727346187661</v>
          </cell>
          <cell r="L551" t="str">
            <v>Growth Rates Increases in Period A &amp; B</v>
          </cell>
        </row>
        <row r="552">
          <cell r="A552" t="str">
            <v>FCF from Operations</v>
          </cell>
          <cell r="G552">
            <v>-3472.5647902315959</v>
          </cell>
          <cell r="H552">
            <v>-1552.6268750129238</v>
          </cell>
          <cell r="I552">
            <v>12792.454234759905</v>
          </cell>
          <cell r="J552">
            <v>6822.7920956861562</v>
          </cell>
          <cell r="K552">
            <v>7566.5748369616485</v>
          </cell>
          <cell r="L552" t="str">
            <v>Growth (+)</v>
          </cell>
          <cell r="M552" t="str">
            <v>Period A</v>
          </cell>
        </row>
        <row r="553">
          <cell r="A553" t="str">
            <v>Capex</v>
          </cell>
          <cell r="G553">
            <v>4042.1599999999989</v>
          </cell>
          <cell r="H553">
            <v>18373.3</v>
          </cell>
          <cell r="I553">
            <v>22797.300000000007</v>
          </cell>
          <cell r="J553">
            <v>40705.574940609542</v>
          </cell>
          <cell r="K553">
            <v>6695.5452169022728</v>
          </cell>
          <cell r="L553" t="str">
            <v>Base case</v>
          </cell>
          <cell r="M553">
            <v>0.15</v>
          </cell>
        </row>
        <row r="554">
          <cell r="A554" t="str">
            <v>Less: Depreciation</v>
          </cell>
          <cell r="G554">
            <v>715.9</v>
          </cell>
          <cell r="H554">
            <v>1718</v>
          </cell>
          <cell r="I554">
            <v>2893.6</v>
          </cell>
          <cell r="J554">
            <v>5064.0474482182863</v>
          </cell>
          <cell r="K554">
            <v>7437.1318093107266</v>
          </cell>
          <cell r="L554" t="str">
            <v xml:space="preserve"> + 1%</v>
          </cell>
          <cell r="M554">
            <v>0.16</v>
          </cell>
        </row>
        <row r="555">
          <cell r="A555" t="str">
            <v>Net Investment</v>
          </cell>
          <cell r="G555">
            <v>3326.2599999999989</v>
          </cell>
          <cell r="H555">
            <v>16655.3</v>
          </cell>
          <cell r="I555">
            <v>19903.700000000008</v>
          </cell>
          <cell r="J555">
            <v>35641.527492391258</v>
          </cell>
          <cell r="K555">
            <v>-741.58659240845373</v>
          </cell>
          <cell r="L555" t="str">
            <v xml:space="preserve"> + 2%</v>
          </cell>
          <cell r="M555">
            <v>0.17</v>
          </cell>
        </row>
        <row r="556">
          <cell r="A556" t="str">
            <v>Free Cash Flows</v>
          </cell>
          <cell r="G556">
            <v>-6798.8247902315943</v>
          </cell>
          <cell r="H556">
            <v>-18207.926875012923</v>
          </cell>
          <cell r="I556">
            <v>-7111.2457652401026</v>
          </cell>
          <cell r="J556">
            <v>-28818.735396705102</v>
          </cell>
          <cell r="K556">
            <v>8308.1614293701023</v>
          </cell>
          <cell r="L556" t="str">
            <v xml:space="preserve"> + 3%</v>
          </cell>
          <cell r="M556">
            <v>0.18</v>
          </cell>
        </row>
        <row r="557">
          <cell r="H557">
            <v>0.34880875289262425</v>
          </cell>
          <cell r="I557">
            <v>0.4733591580173504</v>
          </cell>
          <cell r="J557">
            <v>0.24129881743272108</v>
          </cell>
        </row>
        <row r="558">
          <cell r="G558" t="str">
            <v>Period A</v>
          </cell>
          <cell r="H558" t="str">
            <v>Perpetual</v>
          </cell>
        </row>
        <row r="559">
          <cell r="A559" t="str">
            <v>Growth Rate (g)</v>
          </cell>
          <cell r="G559">
            <v>0.15</v>
          </cell>
          <cell r="H559">
            <v>0.06</v>
          </cell>
          <cell r="J559" t="str">
            <v>Risk Premium</v>
          </cell>
          <cell r="K559" t="str">
            <v>Growth</v>
          </cell>
          <cell r="L559" t="str">
            <v>ROIC Increases in Period A &amp; B</v>
          </cell>
        </row>
        <row r="560">
          <cell r="A560" t="str">
            <v>Return on Incremental Capital (r )</v>
          </cell>
          <cell r="G560">
            <v>0.3</v>
          </cell>
          <cell r="H560">
            <v>0.15</v>
          </cell>
          <cell r="J560">
            <v>0.05</v>
          </cell>
          <cell r="K560">
            <v>0</v>
          </cell>
          <cell r="L560" t="str">
            <v>ROIC (+)</v>
          </cell>
          <cell r="M560" t="str">
            <v>Period A</v>
          </cell>
        </row>
        <row r="561">
          <cell r="A561" t="str">
            <v>WACC (k)</v>
          </cell>
          <cell r="G561">
            <v>0.10343689928785445</v>
          </cell>
          <cell r="L561" t="str">
            <v>Base case</v>
          </cell>
          <cell r="M561">
            <v>0.3</v>
          </cell>
        </row>
        <row r="562">
          <cell r="A562" t="str">
            <v>Time Period (yrs)</v>
          </cell>
          <cell r="G562">
            <v>10</v>
          </cell>
          <cell r="K562" t="str">
            <v>ROIC</v>
          </cell>
          <cell r="L562" t="str">
            <v xml:space="preserve"> + 1%</v>
          </cell>
          <cell r="M562">
            <v>0.31</v>
          </cell>
        </row>
        <row r="563">
          <cell r="A563" t="str">
            <v>NOPLAT (t+1) yr</v>
          </cell>
          <cell r="G563">
            <v>40238</v>
          </cell>
          <cell r="K563">
            <v>0</v>
          </cell>
          <cell r="L563" t="str">
            <v xml:space="preserve"> + 2%</v>
          </cell>
          <cell r="M563">
            <v>0.32</v>
          </cell>
        </row>
        <row r="564">
          <cell r="L564" t="str">
            <v xml:space="preserve"> + 3%</v>
          </cell>
          <cell r="M564">
            <v>0.33</v>
          </cell>
        </row>
        <row r="565">
          <cell r="A565" t="str">
            <v xml:space="preserve">Terminal Value </v>
          </cell>
          <cell r="G565">
            <v>530463.30303591688</v>
          </cell>
          <cell r="I565">
            <v>103182.19986839361</v>
          </cell>
          <cell r="J565">
            <v>427281.10316752328</v>
          </cell>
        </row>
        <row r="566">
          <cell r="A566" t="str">
            <v>Terminal Value - Discounted</v>
          </cell>
          <cell r="G566">
            <v>378975.50203118823</v>
          </cell>
          <cell r="I566">
            <v>73715.798570818821</v>
          </cell>
          <cell r="J566">
            <v>305259.70346036943</v>
          </cell>
        </row>
        <row r="567">
          <cell r="A567" t="str">
            <v>Explicit FCF - Discounted</v>
          </cell>
          <cell r="G567">
            <v>-46385.621614467615</v>
          </cell>
          <cell r="H567">
            <v>-17481.388204974606</v>
          </cell>
          <cell r="I567">
            <v>-6185.8087070039874</v>
          </cell>
          <cell r="J567">
            <v>-22718.424702489021</v>
          </cell>
        </row>
        <row r="568">
          <cell r="A568" t="str">
            <v>Aggregate Value</v>
          </cell>
          <cell r="G568">
            <v>332589.88041672064</v>
          </cell>
          <cell r="L568" t="str">
            <v>Decrease Risk Premium (5% to 3%)</v>
          </cell>
        </row>
        <row r="569">
          <cell r="A569" t="str">
            <v>Less: F2006 Net Debt</v>
          </cell>
          <cell r="E569">
            <v>0.1</v>
          </cell>
          <cell r="F569">
            <v>254.92526115141175</v>
          </cell>
          <cell r="G569">
            <v>-857.89999999999964</v>
          </cell>
          <cell r="L569" t="str">
            <v>Rs</v>
          </cell>
          <cell r="M569" t="str">
            <v>Risk Premium</v>
          </cell>
        </row>
        <row r="570">
          <cell r="A570" t="str">
            <v xml:space="preserve">Net Equity Value </v>
          </cell>
          <cell r="E570">
            <v>0.2</v>
          </cell>
          <cell r="F570">
            <v>278.10028489244917</v>
          </cell>
          <cell r="G570">
            <v>333447.78041672066</v>
          </cell>
          <cell r="L570" t="str">
            <v>Base case</v>
          </cell>
          <cell r="M570">
            <v>0.05</v>
          </cell>
        </row>
        <row r="571">
          <cell r="A571" t="str">
            <v>Shares o/s (million)</v>
          </cell>
          <cell r="E571">
            <v>0.3</v>
          </cell>
          <cell r="F571">
            <v>301.27530863348659</v>
          </cell>
          <cell r="G571">
            <v>1438.8239000000001</v>
          </cell>
          <cell r="L571" t="str">
            <v xml:space="preserve"> + 1%</v>
          </cell>
          <cell r="M571">
            <v>0.04</v>
          </cell>
        </row>
        <row r="572">
          <cell r="A572" t="str">
            <v>DCF Value / Share (Rs)</v>
          </cell>
          <cell r="E572">
            <v>0.4</v>
          </cell>
          <cell r="F572">
            <v>324.45033237452401</v>
          </cell>
          <cell r="G572">
            <v>231.7502374103743</v>
          </cell>
          <cell r="L572" t="str">
            <v xml:space="preserve"> + 2%</v>
          </cell>
          <cell r="M572">
            <v>0.03</v>
          </cell>
        </row>
        <row r="574">
          <cell r="A574" t="str">
            <v>DISCOUNTED CASH FLOW to the FIRM - NORMAL METHOD</v>
          </cell>
        </row>
        <row r="575">
          <cell r="A575" t="str">
            <v>DCF</v>
          </cell>
          <cell r="G575">
            <v>2006</v>
          </cell>
          <cell r="H575">
            <v>2007</v>
          </cell>
          <cell r="I575">
            <v>2008</v>
          </cell>
          <cell r="J575">
            <v>2009</v>
          </cell>
          <cell r="K575">
            <v>2010</v>
          </cell>
        </row>
        <row r="576">
          <cell r="A576" t="str">
            <v>OBTIDA</v>
          </cell>
          <cell r="G576">
            <v>8794.1000000000058</v>
          </cell>
          <cell r="H576">
            <v>13216.099999999991</v>
          </cell>
          <cell r="I576">
            <v>19689.699999999997</v>
          </cell>
          <cell r="J576">
            <v>25914.515509591874</v>
          </cell>
          <cell r="K576">
            <v>34909.336663462687</v>
          </cell>
        </row>
        <row r="577">
          <cell r="A577" t="str">
            <v>Less: Increase in Net Working Capital</v>
          </cell>
          <cell r="G577">
            <v>10989.399999999994</v>
          </cell>
          <cell r="H577">
            <v>11691.400000000005</v>
          </cell>
          <cell r="I577">
            <v>2145.6000000000022</v>
          </cell>
          <cell r="J577">
            <v>11719.796960667169</v>
          </cell>
          <cell r="K577">
            <v>16679.727346187661</v>
          </cell>
        </row>
        <row r="578">
          <cell r="A578" t="str">
            <v>PBT</v>
          </cell>
          <cell r="G578">
            <v>8173.3000000000056</v>
          </cell>
          <cell r="H578">
            <v>9682.5999999999913</v>
          </cell>
          <cell r="I578">
            <v>13676.099999999997</v>
          </cell>
          <cell r="J578">
            <v>16171.851768370485</v>
          </cell>
          <cell r="K578">
            <v>21434.549273145334</v>
          </cell>
        </row>
        <row r="579">
          <cell r="A579" t="str">
            <v xml:space="preserve">Adjusted Tax </v>
          </cell>
          <cell r="G579">
            <v>613.11956003083196</v>
          </cell>
          <cell r="H579">
            <v>1473.5808976927685</v>
          </cell>
          <cell r="I579">
            <v>2150.7006120165838</v>
          </cell>
          <cell r="J579">
            <v>2592.7125095320584</v>
          </cell>
          <cell r="K579">
            <v>3552.5037258555294</v>
          </cell>
        </row>
        <row r="580">
          <cell r="A580" t="str">
            <v>Interest shield</v>
          </cell>
          <cell r="G580">
            <v>45.019560030832061</v>
          </cell>
          <cell r="H580">
            <v>327.18089769276872</v>
          </cell>
          <cell r="I580">
            <v>637.80061201658384</v>
          </cell>
          <cell r="J580">
            <v>802.69623466176097</v>
          </cell>
          <cell r="K580">
            <v>1035.5681497316755</v>
          </cell>
        </row>
        <row r="581">
          <cell r="A581" t="str">
            <v>Capex</v>
          </cell>
          <cell r="G581">
            <v>4042.1599999999989</v>
          </cell>
          <cell r="H581">
            <v>18373.3</v>
          </cell>
          <cell r="I581">
            <v>22797.300000000007</v>
          </cell>
          <cell r="J581">
            <v>40705.574940609542</v>
          </cell>
          <cell r="K581">
            <v>6695.5452169022728</v>
          </cell>
        </row>
        <row r="582">
          <cell r="A582" t="str">
            <v>Cash Flow</v>
          </cell>
          <cell r="G582">
            <v>-6850.5795600308193</v>
          </cell>
          <cell r="H582">
            <v>-18322.180897692782</v>
          </cell>
          <cell r="I582">
            <v>-7403.9006120165959</v>
          </cell>
          <cell r="J582">
            <v>-29103.568901216895</v>
          </cell>
          <cell r="K582">
            <v>7981.5603745172239</v>
          </cell>
        </row>
        <row r="583">
          <cell r="G583">
            <v>38807</v>
          </cell>
          <cell r="H583">
            <v>39172</v>
          </cell>
          <cell r="I583">
            <v>39538</v>
          </cell>
          <cell r="J583">
            <v>39903</v>
          </cell>
          <cell r="K583">
            <v>40268</v>
          </cell>
          <cell r="L583">
            <v>40633</v>
          </cell>
        </row>
        <row r="584">
          <cell r="A584" t="str">
            <v>WACC</v>
          </cell>
          <cell r="G584">
            <v>0.10343689928785445</v>
          </cell>
          <cell r="H584">
            <v>0.10343689928785445</v>
          </cell>
          <cell r="I584">
            <v>0.10343689928785445</v>
          </cell>
          <cell r="J584">
            <v>0.10343689928785445</v>
          </cell>
          <cell r="K584">
            <v>0.10343689928785445</v>
          </cell>
          <cell r="L584">
            <v>0.10343689928785445</v>
          </cell>
        </row>
        <row r="585">
          <cell r="A585" t="str">
            <v>Discounting multiplier - 1 yr fwd</v>
          </cell>
          <cell r="F585">
            <v>39021</v>
          </cell>
          <cell r="G585">
            <v>1.059407198225073</v>
          </cell>
          <cell r="H585">
            <v>0.96009767201803953</v>
          </cell>
          <cell r="I585">
            <v>0.86986287792784944</v>
          </cell>
          <cell r="J585">
            <v>0.78832136073141013</v>
          </cell>
          <cell r="K585">
            <v>0.71442359888470619</v>
          </cell>
        </row>
        <row r="586">
          <cell r="A586" t="str">
            <v>Discounting multiplier - F2006</v>
          </cell>
          <cell r="G586">
            <v>1</v>
          </cell>
          <cell r="H586">
            <v>2.584184252669691E-5</v>
          </cell>
          <cell r="I586">
            <v>2.3413096569625327E-5</v>
          </cell>
          <cell r="J586">
            <v>2.1218337527715344E-5</v>
          </cell>
          <cell r="K586">
            <v>1.9229316639138518E-5</v>
          </cell>
          <cell r="L586">
            <v>1.7426747874345036E-5</v>
          </cell>
        </row>
        <row r="587">
          <cell r="A587" t="str">
            <v>Discounting multiplier - F2007</v>
          </cell>
          <cell r="H587">
            <v>1</v>
          </cell>
          <cell r="I587">
            <v>2.3413096569625327E-5</v>
          </cell>
          <cell r="J587">
            <v>2.1218337527715344E-5</v>
          </cell>
          <cell r="K587">
            <v>1.9229316639138518E-5</v>
          </cell>
        </row>
        <row r="588">
          <cell r="A588" t="str">
            <v>Discounting multiplier - F2008</v>
          </cell>
          <cell r="I588">
            <v>1</v>
          </cell>
        </row>
        <row r="589">
          <cell r="A589" t="str">
            <v>PV of Cash flows - F2006</v>
          </cell>
        </row>
        <row r="590">
          <cell r="A590" t="str">
            <v>PV of Cash flows - F2007</v>
          </cell>
        </row>
        <row r="591">
          <cell r="A591" t="str">
            <v>PV of Cash flows - F2008</v>
          </cell>
        </row>
        <row r="592">
          <cell r="A592" t="str">
            <v>PV of Cash Flows - 1 yr fwd</v>
          </cell>
          <cell r="G592">
            <v>-7257.5532979102036</v>
          </cell>
          <cell r="H592">
            <v>-17591.083226168234</v>
          </cell>
          <cell r="I592">
            <v>-6440.3782942605221</v>
          </cell>
          <cell r="J592">
            <v>-22942.965038347655</v>
          </cell>
        </row>
        <row r="594">
          <cell r="A594" t="str">
            <v>Aggregate Value</v>
          </cell>
          <cell r="H594">
            <v>-606856.5392179687</v>
          </cell>
        </row>
        <row r="595">
          <cell r="A595" t="str">
            <v>Net debt</v>
          </cell>
          <cell r="H595">
            <v>-857.89999999999964</v>
          </cell>
        </row>
        <row r="596">
          <cell r="A596" t="str">
            <v>Investments/other current assets</v>
          </cell>
        </row>
        <row r="597">
          <cell r="A597" t="str">
            <v>Equity Value Rs mn</v>
          </cell>
          <cell r="H597">
            <v>-605998.63921796868</v>
          </cell>
        </row>
        <row r="599">
          <cell r="A599" t="str">
            <v>Shares (m)</v>
          </cell>
          <cell r="H599">
            <v>1438.8239000000001</v>
          </cell>
        </row>
        <row r="600">
          <cell r="A600" t="str">
            <v>Implied DCF value per share (Rs)</v>
          </cell>
          <cell r="H600">
            <v>-421.17637830311872</v>
          </cell>
        </row>
        <row r="601">
          <cell r="A601" t="str">
            <v>Terminal Growth Rate (g)</v>
          </cell>
          <cell r="H601">
            <v>0.06</v>
          </cell>
        </row>
        <row r="602">
          <cell r="A602" t="str">
            <v>Terminal Value (Rs Million)</v>
          </cell>
          <cell r="H602">
            <v>-559882.11265919229</v>
          </cell>
        </row>
        <row r="603">
          <cell r="A603" t="str">
            <v>TV (% of aggregate Value)</v>
          </cell>
          <cell r="H603">
            <v>0.92259385287450235</v>
          </cell>
        </row>
        <row r="605">
          <cell r="A605" t="str">
            <v>Cost of Capital calculation</v>
          </cell>
          <cell r="G605" t="str">
            <v>LT - WACC</v>
          </cell>
        </row>
        <row r="606">
          <cell r="A606" t="str">
            <v>Cost of Debt (I)</v>
          </cell>
          <cell r="G606">
            <v>7.9362567959308447E-2</v>
          </cell>
          <cell r="H606">
            <v>7.9362567959308447E-2</v>
          </cell>
        </row>
        <row r="607">
          <cell r="A607" t="str">
            <v>After tax cost of debt (Rd =(1-tx)x I)</v>
          </cell>
          <cell r="G607">
            <v>7.0375848389553727E-2</v>
          </cell>
          <cell r="H607">
            <v>7.0375848389553727E-2</v>
          </cell>
        </row>
        <row r="608">
          <cell r="A608" t="str">
            <v>Tax</v>
          </cell>
          <cell r="G608">
            <v>0.11323624979426668</v>
          </cell>
          <cell r="H608">
            <v>0.11323624979426668</v>
          </cell>
        </row>
        <row r="609">
          <cell r="A609" t="str">
            <v>Risk free rate (Rf)</v>
          </cell>
          <cell r="G609">
            <v>7.5999999999999998E-2</v>
          </cell>
          <cell r="H609">
            <v>7.5999999999999998E-2</v>
          </cell>
        </row>
        <row r="610">
          <cell r="A610" t="str">
            <v>Beta (b)</v>
          </cell>
          <cell r="G610">
            <v>1.1000000000000001</v>
          </cell>
          <cell r="H610">
            <v>1.1000000000000001</v>
          </cell>
        </row>
        <row r="611">
          <cell r="A611" t="str">
            <v>Risk premium (Rm- Rf)</v>
          </cell>
          <cell r="G611">
            <v>0.05</v>
          </cell>
          <cell r="H611">
            <v>0.05</v>
          </cell>
        </row>
        <row r="612">
          <cell r="A612" t="str">
            <v xml:space="preserve">Cost of equity (Re= Rf +bxRm) </v>
          </cell>
          <cell r="G612">
            <v>0.13100000000000001</v>
          </cell>
          <cell r="H612">
            <v>0.13100000000000001</v>
          </cell>
        </row>
        <row r="613">
          <cell r="A613" t="str">
            <v xml:space="preserve">WACC - Book Value </v>
          </cell>
          <cell r="G613">
            <v>0.10343689928785445</v>
          </cell>
          <cell r="H613">
            <v>9.5026649360523671E-2</v>
          </cell>
        </row>
        <row r="614">
          <cell r="A614" t="str">
            <v xml:space="preserve">WACC - Market Value </v>
          </cell>
          <cell r="G614" t="e">
            <v>#REF!</v>
          </cell>
          <cell r="H614">
            <v>429.91809369591937</v>
          </cell>
        </row>
        <row r="615">
          <cell r="A615" t="str">
            <v>Debt (% of (Loan Funds + Networth))</v>
          </cell>
          <cell r="G615">
            <v>0.45465544638477218</v>
          </cell>
        </row>
        <row r="616">
          <cell r="A616" t="str">
            <v>Debt (% of (Loan Funds + Mkt Cap))</v>
          </cell>
          <cell r="G616" t="e">
            <v>#REF!</v>
          </cell>
        </row>
        <row r="618">
          <cell r="G618">
            <v>0.15048952487480635</v>
          </cell>
          <cell r="H618">
            <v>0.59338315974516154</v>
          </cell>
          <cell r="I618">
            <v>0.52068214233690235</v>
          </cell>
          <cell r="J618">
            <v>0.55406695858221833</v>
          </cell>
        </row>
        <row r="620">
          <cell r="A620" t="str">
            <v>Hansen - Valuation</v>
          </cell>
        </row>
        <row r="621">
          <cell r="A621" t="str">
            <v>Europe Capital Goods</v>
          </cell>
        </row>
        <row r="622">
          <cell r="A622" t="str">
            <v>Avearge Multiple</v>
          </cell>
          <cell r="H622" t="str">
            <v>F2007E</v>
          </cell>
          <cell r="I622" t="str">
            <v>F2008E</v>
          </cell>
          <cell r="J622" t="str">
            <v>F2009E</v>
          </cell>
        </row>
        <row r="623">
          <cell r="A623" t="str">
            <v>P/E</v>
          </cell>
          <cell r="H623">
            <v>9.8651345040404603</v>
          </cell>
          <cell r="I623">
            <v>15</v>
          </cell>
        </row>
        <row r="624">
          <cell r="A624" t="str">
            <v>EV/EBITDA</v>
          </cell>
          <cell r="H624">
            <v>8.3021505257377548</v>
          </cell>
          <cell r="I624">
            <v>8.4917891687472284</v>
          </cell>
        </row>
        <row r="625">
          <cell r="A625" t="str">
            <v>P/B</v>
          </cell>
          <cell r="H625">
            <v>1.4353037556850357</v>
          </cell>
          <cell r="I625">
            <v>1.2808767719133953</v>
          </cell>
        </row>
        <row r="626">
          <cell r="A626" t="str">
            <v>EV/NOA</v>
          </cell>
          <cell r="H626">
            <v>1.1745662236177379</v>
          </cell>
          <cell r="I626">
            <v>1.0967239654937433</v>
          </cell>
        </row>
        <row r="627">
          <cell r="A627" t="str">
            <v>Exchange Rate (Euro/Rs.)</v>
          </cell>
          <cell r="H627">
            <v>58.25</v>
          </cell>
          <cell r="I627">
            <v>59.04</v>
          </cell>
          <cell r="J627">
            <v>60.544666115702462</v>
          </cell>
        </row>
        <row r="628">
          <cell r="A628" t="str">
            <v>Hansen Valuation</v>
          </cell>
        </row>
        <row r="630">
          <cell r="A630" t="str">
            <v>Price Target Basis</v>
          </cell>
        </row>
        <row r="631">
          <cell r="A631" t="str">
            <v>In Millions</v>
          </cell>
          <cell r="H631" t="str">
            <v>F2007E</v>
          </cell>
          <cell r="I631" t="str">
            <v>F2008E</v>
          </cell>
          <cell r="J631" t="str">
            <v>F2009E</v>
          </cell>
        </row>
        <row r="632">
          <cell r="A632" t="str">
            <v>P/E</v>
          </cell>
        </row>
        <row r="633">
          <cell r="A633" t="str">
            <v>Hansen - Net Profit (EUR)</v>
          </cell>
          <cell r="H633" t="e">
            <v>#REF!</v>
          </cell>
          <cell r="I633" t="e">
            <v>#REF!</v>
          </cell>
          <cell r="J633" t="e">
            <v>#REF!</v>
          </cell>
        </row>
        <row r="634">
          <cell r="A634" t="str">
            <v>Less: Post Tax Cost of Debt taken for acquisition</v>
          </cell>
          <cell r="H634" t="e">
            <v>#REF!</v>
          </cell>
          <cell r="I634" t="e">
            <v>#REF!</v>
          </cell>
          <cell r="J634" t="e">
            <v>#REF!</v>
          </cell>
        </row>
        <row r="635">
          <cell r="A635" t="str">
            <v>Derived Market Cap (EUR)</v>
          </cell>
          <cell r="G635">
            <v>103.2</v>
          </cell>
          <cell r="H635" t="e">
            <v>#REF!</v>
          </cell>
          <cell r="I635" t="e">
            <v>#REF!</v>
          </cell>
        </row>
        <row r="636">
          <cell r="A636" t="str">
            <v>Derived Market Cap (INR)</v>
          </cell>
          <cell r="G636">
            <v>3.923954372623574E-2</v>
          </cell>
          <cell r="H636" t="e">
            <v>#REF!</v>
          </cell>
          <cell r="I636" t="e">
            <v>#REF!</v>
          </cell>
        </row>
        <row r="637">
          <cell r="A637" t="str">
            <v>Price (Rs /Share)</v>
          </cell>
          <cell r="H637" t="e">
            <v>#REF!</v>
          </cell>
          <cell r="I637" t="e">
            <v>#REF!</v>
          </cell>
        </row>
        <row r="638">
          <cell r="A638" t="str">
            <v>EV/EBITDA</v>
          </cell>
        </row>
        <row r="639">
          <cell r="A639" t="str">
            <v>Hansen - EBITDA  (EUR)</v>
          </cell>
          <cell r="H639" t="e">
            <v>#REF!</v>
          </cell>
          <cell r="I639" t="e">
            <v>#REF!</v>
          </cell>
        </row>
        <row r="640">
          <cell r="A640" t="str">
            <v>Derived EV  (EUR)</v>
          </cell>
          <cell r="H640" t="e">
            <v>#REF!</v>
          </cell>
          <cell r="I640" t="e">
            <v>#REF!</v>
          </cell>
        </row>
        <row r="641">
          <cell r="A641" t="str">
            <v>Derived Market Cap (EUR)</v>
          </cell>
          <cell r="H641" t="e">
            <v>#REF!</v>
          </cell>
          <cell r="I641" t="e">
            <v>#REF!</v>
          </cell>
        </row>
        <row r="642">
          <cell r="A642" t="str">
            <v>Derived Market Cap (INR)</v>
          </cell>
          <cell r="H642" t="e">
            <v>#REF!</v>
          </cell>
          <cell r="I642" t="e">
            <v>#REF!</v>
          </cell>
        </row>
        <row r="643">
          <cell r="A643" t="str">
            <v>Price (Rs /Share)</v>
          </cell>
          <cell r="H643" t="e">
            <v>#REF!</v>
          </cell>
          <cell r="I643" t="e">
            <v>#REF!</v>
          </cell>
        </row>
        <row r="644">
          <cell r="A644" t="str">
            <v>P/B</v>
          </cell>
        </row>
        <row r="645">
          <cell r="A645" t="str">
            <v>Hansen - Book Value  (EUR)</v>
          </cell>
          <cell r="H645" t="e">
            <v>#REF!</v>
          </cell>
          <cell r="I645" t="e">
            <v>#REF!</v>
          </cell>
        </row>
        <row r="646">
          <cell r="A646" t="str">
            <v>Derived Market Cap (EUR)</v>
          </cell>
          <cell r="H646" t="e">
            <v>#REF!</v>
          </cell>
          <cell r="I646" t="e">
            <v>#REF!</v>
          </cell>
        </row>
        <row r="647">
          <cell r="A647" t="str">
            <v>Derived Market Cap (INR)</v>
          </cell>
          <cell r="H647" t="e">
            <v>#REF!</v>
          </cell>
          <cell r="I647" t="e">
            <v>#REF!</v>
          </cell>
        </row>
        <row r="648">
          <cell r="A648" t="str">
            <v>Price (Rs /Share)</v>
          </cell>
          <cell r="H648" t="e">
            <v>#REF!</v>
          </cell>
          <cell r="I648" t="e">
            <v>#REF!</v>
          </cell>
        </row>
        <row r="649">
          <cell r="A649" t="str">
            <v>Average Price -1</v>
          </cell>
          <cell r="H649" t="e">
            <v>#REF!</v>
          </cell>
          <cell r="I649" t="e">
            <v>#REF!</v>
          </cell>
        </row>
        <row r="650">
          <cell r="A650" t="str">
            <v>EV/NOA</v>
          </cell>
        </row>
        <row r="651">
          <cell r="A651" t="str">
            <v>Net Operating Assets (EUR)</v>
          </cell>
          <cell r="H651" t="e">
            <v>#REF!</v>
          </cell>
          <cell r="I651" t="e">
            <v>#REF!</v>
          </cell>
        </row>
        <row r="652">
          <cell r="A652" t="str">
            <v>Derived EV  (EUR)</v>
          </cell>
          <cell r="H652" t="e">
            <v>#REF!</v>
          </cell>
          <cell r="I652" t="e">
            <v>#REF!</v>
          </cell>
        </row>
        <row r="653">
          <cell r="A653" t="str">
            <v>Derived Market Cap (EUR)</v>
          </cell>
          <cell r="H653" t="e">
            <v>#REF!</v>
          </cell>
          <cell r="I653" t="e">
            <v>#REF!</v>
          </cell>
        </row>
        <row r="654">
          <cell r="A654" t="str">
            <v>Derived Market Cap (INR)</v>
          </cell>
          <cell r="H654" t="e">
            <v>#REF!</v>
          </cell>
          <cell r="I654" t="e">
            <v>#REF!</v>
          </cell>
        </row>
        <row r="655">
          <cell r="A655" t="str">
            <v>Price (Rs /Share)</v>
          </cell>
          <cell r="H655" t="e">
            <v>#REF!</v>
          </cell>
          <cell r="I655" t="e">
            <v>#REF!</v>
          </cell>
        </row>
        <row r="656">
          <cell r="A656" t="str">
            <v>Average Price - 2</v>
          </cell>
          <cell r="H656" t="e">
            <v>#REF!</v>
          </cell>
          <cell r="I656" t="e">
            <v>#REF!</v>
          </cell>
        </row>
        <row r="658">
          <cell r="A658" t="str">
            <v>Debt for Hansen Acquisiton (Million EUR)</v>
          </cell>
          <cell r="F658">
            <v>431.43</v>
          </cell>
          <cell r="H658">
            <v>450</v>
          </cell>
        </row>
        <row r="659">
          <cell r="A659" t="str">
            <v>Debt for Hansen Acquisiton (Million INR)</v>
          </cell>
          <cell r="H659">
            <v>26212.5</v>
          </cell>
          <cell r="I659">
            <v>26568</v>
          </cell>
        </row>
        <row r="660">
          <cell r="A660" t="str">
            <v>Debt (Rs /Share)</v>
          </cell>
          <cell r="H660">
            <v>91.090021509929031</v>
          </cell>
          <cell r="I660">
            <v>88.740438892414574</v>
          </cell>
        </row>
        <row r="662">
          <cell r="A662" t="str">
            <v>Net Price - 1</v>
          </cell>
          <cell r="H662" t="e">
            <v>#REF!</v>
          </cell>
          <cell r="I662" t="e">
            <v>#REF!</v>
          </cell>
        </row>
        <row r="663">
          <cell r="A663" t="str">
            <v>Net Price - 2</v>
          </cell>
          <cell r="H663" t="e">
            <v>#REF!</v>
          </cell>
          <cell r="I663" t="e">
            <v>#REF!</v>
          </cell>
        </row>
        <row r="664">
          <cell r="A664" t="str">
            <v>Net Price - Based on EV/EBITDA</v>
          </cell>
          <cell r="H664" t="e">
            <v>#REF!</v>
          </cell>
          <cell r="I664" t="e">
            <v>#REF!</v>
          </cell>
        </row>
        <row r="665">
          <cell r="A665" t="str">
            <v>Net Price - Based on EV/NOA</v>
          </cell>
          <cell r="H665" t="e">
            <v>#REF!</v>
          </cell>
          <cell r="I665" t="e">
            <v>#REF!</v>
          </cell>
        </row>
        <row r="677">
          <cell r="F677" t="str">
            <v>Current</v>
          </cell>
          <cell r="H677" t="str">
            <v>F2008E</v>
          </cell>
          <cell r="J677" t="str">
            <v>F2009E</v>
          </cell>
          <cell r="L677" t="str">
            <v>Implied Growth CAGR (F2009-15E)</v>
          </cell>
        </row>
        <row r="678">
          <cell r="F678" t="str">
            <v>BSE Sensex</v>
          </cell>
          <cell r="G678" t="str">
            <v>Suzlon</v>
          </cell>
          <cell r="H678" t="str">
            <v>BSE Sensex</v>
          </cell>
          <cell r="I678" t="str">
            <v>Suzlon</v>
          </cell>
          <cell r="J678" t="str">
            <v>BSE Sensex</v>
          </cell>
          <cell r="K678" t="str">
            <v>Suzlon</v>
          </cell>
          <cell r="L678" t="str">
            <v>BSE Sensex</v>
          </cell>
          <cell r="M678" t="str">
            <v>Suzlon</v>
          </cell>
        </row>
        <row r="679">
          <cell r="E679" t="str">
            <v>Price</v>
          </cell>
          <cell r="F679">
            <v>12900</v>
          </cell>
          <cell r="G679" t="e">
            <v>#REF!</v>
          </cell>
          <cell r="H679">
            <v>12900</v>
          </cell>
          <cell r="I679" t="e">
            <v>#REF!</v>
          </cell>
          <cell r="J679">
            <v>12900</v>
          </cell>
          <cell r="K679" t="e">
            <v>#REF!</v>
          </cell>
          <cell r="L679">
            <v>12900</v>
          </cell>
          <cell r="M679" t="e">
            <v>#REF!</v>
          </cell>
        </row>
        <row r="680">
          <cell r="E680" t="str">
            <v>EPS</v>
          </cell>
          <cell r="F680">
            <v>641.79104477611941</v>
          </cell>
          <cell r="G680" t="e">
            <v>#REF!</v>
          </cell>
          <cell r="H680" t="e">
            <v>#REF!</v>
          </cell>
          <cell r="I680" t="e">
            <v>#REF!</v>
          </cell>
          <cell r="K680" t="e">
            <v>#REF!</v>
          </cell>
          <cell r="L680" t="e">
            <v>#REF!</v>
          </cell>
          <cell r="M680" t="e">
            <v>#REF!</v>
          </cell>
        </row>
        <row r="681">
          <cell r="E681" t="str">
            <v>PE</v>
          </cell>
          <cell r="F681">
            <v>20.100000000000001</v>
          </cell>
          <cell r="G681" t="e">
            <v>#REF!</v>
          </cell>
          <cell r="H681" t="e">
            <v>#REF!</v>
          </cell>
          <cell r="I681" t="e">
            <v>#REF!</v>
          </cell>
          <cell r="K681" t="e">
            <v>#REF!</v>
          </cell>
          <cell r="L681" t="e">
            <v>#REF!</v>
          </cell>
          <cell r="M681" t="e">
            <v>#REF!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et"/>
      <sheetName val="P&amp;L"/>
      <sheetName val="BS"/>
      <sheetName val="Cashflow"/>
      <sheetName val="WANS"/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Rev Anal"/>
      <sheetName val="Int, Depr,Tax"/>
      <sheetName val="Invt"/>
      <sheetName val="Costs"/>
      <sheetName val="Tables"/>
      <sheetName val="Stat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Vidarbha Industries Power Limited</v>
          </cell>
        </row>
        <row r="2">
          <cell r="B2" t="str">
            <v>Balance Sheet as at March 31, 2009</v>
          </cell>
        </row>
        <row r="7">
          <cell r="B7" t="str">
            <v>Sources of Funds</v>
          </cell>
        </row>
        <row r="9">
          <cell r="B9" t="str">
            <v>Shareholders' Funds</v>
          </cell>
        </row>
        <row r="10">
          <cell r="B10" t="str">
            <v>Share Capital</v>
          </cell>
        </row>
        <row r="11">
          <cell r="B11" t="str">
            <v>Share Application Money</v>
          </cell>
        </row>
        <row r="13">
          <cell r="B13" t="str">
            <v>Loan Funds</v>
          </cell>
        </row>
        <row r="14">
          <cell r="B14" t="str">
            <v>Unsecured Loans</v>
          </cell>
        </row>
        <row r="18">
          <cell r="B18" t="str">
            <v>Application of Funds</v>
          </cell>
        </row>
        <row r="20">
          <cell r="B20" t="str">
            <v>Fixed Assets</v>
          </cell>
        </row>
        <row r="21">
          <cell r="B21" t="str">
            <v xml:space="preserve">Gross Block </v>
          </cell>
        </row>
        <row r="22">
          <cell r="B22" t="str">
            <v>Less: Depreciation</v>
          </cell>
        </row>
        <row r="23">
          <cell r="B23" t="str">
            <v>Net Block</v>
          </cell>
        </row>
        <row r="24">
          <cell r="B24" t="str">
            <v xml:space="preserve">Capital Work-In-Progress </v>
          </cell>
        </row>
        <row r="28">
          <cell r="B28" t="str">
            <v>Current Assets, Loans and Advances</v>
          </cell>
        </row>
        <row r="29">
          <cell r="B29" t="str">
            <v>Cash and Bank Balances</v>
          </cell>
        </row>
        <row r="30">
          <cell r="B30" t="str">
            <v>Loans and Advances</v>
          </cell>
        </row>
        <row r="33">
          <cell r="B33" t="str">
            <v/>
          </cell>
        </row>
        <row r="34">
          <cell r="B34" t="str">
            <v>Less: Current Liabilities and Provisions</v>
          </cell>
        </row>
        <row r="35">
          <cell r="B35" t="str">
            <v>Current Liabilities</v>
          </cell>
        </row>
        <row r="36">
          <cell r="B36" t="str">
            <v>Provisions</v>
          </cell>
        </row>
        <row r="40">
          <cell r="B40" t="str">
            <v xml:space="preserve">Net Current Assets </v>
          </cell>
        </row>
        <row r="42">
          <cell r="B42" t="str">
            <v xml:space="preserve">Profit and Loss Account  </v>
          </cell>
        </row>
        <row r="46">
          <cell r="B46" t="str">
            <v xml:space="preserve">Notes forming part of the Financial Statements  </v>
          </cell>
        </row>
        <row r="48">
          <cell r="B48" t="str">
            <v xml:space="preserve">The Schedules referred to herein above form an integral part of the Financial Statements  </v>
          </cell>
        </row>
        <row r="51">
          <cell r="B51" t="str">
            <v>This is the Balance Sheet referred to in our report of even date.</v>
          </cell>
        </row>
        <row r="53">
          <cell r="B53" t="str">
            <v xml:space="preserve">For  Chaturvedi &amp; Shah </v>
          </cell>
        </row>
        <row r="54">
          <cell r="B54" t="str">
            <v>Chartered Accountants</v>
          </cell>
        </row>
        <row r="57">
          <cell r="B57" t="str">
            <v xml:space="preserve">C.D.Lala </v>
          </cell>
        </row>
        <row r="58">
          <cell r="B58" t="str">
            <v>Partner</v>
          </cell>
        </row>
        <row r="59">
          <cell r="B59" t="str">
            <v>Membership No. : F-35671</v>
          </cell>
        </row>
        <row r="62">
          <cell r="B62" t="str">
            <v>For Price Waterhouse</v>
          </cell>
        </row>
        <row r="63">
          <cell r="B63" t="str">
            <v>Chartered Accountants</v>
          </cell>
        </row>
        <row r="67">
          <cell r="B67" t="str">
            <v xml:space="preserve">Vivek Prasad  </v>
          </cell>
        </row>
        <row r="68">
          <cell r="B68" t="str">
            <v>Partner</v>
          </cell>
        </row>
        <row r="69">
          <cell r="B69" t="str">
            <v>Membership No. : F-104941</v>
          </cell>
        </row>
        <row r="71">
          <cell r="B71" t="str">
            <v>Place: Mumbai</v>
          </cell>
        </row>
        <row r="72">
          <cell r="B72" t="str">
            <v>Date:  April 21, 2009</v>
          </cell>
        </row>
        <row r="74">
          <cell r="B74" t="str">
            <v>Vidarbha Industries Power Limited</v>
          </cell>
        </row>
        <row r="75">
          <cell r="B75" t="str">
            <v>Profit and Loss Account for the year ended March 31, 2009</v>
          </cell>
        </row>
        <row r="80">
          <cell r="B80" t="str">
            <v>Income</v>
          </cell>
        </row>
        <row r="81">
          <cell r="B81" t="str">
            <v>Dividend Income on Mutual Funds</v>
          </cell>
        </row>
        <row r="85">
          <cell r="B85" t="str">
            <v>Expenditure</v>
          </cell>
        </row>
        <row r="86">
          <cell r="B86" t="str">
            <v>Filing Fees and Stamp Duty</v>
          </cell>
        </row>
        <row r="90">
          <cell r="B90" t="str">
            <v>Loss before Taxation for the year</v>
          </cell>
        </row>
        <row r="92">
          <cell r="B92" t="str">
            <v>Provision for Taxation</v>
          </cell>
        </row>
        <row r="94">
          <cell r="B94" t="str">
            <v>Loss after Taxation for the year</v>
          </cell>
        </row>
        <row r="96">
          <cell r="B96" t="str">
            <v>Balance of Loss brought forward from previous year</v>
          </cell>
        </row>
        <row r="98">
          <cell r="B98" t="str">
            <v xml:space="preserve">Balance carried to Balance Sheet  </v>
          </cell>
        </row>
        <row r="100">
          <cell r="B100" t="str">
            <v>Loss per Share (Basic and Diluted)</v>
          </cell>
        </row>
        <row r="101">
          <cell r="B101" t="str">
            <v xml:space="preserve">(Refer Note 8 to Schedule 7)  </v>
          </cell>
        </row>
        <row r="103">
          <cell r="B103" t="str">
            <v xml:space="preserve">Notes forming part of the Financial Statements </v>
          </cell>
        </row>
        <row r="105">
          <cell r="B105" t="str">
            <v>The Schedules referred to herein above form an integral part of the Financial Statements.</v>
          </cell>
        </row>
        <row r="108">
          <cell r="B108" t="str">
            <v>This is the Profit and Loss Account referred to in our report of even date.</v>
          </cell>
        </row>
        <row r="110">
          <cell r="B110" t="str">
            <v xml:space="preserve">For  Chaturvedi &amp; Shah </v>
          </cell>
        </row>
        <row r="111">
          <cell r="B111" t="str">
            <v>Chartered Accountants</v>
          </cell>
        </row>
        <row r="116">
          <cell r="B116" t="str">
            <v xml:space="preserve">C.D.Lala </v>
          </cell>
        </row>
        <row r="117">
          <cell r="B117" t="str">
            <v>Partner</v>
          </cell>
        </row>
        <row r="118">
          <cell r="B118" t="str">
            <v>Membership No. : F-35671</v>
          </cell>
        </row>
        <row r="122">
          <cell r="B122" t="str">
            <v xml:space="preserve">For  Price Waterhouse </v>
          </cell>
        </row>
        <row r="123">
          <cell r="B123" t="str">
            <v>Chartered Accountants</v>
          </cell>
        </row>
        <row r="127">
          <cell r="B127" t="str">
            <v xml:space="preserve">Vivek Prasad  </v>
          </cell>
        </row>
        <row r="128">
          <cell r="B128" t="str">
            <v>Partner</v>
          </cell>
        </row>
        <row r="129">
          <cell r="B129" t="str">
            <v>Membership No. : F- 104941</v>
          </cell>
        </row>
        <row r="131">
          <cell r="B131" t="str">
            <v>Place: Mumbai</v>
          </cell>
        </row>
        <row r="132">
          <cell r="B132" t="str">
            <v>Date:  April 21, 2009</v>
          </cell>
        </row>
        <row r="134">
          <cell r="B134" t="str">
            <v>Vidarbha Industries Power Limited</v>
          </cell>
        </row>
        <row r="135">
          <cell r="B135" t="str">
            <v xml:space="preserve">Schedules Annexed to and forming part of the Financial Statements </v>
          </cell>
        </row>
        <row r="140">
          <cell r="B140" t="str">
            <v>Schedule 1 - Share Capital</v>
          </cell>
        </row>
        <row r="142">
          <cell r="B142" t="str">
            <v>(a) Authorised:</v>
          </cell>
        </row>
        <row r="143">
          <cell r="B143" t="str">
            <v xml:space="preserve">      150,000,000 (Previous Year 1,000,000) Equity Shares of Rs. 10 each</v>
          </cell>
        </row>
        <row r="144">
          <cell r="B144" t="str">
            <v xml:space="preserve">      850,000,000 (Previous Year Nil) Preference Shares of Rs. 10 each </v>
          </cell>
        </row>
        <row r="145">
          <cell r="B145" t="str">
            <v>(Refer Note 3(a) on Schedule 7)</v>
          </cell>
        </row>
        <row r="148">
          <cell r="B148" t="str">
            <v>(b) Issued, Subscribed and Paid-up :</v>
          </cell>
        </row>
        <row r="149">
          <cell r="B149" t="str">
            <v xml:space="preserve">      50,000 Equity Shares of Rs. 10 each fully paid-up </v>
          </cell>
        </row>
        <row r="150">
          <cell r="B150" t="str">
            <v xml:space="preserve">      (All the above shares are held by Reliance Power Limited, </v>
          </cell>
        </row>
        <row r="151">
          <cell r="B151" t="str">
            <v xml:space="preserve">       the Holding Company and its nominees) </v>
          </cell>
        </row>
        <row r="155">
          <cell r="B155" t="str">
            <v>Schedule 1A - Share Application Money</v>
          </cell>
        </row>
        <row r="157">
          <cell r="B157" t="str">
            <v>Share Application Money Pending Allotment (Refer Note 3(b) on Schedule 7)</v>
          </cell>
        </row>
        <row r="162">
          <cell r="B162" t="str">
            <v xml:space="preserve">Schedule 2 - Unsecured Loans  </v>
          </cell>
        </row>
        <row r="164">
          <cell r="B164" t="str">
            <v>Inter Corporate Deposit  from Reliance Power Limited, the</v>
          </cell>
        </row>
        <row r="165">
          <cell r="B165" t="str">
            <v xml:space="preserve">Holding Company  (Payable within one year Rs. Nil (Previous Year Rs. Nil))   </v>
          </cell>
        </row>
        <row r="166">
          <cell r="B166" t="str">
            <v>(Refer Note 3 (b) on Schedule 7)</v>
          </cell>
        </row>
        <row r="172">
          <cell r="B172" t="str">
            <v>Vidarbha Industries Power Limited</v>
          </cell>
        </row>
        <row r="173">
          <cell r="B173" t="str">
            <v xml:space="preserve">Schedules Annexed to and forming part of the Financial Statements </v>
          </cell>
        </row>
        <row r="178">
          <cell r="B178" t="str">
            <v>Schedule 5 - Current Assets, Loans and Advances</v>
          </cell>
        </row>
        <row r="180">
          <cell r="B180" t="str">
            <v>Current Assets</v>
          </cell>
        </row>
        <row r="181">
          <cell r="B181" t="str">
            <v>Balances with Scheduled Bank</v>
          </cell>
        </row>
        <row r="182">
          <cell r="B182" t="str">
            <v>-  Current Accounts</v>
          </cell>
        </row>
        <row r="186">
          <cell r="B186" t="str">
            <v xml:space="preserve">Loans and Advances  </v>
          </cell>
        </row>
        <row r="187">
          <cell r="B187" t="str">
            <v xml:space="preserve">Advances recoverable in cash or in kind or for value to be received </v>
          </cell>
        </row>
        <row r="188">
          <cell r="B188" t="str">
            <v xml:space="preserve">        Advance FBT</v>
          </cell>
        </row>
        <row r="189">
          <cell r="B189" t="str">
            <v>Prepaid Expenses (Refer Note 5 on Schedule 7)</v>
          </cell>
        </row>
        <row r="190">
          <cell r="B190" t="str">
            <v>Deposits</v>
          </cell>
        </row>
        <row r="195">
          <cell r="A195" t="str">
            <v/>
          </cell>
        </row>
        <row r="196">
          <cell r="B196" t="str">
            <v>Schedule 6 - Current Liabilities and Provisions</v>
          </cell>
        </row>
        <row r="198">
          <cell r="B198" t="str">
            <v>Current Liabilities:</v>
          </cell>
        </row>
        <row r="199">
          <cell r="B199" t="str">
            <v>Sundry Creditors (Refere Note 11 on Schedule 7)</v>
          </cell>
        </row>
        <row r="200">
          <cell r="B200" t="str">
            <v>Retentions on Contract</v>
          </cell>
        </row>
        <row r="201">
          <cell r="B201" t="str">
            <v xml:space="preserve">Other Liabilities </v>
          </cell>
        </row>
        <row r="205">
          <cell r="B205" t="str">
            <v>Provision:</v>
          </cell>
        </row>
        <row r="206">
          <cell r="B206" t="str">
            <v>Provision for Leave Encashment (Refer Note 5 on Schedule 7)</v>
          </cell>
        </row>
        <row r="207">
          <cell r="B207" t="str">
            <v>Provision for Leave Encashment</v>
          </cell>
        </row>
        <row r="208">
          <cell r="B208" t="str">
            <v xml:space="preserve">Provision for Fringe Benefit Tax (Net of Advance Tax Rs. 732,000) </v>
          </cell>
        </row>
        <row r="209">
          <cell r="B209" t="str">
            <v>(Previous Year Rs. Nil)</v>
          </cell>
        </row>
        <row r="222">
          <cell r="B222" t="str">
            <v>Rinfra</v>
          </cell>
        </row>
        <row r="223">
          <cell r="B223" t="str">
            <v>QI</v>
          </cell>
        </row>
        <row r="224">
          <cell r="B224" t="str">
            <v>QII</v>
          </cell>
        </row>
        <row r="225">
          <cell r="B225" t="str">
            <v>QIII</v>
          </cell>
        </row>
        <row r="226">
          <cell r="B226" t="str">
            <v>QIV</v>
          </cell>
        </row>
        <row r="240">
          <cell r="B240" t="str">
            <v xml:space="preserve">Rpower </v>
          </cell>
        </row>
        <row r="241">
          <cell r="B241" t="str">
            <v xml:space="preserve">QI </v>
          </cell>
        </row>
        <row r="242">
          <cell r="B242" t="str">
            <v>QII</v>
          </cell>
        </row>
        <row r="243">
          <cell r="B243" t="str">
            <v>QIII</v>
          </cell>
        </row>
        <row r="244">
          <cell r="B244" t="str">
            <v>Qiv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Xpress"/>
      <sheetName val="key assmp"/>
      <sheetName val="sensitivity"/>
      <sheetName val="fin summary"/>
      <sheetName val="cons_P&amp;L (F)"/>
      <sheetName val="cons_cash (F)"/>
      <sheetName val="cons_BS (F)"/>
      <sheetName val="yield"/>
      <sheetName val="ref price"/>
      <sheetName val="ref sales"/>
      <sheetName val="mkt sales"/>
      <sheetName val="other sales"/>
      <sheetName val="pipe sales"/>
      <sheetName val="revenue model"/>
      <sheetName val="crude mix"/>
      <sheetName val="costs"/>
      <sheetName val="cons_P&amp;L"/>
      <sheetName val="cons_cash"/>
      <sheetName val="cons_BS"/>
      <sheetName val="finstats"/>
      <sheetName val="profit model"/>
      <sheetName val="interim"/>
      <sheetName val="cash model"/>
      <sheetName val="balance model"/>
      <sheetName val="capex_1"/>
      <sheetName val="capex_2"/>
      <sheetName val="invest"/>
      <sheetName val="interest"/>
      <sheetName val="depreciation"/>
      <sheetName val="taxation"/>
      <sheetName val="cont_break"/>
      <sheetName val="WACC"/>
      <sheetName val="DCF value"/>
      <sheetName val="DCF_cons"/>
      <sheetName val="PM (F)"/>
      <sheetName val="CM (F)"/>
      <sheetName val="BM (F)"/>
      <sheetName val="data_sheet"/>
      <sheetName val="GS_val_sheet"/>
      <sheetName val="kotakqrtrly"/>
      <sheetName val="kotakval"/>
      <sheetName val="FMCC"/>
      <sheetName val="valuation"/>
      <sheetName val="Disclosures"/>
      <sheetName val="GQ"/>
      <sheetName val="investment value"/>
      <sheetName val="invest val"/>
      <sheetName val="Cover Sheet"/>
      <sheetName val="Val'n summary"/>
      <sheetName val="Sales-All"/>
      <sheetName val="EBIT"/>
      <sheetName val="Earnings, BS, Cash"/>
      <sheetName val="Quarterly"/>
      <sheetName val="D&amp;A"/>
      <sheetName val="R&amp;D"/>
      <sheetName val="Val Calcs"/>
      <sheetName val="Datastream"/>
      <sheetName val="-GQ-"/>
      <sheetName val="_BPCL.BO"/>
      <sheetName val="QP_BPCL.BO"/>
      <sheetName val="BPCL Master"/>
      <sheetName val="Debt Maturity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Cover"/>
      <sheetName val="Cover"/>
      <sheetName val="EBS Valuation"/>
      <sheetName val="All-Valuations"/>
      <sheetName val="FX"/>
      <sheetName val="Notes"/>
      <sheetName val="Revenue Breakdown"/>
      <sheetName val="Chart"/>
      <sheetName val="__FDSCACHE__"/>
      <sheetName val="Inc-Yr Summary"/>
      <sheetName val="Inc.-Qtr Var Analysis"/>
      <sheetName val="Balance"/>
      <sheetName val="Cash Flow"/>
      <sheetName val="DCF-EVA "/>
      <sheetName val="Debt"/>
      <sheetName val="Key Data"/>
      <sheetName val="Raw Materials"/>
      <sheetName val="mStartup"/>
      <sheetName val="NY UPLOAD shadow"/>
      <sheetName val="NY UPLOAD"/>
      <sheetName val="Depreciation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AK14">
            <v>9427.7999999999993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BS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Highlights"/>
      <sheetName val="Graph"/>
      <sheetName val="Report"/>
      <sheetName val="Plant summary"/>
      <sheetName val="Plant Cost"/>
      <sheetName val="Roving Summary"/>
      <sheetName val="Roving Cost"/>
      <sheetName val="CSM Summary"/>
      <sheetName val="CSM Cost"/>
      <sheetName val="T - 30 Summary"/>
      <sheetName val="T-30 Cost"/>
      <sheetName val="Usage Efficiency"/>
      <sheetName val="Var with Plan"/>
      <sheetName val="Var with Last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qUpdate"/>
      <sheetName val="CDP - Standalone &amp; Consolidated"/>
      <sheetName val="CDP"/>
      <sheetName val="BS"/>
      <sheetName val="Depreciation"/>
      <sheetName val="Inquart"/>
      <sheetName val="Chartdata (2)"/>
      <sheetName val="Exports"/>
      <sheetName val="Template"/>
      <sheetName val="DCFModel"/>
      <sheetName val="Explanation"/>
      <sheetName val="To word"/>
      <sheetName val="Chartdata"/>
      <sheetName val="ROIC vs Growth"/>
      <sheetName val="DCFModel-old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9">
          <cell r="D39">
            <v>12</v>
          </cell>
          <cell r="E39">
            <v>12</v>
          </cell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12</v>
          </cell>
          <cell r="K39">
            <v>12</v>
          </cell>
          <cell r="L39">
            <v>12</v>
          </cell>
          <cell r="M39">
            <v>12</v>
          </cell>
          <cell r="N39">
            <v>12</v>
          </cell>
          <cell r="O39">
            <v>12</v>
          </cell>
        </row>
        <row r="40">
          <cell r="D40">
            <v>3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</row>
        <row r="43">
          <cell r="E43">
            <v>5232.5590000000002</v>
          </cell>
          <cell r="F43">
            <v>4718.0469999999996</v>
          </cell>
          <cell r="G43">
            <v>6862.9639999999999</v>
          </cell>
          <cell r="H43">
            <v>9020.9979999999996</v>
          </cell>
          <cell r="I43">
            <v>13061.763628500001</v>
          </cell>
          <cell r="J43">
            <v>17181.985977190001</v>
          </cell>
          <cell r="K43">
            <v>22153.481313205892</v>
          </cell>
          <cell r="L43">
            <v>28669.687052524001</v>
          </cell>
        </row>
        <row r="44">
          <cell r="E44">
            <v>-568.31700000000001</v>
          </cell>
          <cell r="F44">
            <v>-486.07499999999999</v>
          </cell>
          <cell r="G44">
            <v>-505.48700000000002</v>
          </cell>
          <cell r="H44">
            <v>-700.48400000000004</v>
          </cell>
          <cell r="I44">
            <v>-1044.94109028</v>
          </cell>
          <cell r="J44">
            <v>-1374.5588781752001</v>
          </cell>
          <cell r="K44">
            <v>-1772.2785050564714</v>
          </cell>
          <cell r="L44">
            <v>-2293.57496420192</v>
          </cell>
        </row>
        <row r="47">
          <cell r="D47">
            <v>0</v>
          </cell>
          <cell r="E47">
            <v>4769.2340000000004</v>
          </cell>
          <cell r="F47">
            <v>4344.49</v>
          </cell>
          <cell r="G47">
            <v>6452.62</v>
          </cell>
          <cell r="H47">
            <v>8511.4139999999989</v>
          </cell>
          <cell r="I47">
            <v>12226.81253822</v>
          </cell>
          <cell r="J47">
            <v>16038.416099014801</v>
          </cell>
          <cell r="K47">
            <v>20635.29070814942</v>
          </cell>
          <cell r="L47">
            <v>26630.199988322078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E48">
            <v>-3551.0640000000003</v>
          </cell>
          <cell r="F48">
            <v>-3147.9639999999999</v>
          </cell>
          <cell r="G48">
            <v>-4493.9660000000003</v>
          </cell>
          <cell r="H48">
            <v>-5918.5190000000002</v>
          </cell>
          <cell r="I48">
            <v>-8706.2267024626362</v>
          </cell>
          <cell r="J48">
            <v>-11428.820796888076</v>
          </cell>
          <cell r="K48">
            <v>-14705.103588141115</v>
          </cell>
          <cell r="L48">
            <v>-18990.885808848765</v>
          </cell>
          <cell r="M48">
            <v>0</v>
          </cell>
          <cell r="N48">
            <v>0</v>
          </cell>
          <cell r="O48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-572.96900000000005</v>
          </cell>
          <cell r="F53">
            <v>-453.65699999999998</v>
          </cell>
          <cell r="G53">
            <v>-408.32900000000001</v>
          </cell>
          <cell r="H53">
            <v>-323.60000000000002</v>
          </cell>
          <cell r="I53">
            <v>-401.85280000000006</v>
          </cell>
          <cell r="J53">
            <v>-747.21</v>
          </cell>
          <cell r="K53">
            <v>-747.21</v>
          </cell>
          <cell r="L53">
            <v>-715.96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248.34900000000005</v>
          </cell>
          <cell r="F59">
            <v>345.66699999999986</v>
          </cell>
          <cell r="G59">
            <v>1132.7569999999996</v>
          </cell>
          <cell r="H59">
            <v>1811.5949999999989</v>
          </cell>
          <cell r="I59">
            <v>2569.3250060823634</v>
          </cell>
          <cell r="J59">
            <v>3059.0080775342249</v>
          </cell>
          <cell r="K59">
            <v>4111.6630032053044</v>
          </cell>
          <cell r="L59">
            <v>5646.8942477349883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-32.22</v>
          </cell>
          <cell r="F60">
            <v>-132.75899999999999</v>
          </cell>
          <cell r="G60">
            <v>-321.78699999999998</v>
          </cell>
          <cell r="H60">
            <v>-562.6</v>
          </cell>
          <cell r="I60">
            <v>-873.57050206800363</v>
          </cell>
          <cell r="J60">
            <v>-1070.6528271369787</v>
          </cell>
          <cell r="K60">
            <v>-1439.0820511218571</v>
          </cell>
          <cell r="L60">
            <v>-1976.4129867072477</v>
          </cell>
        </row>
        <row r="61">
          <cell r="D61">
            <v>0</v>
          </cell>
          <cell r="E61">
            <v>216.12900000000005</v>
          </cell>
          <cell r="F61">
            <v>212.90799999999987</v>
          </cell>
          <cell r="G61">
            <v>810.96999999999957</v>
          </cell>
          <cell r="H61">
            <v>1248.994999999999</v>
          </cell>
          <cell r="I61">
            <v>1695.7545040143598</v>
          </cell>
          <cell r="J61">
            <v>1988.3552503972462</v>
          </cell>
          <cell r="K61">
            <v>2672.5809520834473</v>
          </cell>
          <cell r="L61">
            <v>3670.4812610277404</v>
          </cell>
          <cell r="M61">
            <v>0</v>
          </cell>
          <cell r="N61">
            <v>0</v>
          </cell>
          <cell r="O61">
            <v>0</v>
          </cell>
        </row>
        <row r="64">
          <cell r="D64">
            <v>0</v>
          </cell>
          <cell r="E64">
            <v>216.12900000000005</v>
          </cell>
          <cell r="F64">
            <v>212.90799999999987</v>
          </cell>
          <cell r="G64">
            <v>810.96999999999957</v>
          </cell>
          <cell r="H64">
            <v>1248.994999999999</v>
          </cell>
          <cell r="I64">
            <v>1695.7545040143598</v>
          </cell>
          <cell r="J64">
            <v>1988.3552503972462</v>
          </cell>
          <cell r="K64">
            <v>2672.5809520834473</v>
          </cell>
          <cell r="L64">
            <v>3670.4812610277404</v>
          </cell>
          <cell r="M64">
            <v>0</v>
          </cell>
          <cell r="N64">
            <v>0</v>
          </cell>
          <cell r="O64">
            <v>0</v>
          </cell>
        </row>
        <row r="65">
          <cell r="D65">
            <v>0</v>
          </cell>
          <cell r="E65">
            <v>216.12900000000005</v>
          </cell>
          <cell r="F65">
            <v>212.90799999999987</v>
          </cell>
          <cell r="G65">
            <v>810.96999999999957</v>
          </cell>
          <cell r="H65">
            <v>1248.994999999999</v>
          </cell>
          <cell r="I65">
            <v>1695.7545040143598</v>
          </cell>
          <cell r="J65">
            <v>1988.3552503972462</v>
          </cell>
          <cell r="K65">
            <v>2672.5809520834473</v>
          </cell>
          <cell r="L65">
            <v>3670.4812610277404</v>
          </cell>
          <cell r="M65">
            <v>0</v>
          </cell>
          <cell r="N65">
            <v>0</v>
          </cell>
          <cell r="O65">
            <v>0</v>
          </cell>
        </row>
        <row r="68">
          <cell r="E68">
            <v>37.667628000000001</v>
          </cell>
          <cell r="F68">
            <v>37.667628000000001</v>
          </cell>
          <cell r="G68">
            <v>37.667628000000001</v>
          </cell>
          <cell r="H68">
            <v>37.667628000000001</v>
          </cell>
          <cell r="I68">
            <v>39.56038199999999</v>
          </cell>
          <cell r="J68">
            <v>39.56038199999999</v>
          </cell>
          <cell r="K68">
            <v>39.56038199999999</v>
          </cell>
          <cell r="L68">
            <v>39.56038199999999</v>
          </cell>
        </row>
        <row r="75">
          <cell r="E75">
            <v>-1879.14</v>
          </cell>
          <cell r="F75">
            <v>-1576.377</v>
          </cell>
          <cell r="G75">
            <v>-2223.1590000000001</v>
          </cell>
          <cell r="H75">
            <v>-3181.4189999999999</v>
          </cell>
          <cell r="I75">
            <v>-5137.1916350890497</v>
          </cell>
          <cell r="J75">
            <v>-6757.6750848288275</v>
          </cell>
          <cell r="K75">
            <v>-8712.964200483877</v>
          </cell>
          <cell r="L75">
            <v>-11275.787917757689</v>
          </cell>
        </row>
        <row r="78">
          <cell r="E78">
            <v>-463.86399999999998</v>
          </cell>
          <cell r="F78">
            <v>-427.23099999999999</v>
          </cell>
          <cell r="G78">
            <v>-461.90600000000001</v>
          </cell>
          <cell r="H78">
            <v>-536.70000000000005</v>
          </cell>
          <cell r="I78">
            <v>-684.99765820078687</v>
          </cell>
          <cell r="J78">
            <v>-877.36320829569615</v>
          </cell>
          <cell r="K78">
            <v>-1100.6507137013778</v>
          </cell>
          <cell r="L78">
            <v>-1384.8309898937762</v>
          </cell>
        </row>
        <row r="85">
          <cell r="E85">
            <v>-1208.0600000000002</v>
          </cell>
          <cell r="F85">
            <v>-1144.356</v>
          </cell>
          <cell r="G85">
            <v>-1808.9010000000003</v>
          </cell>
          <cell r="H85">
            <v>-2200.4</v>
          </cell>
          <cell r="I85">
            <v>-2884.0374091727999</v>
          </cell>
          <cell r="J85">
            <v>-3793.7825037635521</v>
          </cell>
          <cell r="K85">
            <v>-4891.4886739558606</v>
          </cell>
          <cell r="L85">
            <v>-6330.2669011972985</v>
          </cell>
        </row>
        <row r="86">
          <cell r="D86">
            <v>0</v>
          </cell>
          <cell r="E86">
            <v>-3551.0640000000003</v>
          </cell>
          <cell r="F86">
            <v>-3147.9639999999999</v>
          </cell>
          <cell r="G86">
            <v>-4493.9660000000003</v>
          </cell>
          <cell r="H86">
            <v>-5918.5190000000002</v>
          </cell>
          <cell r="I86">
            <v>-8706.2267024626362</v>
          </cell>
          <cell r="J86">
            <v>-11428.820796888076</v>
          </cell>
          <cell r="K86">
            <v>-14705.103588141115</v>
          </cell>
          <cell r="L86">
            <v>-18990.885808848765</v>
          </cell>
          <cell r="M86">
            <v>0</v>
          </cell>
          <cell r="N86">
            <v>0</v>
          </cell>
          <cell r="O86">
            <v>0</v>
          </cell>
        </row>
        <row r="88">
          <cell r="E88">
            <v>-396.85199999999998</v>
          </cell>
          <cell r="F88">
            <v>-397.202</v>
          </cell>
          <cell r="G88">
            <v>-417.56799999999998</v>
          </cell>
          <cell r="H88">
            <v>-457.7</v>
          </cell>
          <cell r="I88">
            <v>-549.40802967499985</v>
          </cell>
          <cell r="J88">
            <v>-803.37722459249994</v>
          </cell>
          <cell r="K88">
            <v>-1071.3141168029999</v>
          </cell>
          <cell r="L88">
            <v>-1276.4599317383247</v>
          </cell>
        </row>
        <row r="90">
          <cell r="D90">
            <v>0</v>
          </cell>
          <cell r="E90">
            <v>-396.85199999999998</v>
          </cell>
          <cell r="F90">
            <v>-397.202</v>
          </cell>
          <cell r="G90">
            <v>-417.56799999999998</v>
          </cell>
          <cell r="H90">
            <v>-457.7</v>
          </cell>
          <cell r="I90">
            <v>-549.40802967499985</v>
          </cell>
          <cell r="J90">
            <v>-803.37722459249994</v>
          </cell>
          <cell r="K90">
            <v>-1071.3141168029999</v>
          </cell>
          <cell r="L90">
            <v>-1276.4599317383247</v>
          </cell>
          <cell r="M90">
            <v>0</v>
          </cell>
          <cell r="N90">
            <v>0</v>
          </cell>
          <cell r="O90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104">
          <cell r="D104">
            <v>0</v>
          </cell>
          <cell r="E104">
            <v>1218.17</v>
          </cell>
          <cell r="F104">
            <v>1196.5259999999998</v>
          </cell>
          <cell r="G104">
            <v>1958.6539999999995</v>
          </cell>
          <cell r="H104">
            <v>2592.8949999999986</v>
          </cell>
          <cell r="I104">
            <v>3520.5858357573634</v>
          </cell>
          <cell r="J104">
            <v>4609.5953021267251</v>
          </cell>
          <cell r="K104">
            <v>5930.1871200083042</v>
          </cell>
          <cell r="L104">
            <v>7639.3141794733128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821.3180000000001</v>
          </cell>
          <cell r="F105">
            <v>799.32399999999984</v>
          </cell>
          <cell r="G105">
            <v>1541.0859999999996</v>
          </cell>
          <cell r="H105">
            <v>2135.1949999999988</v>
          </cell>
          <cell r="I105">
            <v>2971.1778060823635</v>
          </cell>
          <cell r="J105">
            <v>3806.2180775342249</v>
          </cell>
          <cell r="K105">
            <v>4858.8730032053045</v>
          </cell>
          <cell r="L105">
            <v>6362.8542477349883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1185.95</v>
          </cell>
          <cell r="F106">
            <v>1063.7669999999998</v>
          </cell>
          <cell r="G106">
            <v>1636.8669999999995</v>
          </cell>
          <cell r="H106">
            <v>2030.2949999999987</v>
          </cell>
          <cell r="I106">
            <v>2647.01533368936</v>
          </cell>
          <cell r="J106">
            <v>3538.9424749897462</v>
          </cell>
          <cell r="K106">
            <v>4491.105068886447</v>
          </cell>
          <cell r="L106">
            <v>5662.9011927660649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0</v>
          </cell>
          <cell r="E107">
            <v>1185.95</v>
          </cell>
          <cell r="F107">
            <v>1063.7669999999998</v>
          </cell>
          <cell r="G107">
            <v>1636.8669999999995</v>
          </cell>
          <cell r="H107">
            <v>2030.2949999999987</v>
          </cell>
          <cell r="I107">
            <v>2647.01533368936</v>
          </cell>
          <cell r="J107">
            <v>3538.9424749897462</v>
          </cell>
          <cell r="K107">
            <v>4491.105068886447</v>
          </cell>
          <cell r="L107">
            <v>5662.9011927660649</v>
          </cell>
          <cell r="M107">
            <v>0</v>
          </cell>
          <cell r="N107">
            <v>0</v>
          </cell>
          <cell r="O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7">
          <cell r="D117">
            <v>0</v>
          </cell>
          <cell r="E117">
            <v>-836.69200000000001</v>
          </cell>
          <cell r="F117">
            <v>120.95900000000006</v>
          </cell>
          <cell r="G117">
            <v>-96.991000000000099</v>
          </cell>
          <cell r="H117">
            <v>-188.66800000000001</v>
          </cell>
          <cell r="I117">
            <v>-333.8105042466666</v>
          </cell>
          <cell r="J117">
            <v>-286.07207001126176</v>
          </cell>
          <cell r="K117">
            <v>-469.10520093688388</v>
          </cell>
          <cell r="L117">
            <v>-614.86249027411895</v>
          </cell>
          <cell r="M117">
            <v>2705.2422654689312</v>
          </cell>
          <cell r="N117">
            <v>0</v>
          </cell>
          <cell r="O117">
            <v>0</v>
          </cell>
        </row>
        <row r="118">
          <cell r="D118">
            <v>0</v>
          </cell>
          <cell r="E118">
            <v>-879.25699999999995</v>
          </cell>
          <cell r="F118">
            <v>19.642999999999915</v>
          </cell>
          <cell r="G118">
            <v>-404.52199999999993</v>
          </cell>
          <cell r="H118">
            <v>-67.198000000000093</v>
          </cell>
          <cell r="I118">
            <v>-385.35493403142846</v>
          </cell>
          <cell r="J118">
            <v>-322.97907874467501</v>
          </cell>
          <cell r="K118">
            <v>-590.16460763027339</v>
          </cell>
          <cell r="L118">
            <v>-773.5366813126011</v>
          </cell>
          <cell r="M118">
            <v>3403.369301718978</v>
          </cell>
          <cell r="N118">
            <v>0</v>
          </cell>
          <cell r="O118">
            <v>0</v>
          </cell>
        </row>
        <row r="119">
          <cell r="D119">
            <v>0</v>
          </cell>
          <cell r="E119">
            <v>-1069</v>
          </cell>
          <cell r="F119">
            <v>-201</v>
          </cell>
          <cell r="G119">
            <v>-434</v>
          </cell>
          <cell r="H119">
            <v>-662.2800000000002</v>
          </cell>
          <cell r="I119">
            <v>0</v>
          </cell>
          <cell r="J119">
            <v>828.19800000000009</v>
          </cell>
          <cell r="K119">
            <v>769.04100000000005</v>
          </cell>
          <cell r="L119">
            <v>192.26025000000004</v>
          </cell>
          <cell r="M119">
            <v>576.78075000000001</v>
          </cell>
          <cell r="N119">
            <v>0</v>
          </cell>
          <cell r="O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3">
          <cell r="D123">
            <v>0</v>
          </cell>
          <cell r="E123">
            <v>1727.365</v>
          </cell>
          <cell r="F123">
            <v>210.4100000000002</v>
          </cell>
          <cell r="G123">
            <v>1025.2530000000002</v>
          </cell>
          <cell r="H123">
            <v>417.78599999999983</v>
          </cell>
          <cell r="I123">
            <v>811.25895849333347</v>
          </cell>
          <cell r="J123">
            <v>1551.5406320772802</v>
          </cell>
          <cell r="K123">
            <v>142.0022409478795</v>
          </cell>
          <cell r="L123">
            <v>1283.5204479089432</v>
          </cell>
          <cell r="M123">
            <v>-7169.1362794274364</v>
          </cell>
          <cell r="N123">
            <v>0</v>
          </cell>
          <cell r="O123">
            <v>0</v>
          </cell>
        </row>
        <row r="124">
          <cell r="D124">
            <v>0</v>
          </cell>
          <cell r="E124">
            <v>363.69799999999998</v>
          </cell>
          <cell r="F124">
            <v>62.595000000000027</v>
          </cell>
          <cell r="G124">
            <v>344.548</v>
          </cell>
          <cell r="H124">
            <v>716.9910000000001</v>
          </cell>
          <cell r="I124">
            <v>148.78320000000008</v>
          </cell>
          <cell r="J124">
            <v>163.66152000000011</v>
          </cell>
          <cell r="K124">
            <v>180.02767200000017</v>
          </cell>
          <cell r="L124">
            <v>198.03043920000027</v>
          </cell>
          <cell r="M124">
            <v>-2178.3348312000007</v>
          </cell>
          <cell r="N124">
            <v>0</v>
          </cell>
          <cell r="O124">
            <v>0</v>
          </cell>
        </row>
        <row r="127">
          <cell r="D127">
            <v>0</v>
          </cell>
          <cell r="E127" t="e">
            <v>#REF!</v>
          </cell>
          <cell r="F127">
            <v>-132.75899999999999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>
            <v>0</v>
          </cell>
          <cell r="O127">
            <v>0</v>
          </cell>
        </row>
        <row r="129">
          <cell r="D129">
            <v>0</v>
          </cell>
          <cell r="E129" t="e">
            <v>#REF!</v>
          </cell>
          <cell r="F129">
            <v>822.7170000000001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>
            <v>0</v>
          </cell>
          <cell r="O129">
            <v>0</v>
          </cell>
        </row>
        <row r="131">
          <cell r="D131">
            <v>0</v>
          </cell>
          <cell r="E131">
            <v>-11.853999999999999</v>
          </cell>
          <cell r="F131">
            <v>11.853999999999999</v>
          </cell>
          <cell r="G131">
            <v>0</v>
          </cell>
          <cell r="H131">
            <v>-343.76499999999999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343.76499999999999</v>
          </cell>
          <cell r="N131">
            <v>0</v>
          </cell>
          <cell r="O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7">
          <cell r="D137">
            <v>0</v>
          </cell>
          <cell r="E137">
            <v>-4317.9369999999999</v>
          </cell>
          <cell r="F137">
            <v>-950.44000000000051</v>
          </cell>
          <cell r="G137">
            <v>-891.09800000000064</v>
          </cell>
          <cell r="H137">
            <v>-1604.9229999999998</v>
          </cell>
          <cell r="I137">
            <v>-3193.1945999999998</v>
          </cell>
          <cell r="J137">
            <v>-5543.9229749999986</v>
          </cell>
          <cell r="K137">
            <v>-4212.1959597500045</v>
          </cell>
          <cell r="L137">
            <v>-3293.9037057874984</v>
          </cell>
          <cell r="M137">
            <v>18637.733937728677</v>
          </cell>
          <cell r="N137">
            <v>0</v>
          </cell>
          <cell r="O137">
            <v>0</v>
          </cell>
        </row>
        <row r="139">
          <cell r="D139">
            <v>0</v>
          </cell>
          <cell r="E139" t="e">
            <v>#REF!</v>
          </cell>
          <cell r="F139">
            <v>105.95900000000002</v>
          </cell>
          <cell r="G139">
            <v>92.850999999999956</v>
          </cell>
          <cell r="H139">
            <v>115.056</v>
          </cell>
          <cell r="I139">
            <v>18.833819999999946</v>
          </cell>
          <cell r="J139">
            <v>0</v>
          </cell>
          <cell r="K139">
            <v>0</v>
          </cell>
          <cell r="L139">
            <v>0</v>
          </cell>
          <cell r="M139">
            <v>-695.60381999999993</v>
          </cell>
          <cell r="N139">
            <v>0</v>
          </cell>
          <cell r="O139">
            <v>0</v>
          </cell>
        </row>
        <row r="141">
          <cell r="D141">
            <v>0</v>
          </cell>
          <cell r="E141">
            <v>4128.9830000000002</v>
          </cell>
          <cell r="F141">
            <v>-306.61400000000003</v>
          </cell>
          <cell r="G141">
            <v>-586.58600000000024</v>
          </cell>
          <cell r="H141">
            <v>-380.10300000000007</v>
          </cell>
          <cell r="I141">
            <v>1872.0000000000005</v>
          </cell>
          <cell r="J141">
            <v>1250</v>
          </cell>
          <cell r="K141">
            <v>0</v>
          </cell>
          <cell r="L141">
            <v>-250</v>
          </cell>
          <cell r="M141">
            <v>-5727.68</v>
          </cell>
          <cell r="N141">
            <v>0</v>
          </cell>
          <cell r="O141">
            <v>0</v>
          </cell>
        </row>
        <row r="142">
          <cell r="D142">
            <v>0</v>
          </cell>
          <cell r="E142">
            <v>0</v>
          </cell>
          <cell r="F142">
            <v>131.83699999999999</v>
          </cell>
          <cell r="G142">
            <v>254.96299999999999</v>
          </cell>
          <cell r="H142">
            <v>424.93700000000001</v>
          </cell>
          <cell r="I142">
            <v>498.82695120430782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4">
          <cell r="D144">
            <v>0</v>
          </cell>
          <cell r="E144" t="e">
            <v>#REF!</v>
          </cell>
          <cell r="F144">
            <v>-68.81800000000004</v>
          </cell>
          <cell r="G144">
            <v>-238.7720000000003</v>
          </cell>
          <cell r="H144">
            <v>159.88999999999993</v>
          </cell>
          <cell r="I144">
            <v>2389.6607712043083</v>
          </cell>
          <cell r="J144">
            <v>1250</v>
          </cell>
          <cell r="K144">
            <v>0</v>
          </cell>
          <cell r="L144">
            <v>-250</v>
          </cell>
          <cell r="M144">
            <v>-6423.2838200000006</v>
          </cell>
          <cell r="N144">
            <v>0</v>
          </cell>
          <cell r="O144">
            <v>0</v>
          </cell>
        </row>
        <row r="145">
          <cell r="D145">
            <v>0</v>
          </cell>
          <cell r="E145" t="e">
            <v>#REF!</v>
          </cell>
          <cell r="F145">
            <v>-196.54100000000045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>
            <v>0</v>
          </cell>
          <cell r="O145">
            <v>0</v>
          </cell>
        </row>
        <row r="157">
          <cell r="D157">
            <v>0</v>
          </cell>
          <cell r="E157">
            <v>4100.1530000000002</v>
          </cell>
          <cell r="F157">
            <v>3729.2530000000002</v>
          </cell>
          <cell r="G157">
            <v>3002.3379999999997</v>
          </cell>
          <cell r="H157">
            <v>2769.6419999999998</v>
          </cell>
          <cell r="I157">
            <v>1378.360176058909</v>
          </cell>
          <cell r="J157">
            <v>2173.4151515848034</v>
          </cell>
          <cell r="K157">
            <v>2571.3385930195527</v>
          </cell>
          <cell r="L157">
            <v>966.56692414418558</v>
          </cell>
          <cell r="M157">
            <v>0</v>
          </cell>
          <cell r="N157">
            <v>0</v>
          </cell>
          <cell r="O157">
            <v>0</v>
          </cell>
        </row>
        <row r="166">
          <cell r="E166">
            <v>-1057.5840000000003</v>
          </cell>
          <cell r="F166">
            <v>150.01200000000063</v>
          </cell>
          <cell r="G166">
            <v>89.739999999999782</v>
          </cell>
          <cell r="H166">
            <v>-500.36000000000058</v>
          </cell>
          <cell r="I166">
            <v>92.093520215237959</v>
          </cell>
          <cell r="J166">
            <v>1770.6874833213437</v>
          </cell>
          <cell r="K166">
            <v>-148.22656761927738</v>
          </cell>
          <cell r="L166">
            <v>87.381526322223863</v>
          </cell>
          <cell r="M166">
            <v>-483.74396223952772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524.28399999999965</v>
          </cell>
          <cell r="F167">
            <v>1409.1330000000005</v>
          </cell>
          <cell r="G167">
            <v>2392.9419999999991</v>
          </cell>
          <cell r="H167">
            <v>2809.525999999998</v>
          </cell>
          <cell r="I167">
            <v>3761.462555972601</v>
          </cell>
          <cell r="J167">
            <v>6543.9443054480689</v>
          </cell>
          <cell r="K167">
            <v>5961.988224389027</v>
          </cell>
          <cell r="L167">
            <v>7924.7261449955367</v>
          </cell>
          <cell r="M167">
            <v>-2662.0787934395285</v>
          </cell>
          <cell r="N167">
            <v>0</v>
          </cell>
          <cell r="O167">
            <v>0</v>
          </cell>
        </row>
        <row r="173">
          <cell r="D173">
            <v>0</v>
          </cell>
          <cell r="E173" t="e">
            <v>#REF!</v>
          </cell>
          <cell r="F173">
            <v>822.71700000000055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>
            <v>0</v>
          </cell>
          <cell r="O173">
            <v>0</v>
          </cell>
        </row>
        <row r="174">
          <cell r="E174">
            <v>-396.85199999999998</v>
          </cell>
          <cell r="F174">
            <v>-397.202</v>
          </cell>
          <cell r="G174">
            <v>-417.56799999999998</v>
          </cell>
          <cell r="H174">
            <v>-457.7</v>
          </cell>
          <cell r="I174">
            <v>-549.40802967499985</v>
          </cell>
          <cell r="J174">
            <v>-803.37722459249994</v>
          </cell>
          <cell r="K174">
            <v>-1071.3141168029999</v>
          </cell>
          <cell r="L174">
            <v>-1276.4599317383247</v>
          </cell>
          <cell r="M174">
            <v>0</v>
          </cell>
          <cell r="N174">
            <v>0</v>
          </cell>
          <cell r="O174">
            <v>0</v>
          </cell>
        </row>
        <row r="182">
          <cell r="D182">
            <v>0</v>
          </cell>
          <cell r="E182">
            <v>28.83</v>
          </cell>
          <cell r="F182">
            <v>93.116</v>
          </cell>
          <cell r="G182">
            <v>233.44499999999999</v>
          </cell>
          <cell r="H182">
            <v>86.037999999999997</v>
          </cell>
          <cell r="I182">
            <v>3349.3198239410913</v>
          </cell>
          <cell r="J182">
            <v>3804.2648484151969</v>
          </cell>
          <cell r="K182">
            <v>3406.3414069804476</v>
          </cell>
          <cell r="L182">
            <v>4761.1130758558147</v>
          </cell>
        </row>
        <row r="183">
          <cell r="D183">
            <v>0</v>
          </cell>
        </row>
        <row r="184">
          <cell r="D184">
            <v>0</v>
          </cell>
          <cell r="E184">
            <v>836.69200000000001</v>
          </cell>
          <cell r="F184">
            <v>715.73299999999995</v>
          </cell>
          <cell r="G184">
            <v>812.72400000000005</v>
          </cell>
          <cell r="H184">
            <v>1001.3920000000001</v>
          </cell>
          <cell r="I184">
            <v>1335.2025042466666</v>
          </cell>
          <cell r="J184">
            <v>1621.2745742579284</v>
          </cell>
          <cell r="K184">
            <v>2090.3797751948123</v>
          </cell>
          <cell r="L184">
            <v>2705.2422654689312</v>
          </cell>
        </row>
        <row r="185">
          <cell r="D185">
            <v>0</v>
          </cell>
          <cell r="E185">
            <v>879.25699999999995</v>
          </cell>
          <cell r="F185">
            <v>859.61400000000003</v>
          </cell>
          <cell r="G185">
            <v>1264.136</v>
          </cell>
          <cell r="H185">
            <v>1331.3340000000001</v>
          </cell>
          <cell r="I185">
            <v>1716.6889340314285</v>
          </cell>
          <cell r="J185">
            <v>2039.6680127761035</v>
          </cell>
          <cell r="K185">
            <v>2629.8326204063769</v>
          </cell>
          <cell r="L185">
            <v>3403.369301718978</v>
          </cell>
        </row>
        <row r="186">
          <cell r="D186">
            <v>0</v>
          </cell>
          <cell r="E186">
            <v>1069</v>
          </cell>
          <cell r="F186">
            <v>1270</v>
          </cell>
          <cell r="G186">
            <v>1704</v>
          </cell>
          <cell r="H186">
            <v>2366.2800000000002</v>
          </cell>
          <cell r="I186">
            <v>2366.2800000000002</v>
          </cell>
          <cell r="J186">
            <v>1538.0820000000001</v>
          </cell>
          <cell r="K186">
            <v>769.04100000000005</v>
          </cell>
          <cell r="L186">
            <v>576.78075000000001</v>
          </cell>
        </row>
        <row r="188">
          <cell r="D188">
            <v>0</v>
          </cell>
          <cell r="E188">
            <v>2813.779</v>
          </cell>
          <cell r="F188">
            <v>2938.4629999999997</v>
          </cell>
          <cell r="G188">
            <v>4014.3050000000003</v>
          </cell>
          <cell r="H188">
            <v>4785.0439999999999</v>
          </cell>
          <cell r="I188">
            <v>8767.491262219186</v>
          </cell>
          <cell r="J188">
            <v>9003.2894354492291</v>
          </cell>
          <cell r="K188">
            <v>8895.594802581636</v>
          </cell>
          <cell r="L188">
            <v>11446.505393043724</v>
          </cell>
          <cell r="M188">
            <v>0</v>
          </cell>
          <cell r="N188">
            <v>0</v>
          </cell>
          <cell r="O188">
            <v>0</v>
          </cell>
        </row>
        <row r="190">
          <cell r="D190">
            <v>0</v>
          </cell>
        </row>
        <row r="191">
          <cell r="D191">
            <v>0</v>
          </cell>
          <cell r="E191">
            <v>6359.3559999999998</v>
          </cell>
          <cell r="F191">
            <v>7071.0569999999998</v>
          </cell>
          <cell r="G191">
            <v>7697.3649999999998</v>
          </cell>
          <cell r="H191">
            <v>8219.9629999999997</v>
          </cell>
          <cell r="I191">
            <v>11915.241599999999</v>
          </cell>
          <cell r="J191">
            <v>17459.164574999999</v>
          </cell>
          <cell r="K191">
            <v>21672.360534750002</v>
          </cell>
          <cell r="L191">
            <v>24943.264240537501</v>
          </cell>
        </row>
        <row r="192">
          <cell r="D192">
            <v>0</v>
          </cell>
          <cell r="E192">
            <v>-2463.12</v>
          </cell>
          <cell r="F192">
            <v>-2858.7339999999999</v>
          </cell>
          <cell r="G192">
            <v>-2888.0219999999995</v>
          </cell>
          <cell r="H192">
            <v>-3345.7359999999994</v>
          </cell>
          <cell r="I192">
            <v>-3895.1440296749993</v>
          </cell>
          <cell r="J192">
            <v>-4698.521254267499</v>
          </cell>
          <cell r="K192">
            <v>-5770.8353710704987</v>
          </cell>
          <cell r="L192">
            <v>-7049.2953028088232</v>
          </cell>
        </row>
        <row r="193">
          <cell r="D193">
            <v>0</v>
          </cell>
          <cell r="E193">
            <v>12.994999999999999</v>
          </cell>
          <cell r="F193">
            <v>262</v>
          </cell>
          <cell r="G193">
            <v>138.51</v>
          </cell>
          <cell r="H193">
            <v>877.08399999999995</v>
          </cell>
          <cell r="I193">
            <v>375</v>
          </cell>
          <cell r="J193">
            <v>375</v>
          </cell>
          <cell r="K193">
            <v>375</v>
          </cell>
          <cell r="L193">
            <v>400</v>
          </cell>
        </row>
        <row r="198">
          <cell r="D198">
            <v>0</v>
          </cell>
          <cell r="E198">
            <v>3921.0849999999996</v>
          </cell>
          <cell r="F198">
            <v>4474.3230000000003</v>
          </cell>
          <cell r="G198">
            <v>4947.853000000001</v>
          </cell>
          <cell r="H198">
            <v>6095.0760000000009</v>
          </cell>
          <cell r="I198">
            <v>8738.862570325</v>
          </cell>
          <cell r="J198">
            <v>13479.408320732498</v>
          </cell>
          <cell r="K198">
            <v>16620.290163679503</v>
          </cell>
          <cell r="L198">
            <v>18637.733937728677</v>
          </cell>
          <cell r="M198">
            <v>0</v>
          </cell>
          <cell r="N198">
            <v>0</v>
          </cell>
          <cell r="O198">
            <v>0</v>
          </cell>
        </row>
        <row r="199">
          <cell r="D199">
            <v>0</v>
          </cell>
          <cell r="E199">
            <v>6734.8639999999996</v>
          </cell>
          <cell r="F199">
            <v>7412.7860000000001</v>
          </cell>
          <cell r="G199">
            <v>8962.1580000000013</v>
          </cell>
          <cell r="H199">
            <v>10880.12</v>
          </cell>
          <cell r="I199">
            <v>17506.353832544184</v>
          </cell>
          <cell r="J199">
            <v>22482.697756181726</v>
          </cell>
          <cell r="K199">
            <v>25515.884966261139</v>
          </cell>
          <cell r="L199">
            <v>30084.239330772401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0</v>
          </cell>
          <cell r="E200">
            <v>895.44600000000003</v>
          </cell>
          <cell r="F200">
            <v>1019.241</v>
          </cell>
          <cell r="G200">
            <v>1353.932</v>
          </cell>
          <cell r="H200">
            <v>1865.462</v>
          </cell>
          <cell r="I200">
            <v>2670.4050084933333</v>
          </cell>
          <cell r="J200">
            <v>4215.3138930706136</v>
          </cell>
          <cell r="K200">
            <v>4336.4261293934933</v>
          </cell>
          <cell r="L200">
            <v>5611.9387421961865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5">
          <cell r="E205">
            <v>831.91899999999998</v>
          </cell>
          <cell r="F205">
            <v>918.53400000000011</v>
          </cell>
          <cell r="G205">
            <v>1609.096</v>
          </cell>
          <cell r="H205">
            <v>1515.3519999999999</v>
          </cell>
          <cell r="I205">
            <v>1521.6679499999998</v>
          </cell>
          <cell r="J205">
            <v>1528.2996974999999</v>
          </cell>
          <cell r="K205">
            <v>1549.1897021249999</v>
          </cell>
          <cell r="L205">
            <v>1557.19753723125</v>
          </cell>
        </row>
        <row r="206">
          <cell r="D206">
            <v>0</v>
          </cell>
          <cell r="E206">
            <v>1727.365</v>
          </cell>
          <cell r="F206">
            <v>1937.7750000000001</v>
          </cell>
          <cell r="G206">
            <v>2963.0280000000002</v>
          </cell>
          <cell r="H206">
            <v>3380.8139999999999</v>
          </cell>
          <cell r="I206">
            <v>4192.0729584933333</v>
          </cell>
          <cell r="J206">
            <v>5743.6135905706133</v>
          </cell>
          <cell r="K206">
            <v>5885.615831518493</v>
          </cell>
          <cell r="L206">
            <v>7169.1362794274364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0</v>
          </cell>
          <cell r="E207">
            <v>4128.9830000000002</v>
          </cell>
          <cell r="F207">
            <v>3822.3690000000001</v>
          </cell>
          <cell r="G207">
            <v>3235.7829999999999</v>
          </cell>
          <cell r="H207">
            <v>2855.68</v>
          </cell>
          <cell r="I207">
            <v>4727.68</v>
          </cell>
          <cell r="J207">
            <v>5977.68</v>
          </cell>
          <cell r="K207">
            <v>5977.68</v>
          </cell>
          <cell r="L207">
            <v>5727.68</v>
          </cell>
        </row>
        <row r="213">
          <cell r="E213">
            <v>363.69799999999998</v>
          </cell>
          <cell r="F213">
            <v>426.29300000000001</v>
          </cell>
          <cell r="G213">
            <v>770.84100000000001</v>
          </cell>
          <cell r="H213">
            <v>1487.8320000000001</v>
          </cell>
          <cell r="I213">
            <v>1636.6152000000002</v>
          </cell>
          <cell r="J213">
            <v>1800.2767200000003</v>
          </cell>
          <cell r="K213">
            <v>1980.3043920000005</v>
          </cell>
          <cell r="L213">
            <v>2178.3348312000007</v>
          </cell>
        </row>
        <row r="214">
          <cell r="D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</row>
        <row r="217">
          <cell r="D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>
            <v>0</v>
          </cell>
          <cell r="N217">
            <v>0</v>
          </cell>
          <cell r="O217">
            <v>0</v>
          </cell>
        </row>
        <row r="218">
          <cell r="D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>
            <v>0</v>
          </cell>
          <cell r="N218">
            <v>0</v>
          </cell>
          <cell r="O218">
            <v>0</v>
          </cell>
        </row>
        <row r="219">
          <cell r="D219" t="e">
            <v>#REF!</v>
          </cell>
          <cell r="E219">
            <v>476.77</v>
          </cell>
          <cell r="F219">
            <v>576.77</v>
          </cell>
          <cell r="G219">
            <v>676.77</v>
          </cell>
          <cell r="H219">
            <v>676.77</v>
          </cell>
          <cell r="I219">
            <v>695.60381999999993</v>
          </cell>
          <cell r="J219">
            <v>695.60381999999993</v>
          </cell>
          <cell r="K219">
            <v>695.60381999999993</v>
          </cell>
          <cell r="L219">
            <v>695.60381999999993</v>
          </cell>
        </row>
        <row r="221">
          <cell r="D221" t="e">
            <v>#REF!</v>
          </cell>
          <cell r="E221">
            <v>1012.21</v>
          </cell>
          <cell r="F221">
            <v>1184.896</v>
          </cell>
          <cell r="G221">
            <v>1038</v>
          </cell>
          <cell r="H221">
            <v>1835.558</v>
          </cell>
          <cell r="I221">
            <v>5268.0587034304535</v>
          </cell>
          <cell r="J221">
            <v>6958.0046268496199</v>
          </cell>
          <cell r="K221">
            <v>9237.4373086445921</v>
          </cell>
          <cell r="L221">
            <v>12178.958188705465</v>
          </cell>
        </row>
        <row r="224">
          <cell r="D224" t="e">
            <v>#REF!</v>
          </cell>
          <cell r="E224">
            <v>1012.21</v>
          </cell>
          <cell r="F224">
            <v>1184.896</v>
          </cell>
          <cell r="G224">
            <v>1038</v>
          </cell>
          <cell r="H224">
            <v>1835.558</v>
          </cell>
          <cell r="I224">
            <v>5268.0587034304535</v>
          </cell>
          <cell r="J224">
            <v>6958.0046268496199</v>
          </cell>
          <cell r="K224">
            <v>9237.4373086445921</v>
          </cell>
          <cell r="L224">
            <v>12178.958188705465</v>
          </cell>
          <cell r="M224">
            <v>0</v>
          </cell>
          <cell r="N224">
            <v>0</v>
          </cell>
          <cell r="O224">
            <v>0</v>
          </cell>
        </row>
        <row r="225">
          <cell r="D225" t="e">
            <v>#REF!</v>
          </cell>
          <cell r="E225">
            <v>-113.866</v>
          </cell>
          <cell r="F225">
            <v>-107.907</v>
          </cell>
          <cell r="G225">
            <v>-115.056</v>
          </cell>
        </row>
        <row r="226">
          <cell r="D226" t="e">
            <v>#REF!</v>
          </cell>
          <cell r="E226">
            <v>1375.114</v>
          </cell>
          <cell r="F226">
            <v>1653.759</v>
          </cell>
          <cell r="G226">
            <v>1599.7139999999999</v>
          </cell>
          <cell r="H226">
            <v>2512.328</v>
          </cell>
          <cell r="I226">
            <v>5963.6625234304538</v>
          </cell>
          <cell r="J226">
            <v>7653.6084468496201</v>
          </cell>
          <cell r="K226">
            <v>9933.0411286445924</v>
          </cell>
          <cell r="L226">
            <v>12874.562008705465</v>
          </cell>
          <cell r="M226">
            <v>0</v>
          </cell>
          <cell r="N226">
            <v>0</v>
          </cell>
          <cell r="O226">
            <v>0</v>
          </cell>
        </row>
        <row r="228">
          <cell r="D228" t="e">
            <v>#REF!</v>
          </cell>
          <cell r="E228">
            <v>1375.114</v>
          </cell>
          <cell r="F228">
            <v>1653.759</v>
          </cell>
          <cell r="G228">
            <v>1599.7139999999999</v>
          </cell>
          <cell r="H228">
            <v>2512.328</v>
          </cell>
          <cell r="I228">
            <v>5963.6625234304538</v>
          </cell>
          <cell r="J228">
            <v>7653.6084468496201</v>
          </cell>
          <cell r="K228">
            <v>9933.0411286445924</v>
          </cell>
          <cell r="L228">
            <v>12874.562008705465</v>
          </cell>
          <cell r="M228">
            <v>0</v>
          </cell>
          <cell r="N228">
            <v>0</v>
          </cell>
          <cell r="O228">
            <v>0</v>
          </cell>
        </row>
        <row r="229"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>
            <v>0</v>
          </cell>
          <cell r="N229">
            <v>0</v>
          </cell>
          <cell r="O22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8">
          <cell r="D248">
            <v>0</v>
          </cell>
          <cell r="E248">
            <v>1954.6154999999999</v>
          </cell>
          <cell r="F248">
            <v>4191.777</v>
          </cell>
          <cell r="G248">
            <v>4711.0880000000006</v>
          </cell>
          <cell r="H248">
            <v>5349.5820000000003</v>
          </cell>
          <cell r="I248">
            <v>7073.204285162501</v>
          </cell>
          <cell r="J248">
            <v>10765.37044552875</v>
          </cell>
          <cell r="K248">
            <v>14706.084242206001</v>
          </cell>
          <cell r="L248">
            <v>17285.247050704093</v>
          </cell>
          <cell r="M248">
            <v>9146.9844688643389</v>
          </cell>
          <cell r="N248">
            <v>0</v>
          </cell>
          <cell r="O248">
            <v>0</v>
          </cell>
        </row>
        <row r="249">
          <cell r="D249">
            <v>0</v>
          </cell>
          <cell r="E249">
            <v>3367.4319999999998</v>
          </cell>
          <cell r="F249">
            <v>7073.8249999999998</v>
          </cell>
          <cell r="G249">
            <v>8187.4720000000007</v>
          </cell>
          <cell r="H249">
            <v>9921.139000000001</v>
          </cell>
          <cell r="I249">
            <v>14193.236916272093</v>
          </cell>
          <cell r="J249">
            <v>19994.525794362955</v>
          </cell>
          <cell r="K249">
            <v>23999.291361221432</v>
          </cell>
          <cell r="L249">
            <v>27800.062148516772</v>
          </cell>
          <cell r="M249">
            <v>15042.119665386201</v>
          </cell>
          <cell r="N249">
            <v>0</v>
          </cell>
          <cell r="O249">
            <v>0</v>
          </cell>
        </row>
        <row r="250">
          <cell r="D250" t="e">
            <v>#REF!</v>
          </cell>
          <cell r="E250" t="e">
            <v>#REF!</v>
          </cell>
          <cell r="F250">
            <v>1514.4365</v>
          </cell>
          <cell r="G250">
            <v>1626.7365</v>
          </cell>
          <cell r="H250">
            <v>2056.0209999999997</v>
          </cell>
          <cell r="I250">
            <v>4237.9952617152267</v>
          </cell>
          <cell r="J250">
            <v>6808.6354851400374</v>
          </cell>
          <cell r="K250">
            <v>8793.3247877471058</v>
          </cell>
          <cell r="L250">
            <v>11403.80156867503</v>
          </cell>
          <cell r="M250">
            <v>6437.2810043527325</v>
          </cell>
          <cell r="N250">
            <v>0</v>
          </cell>
          <cell r="O250">
            <v>0</v>
          </cell>
        </row>
        <row r="252">
          <cell r="D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>
            <v>0</v>
          </cell>
          <cell r="O252">
            <v>0</v>
          </cell>
        </row>
        <row r="254">
          <cell r="D254">
            <v>0</v>
          </cell>
          <cell r="E254">
            <v>4443.95</v>
          </cell>
          <cell r="F254">
            <v>9372.0590000000011</v>
          </cell>
          <cell r="G254">
            <v>10284.878000000001</v>
          </cell>
          <cell r="H254">
            <v>11939.058500000003</v>
          </cell>
          <cell r="I254">
            <v>15762.318810217383</v>
          </cell>
          <cell r="J254">
            <v>22215.26062918159</v>
          </cell>
          <cell r="K254">
            <v>29285.457764685059</v>
          </cell>
          <cell r="L254">
            <v>34474.205902329762</v>
          </cell>
          <cell r="M254">
            <v>18223.979456608911</v>
          </cell>
          <cell r="N254">
            <v>0</v>
          </cell>
          <cell r="O254">
            <v>0</v>
          </cell>
        </row>
        <row r="257">
          <cell r="D257">
            <v>3935.4355982803336</v>
          </cell>
          <cell r="E257">
            <v>2592.3328069406239</v>
          </cell>
          <cell r="F257">
            <v>2224.0626867345736</v>
          </cell>
          <cell r="G257">
            <v>1937.0286224563306</v>
          </cell>
          <cell r="H257">
            <v>1269.4487672985013</v>
          </cell>
          <cell r="I257">
            <v>1740.2568425423121</v>
          </cell>
          <cell r="J257">
            <v>6016.8838757194299</v>
          </cell>
          <cell r="K257">
            <v>4054.9391549999991</v>
          </cell>
          <cell r="L257">
            <v>5548.3435754999982</v>
          </cell>
          <cell r="M257">
            <v>5548.3435754999982</v>
          </cell>
          <cell r="N257">
            <v>5548.3435754999982</v>
          </cell>
          <cell r="O257">
            <v>5548.3435754999982</v>
          </cell>
        </row>
        <row r="258">
          <cell r="D258">
            <v>0</v>
          </cell>
          <cell r="E258">
            <v>4128.9830000000002</v>
          </cell>
          <cell r="F258">
            <v>3822.3690000000001</v>
          </cell>
          <cell r="G258">
            <v>3235.7829999999999</v>
          </cell>
          <cell r="H258">
            <v>2855.68</v>
          </cell>
          <cell r="I258">
            <v>4727.68</v>
          </cell>
          <cell r="J258">
            <v>5977.68</v>
          </cell>
          <cell r="K258">
            <v>5977.68</v>
          </cell>
          <cell r="L258">
            <v>5727.68</v>
          </cell>
          <cell r="M258">
            <v>0</v>
          </cell>
          <cell r="N258">
            <v>0</v>
          </cell>
          <cell r="O258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D261">
            <v>3935.4355982803336</v>
          </cell>
          <cell r="E261">
            <v>6721.3158069406236</v>
          </cell>
          <cell r="F261">
            <v>6046.4316867345733</v>
          </cell>
          <cell r="G261">
            <v>5172.811622456331</v>
          </cell>
          <cell r="H261">
            <v>4125.1287672985009</v>
          </cell>
          <cell r="I261">
            <v>6467.9368425423127</v>
          </cell>
          <cell r="J261">
            <v>11994.56387571943</v>
          </cell>
          <cell r="K261">
            <v>10032.619155</v>
          </cell>
          <cell r="L261">
            <v>11276.023575499999</v>
          </cell>
          <cell r="M261">
            <v>5548.3435754999982</v>
          </cell>
          <cell r="N261">
            <v>5548.3435754999982</v>
          </cell>
          <cell r="O261">
            <v>5548.3435754999982</v>
          </cell>
        </row>
        <row r="262">
          <cell r="D262">
            <v>0</v>
          </cell>
          <cell r="E262">
            <v>28.83</v>
          </cell>
          <cell r="F262">
            <v>93.116</v>
          </cell>
          <cell r="G262">
            <v>233.44499999999999</v>
          </cell>
          <cell r="H262">
            <v>86.037999999999997</v>
          </cell>
          <cell r="I262">
            <v>3349.3198239410913</v>
          </cell>
          <cell r="J262">
            <v>3804.2648484151969</v>
          </cell>
          <cell r="K262">
            <v>3406.3414069804476</v>
          </cell>
          <cell r="L262">
            <v>4761.1130758558147</v>
          </cell>
          <cell r="M262">
            <v>0</v>
          </cell>
          <cell r="N262">
            <v>0</v>
          </cell>
          <cell r="O262">
            <v>0</v>
          </cell>
        </row>
        <row r="263">
          <cell r="D263">
            <v>3935.4355982803336</v>
          </cell>
          <cell r="E263">
            <v>6692.4858069406237</v>
          </cell>
          <cell r="F263">
            <v>5953.3156867345733</v>
          </cell>
          <cell r="G263">
            <v>4939.3666224563312</v>
          </cell>
          <cell r="H263">
            <v>4039.0907672985009</v>
          </cell>
          <cell r="I263">
            <v>3118.6170186012214</v>
          </cell>
          <cell r="J263">
            <v>8190.2990273042333</v>
          </cell>
          <cell r="K263">
            <v>6626.2777480195527</v>
          </cell>
          <cell r="L263">
            <v>6514.9104996441847</v>
          </cell>
          <cell r="M263">
            <v>5548.3435754999982</v>
          </cell>
          <cell r="N263">
            <v>5548.3435754999982</v>
          </cell>
          <cell r="O263">
            <v>5548.3435754999982</v>
          </cell>
        </row>
        <row r="303">
          <cell r="D303" t="str">
            <v/>
          </cell>
          <cell r="E303">
            <v>5.7377916124689357</v>
          </cell>
          <cell r="F303">
            <v>5.6522805205573299</v>
          </cell>
          <cell r="G303">
            <v>21.529627509329753</v>
          </cell>
          <cell r="H303">
            <v>33.158313021462327</v>
          </cell>
          <cell r="I303">
            <v>43.915530233508804</v>
          </cell>
          <cell r="J303">
            <v>50.261275292974837</v>
          </cell>
          <cell r="K303">
            <v>67.557005695330446</v>
          </cell>
          <cell r="L303">
            <v>92.781744651195268</v>
          </cell>
          <cell r="M303" t="str">
            <v/>
          </cell>
          <cell r="N303" t="str">
            <v/>
          </cell>
          <cell r="O303" t="str">
            <v/>
          </cell>
        </row>
        <row r="305">
          <cell r="D305" t="str">
            <v/>
          </cell>
          <cell r="E305">
            <v>16.273416526254319</v>
          </cell>
          <cell r="F305">
            <v>16.197197232594522</v>
          </cell>
          <cell r="G305">
            <v>32.615220687641909</v>
          </cell>
          <cell r="H305">
            <v>45.309330335321327</v>
          </cell>
          <cell r="I305">
            <v>58.14373654557096</v>
          </cell>
          <cell r="J305">
            <v>70.56889579553976</v>
          </cell>
          <cell r="K305">
            <v>94.637485272170736</v>
          </cell>
          <cell r="L305">
            <v>125.04786209511491</v>
          </cell>
          <cell r="M305" t="str">
            <v/>
          </cell>
          <cell r="N305" t="str">
            <v/>
          </cell>
          <cell r="O305" t="str">
            <v/>
          </cell>
        </row>
        <row r="308">
          <cell r="D308" t="str">
            <v/>
          </cell>
          <cell r="E308">
            <v>36.506519603517376</v>
          </cell>
          <cell r="F308">
            <v>43.90398567172852</v>
          </cell>
          <cell r="G308">
            <v>42.469199281674967</v>
          </cell>
          <cell r="H308">
            <v>66.697271195308602</v>
          </cell>
          <cell r="I308">
            <v>154.44299350534749</v>
          </cell>
          <cell r="J308">
            <v>193.46649501133791</v>
          </cell>
          <cell r="K308">
            <v>251.08557163691177</v>
          </cell>
          <cell r="L308">
            <v>325.44079095862793</v>
          </cell>
          <cell r="M308" t="str">
            <v/>
          </cell>
          <cell r="N308" t="str">
            <v/>
          </cell>
          <cell r="O308" t="str">
            <v/>
          </cell>
        </row>
        <row r="322">
          <cell r="D322" t="str">
            <v/>
          </cell>
          <cell r="E322" t="str">
            <v/>
          </cell>
          <cell r="F322">
            <v>-1.4903136552707807</v>
          </cell>
          <cell r="G322">
            <v>280.90161008510728</v>
          </cell>
          <cell r="H322">
            <v>54.012478883312511</v>
          </cell>
          <cell r="I322">
            <v>32.441991862142295</v>
          </cell>
          <cell r="J322">
            <v>14.449888287182855</v>
          </cell>
          <cell r="K322">
            <v>34.411642564853672</v>
          </cell>
          <cell r="L322">
            <v>37.338450241006413</v>
          </cell>
          <cell r="M322" t="str">
            <v/>
          </cell>
          <cell r="N322" t="str">
            <v/>
          </cell>
          <cell r="O322" t="str">
            <v/>
          </cell>
        </row>
        <row r="334">
          <cell r="D334" t="str">
            <v/>
          </cell>
          <cell r="E334">
            <v>1.042793162938495</v>
          </cell>
          <cell r="F334">
            <v>0.30988492109500865</v>
          </cell>
          <cell r="G334">
            <v>0.68515983716500384</v>
          </cell>
          <cell r="H334">
            <v>0.81792131925399003</v>
          </cell>
          <cell r="I334">
            <v>0.84463076061746678</v>
          </cell>
          <cell r="J334">
            <v>0.79120180107777549</v>
          </cell>
          <cell r="K334">
            <v>0.79909781721968265</v>
          </cell>
          <cell r="L334">
            <v>1.0012279740069887</v>
          </cell>
          <cell r="M334" t="str">
            <v/>
          </cell>
          <cell r="N334" t="str">
            <v/>
          </cell>
          <cell r="O334" t="str">
            <v/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D389">
            <v>0.14000000000000001</v>
          </cell>
          <cell r="E389">
            <v>0.15</v>
          </cell>
          <cell r="F389">
            <v>0.16500000000000001</v>
          </cell>
          <cell r="G389">
            <v>0.14499999999999999</v>
          </cell>
          <cell r="H389">
            <v>0.14000000000000001</v>
          </cell>
          <cell r="I389">
            <v>0.125</v>
          </cell>
          <cell r="J389">
            <v>0.12</v>
          </cell>
          <cell r="K389">
            <v>0.115</v>
          </cell>
          <cell r="L389">
            <v>0.115</v>
          </cell>
          <cell r="M389">
            <v>0.105</v>
          </cell>
          <cell r="N389">
            <v>0.105</v>
          </cell>
          <cell r="O389">
            <v>0.105</v>
          </cell>
        </row>
        <row r="393">
          <cell r="D393">
            <v>0.17596783452276787</v>
          </cell>
          <cell r="E393">
            <v>0.16696783452276787</v>
          </cell>
          <cell r="F393">
            <v>0.17996783452276788</v>
          </cell>
          <cell r="G393">
            <v>0.17996783452276788</v>
          </cell>
          <cell r="H393">
            <v>0.16296783452276786</v>
          </cell>
          <cell r="I393">
            <v>0.16496783452276786</v>
          </cell>
          <cell r="J393">
            <v>0.15696783452276789</v>
          </cell>
          <cell r="K393">
            <v>0.14696783452276788</v>
          </cell>
          <cell r="L393">
            <v>0.12196783452276788</v>
          </cell>
          <cell r="M393">
            <v>0.12196783452276788</v>
          </cell>
          <cell r="N393">
            <v>0.12196783452276788</v>
          </cell>
          <cell r="O393">
            <v>0.12196783452276788</v>
          </cell>
        </row>
        <row r="394">
          <cell r="D394">
            <v>51.75</v>
          </cell>
          <cell r="E394">
            <v>46</v>
          </cell>
          <cell r="F394">
            <v>46</v>
          </cell>
          <cell r="G394">
            <v>43</v>
          </cell>
          <cell r="H394">
            <v>35</v>
          </cell>
          <cell r="I394">
            <v>35</v>
          </cell>
          <cell r="J394">
            <v>38.5</v>
          </cell>
          <cell r="K394">
            <v>39.549999999999997</v>
          </cell>
          <cell r="L394">
            <v>35.700000000000003</v>
          </cell>
          <cell r="M394">
            <v>36.75</v>
          </cell>
          <cell r="N394">
            <v>36.75</v>
          </cell>
          <cell r="O394" t="e">
            <v>#REF!</v>
          </cell>
        </row>
        <row r="425">
          <cell r="D425">
            <v>0</v>
          </cell>
          <cell r="E425">
            <v>216.12900000000005</v>
          </cell>
          <cell r="F425">
            <v>212.90799999999987</v>
          </cell>
          <cell r="G425">
            <v>810.96999999999957</v>
          </cell>
          <cell r="H425">
            <v>1248.994999999999</v>
          </cell>
          <cell r="I425">
            <v>1695.7545040143598</v>
          </cell>
          <cell r="J425">
            <v>1988.3552503972462</v>
          </cell>
          <cell r="K425">
            <v>2672.5809520834473</v>
          </cell>
          <cell r="L425">
            <v>3670.4812610277404</v>
          </cell>
          <cell r="M425">
            <v>0</v>
          </cell>
          <cell r="N425">
            <v>0</v>
          </cell>
          <cell r="O425">
            <v>0</v>
          </cell>
        </row>
        <row r="428">
          <cell r="D428">
            <v>18.988255214276681</v>
          </cell>
          <cell r="E428">
            <v>36.453075609501866</v>
          </cell>
          <cell r="F428">
            <v>46.073974784130499</v>
          </cell>
          <cell r="G428">
            <v>50.126263523399388</v>
          </cell>
          <cell r="H428">
            <v>50.126263523399388</v>
          </cell>
          <cell r="I428">
            <v>50.126263523399388</v>
          </cell>
          <cell r="J428">
            <v>52.992933793923527</v>
          </cell>
          <cell r="K428">
            <v>55.875354999999992</v>
          </cell>
          <cell r="L428">
            <v>55.875354999999992</v>
          </cell>
          <cell r="M428">
            <v>55.875354999999992</v>
          </cell>
          <cell r="N428">
            <v>55.875354999999992</v>
          </cell>
          <cell r="O428" t="e">
            <v>#REF!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Balance Sheet_VDF"/>
      <sheetName val="Income Statement_VDF"/>
      <sheetName val="Summary Page_VDF"/>
      <sheetName val="Invested capital_VDF"/>
      <sheetName val="NOPAT_VDF"/>
      <sheetName val="WACC_VDF"/>
      <sheetName val="DCF_VDF"/>
      <sheetName val="Charts_VDF"/>
      <sheetName val="PV of Op Leases_VDF"/>
    </sheetNames>
    <sheetDataSet>
      <sheetData sheetId="0" refreshError="1"/>
      <sheetData sheetId="1" refreshError="1"/>
      <sheetData sheetId="2" refreshError="1">
        <row r="44">
          <cell r="R44" t="e">
            <v>#DIV/0!</v>
          </cell>
        </row>
      </sheetData>
      <sheetData sheetId="3" refreshError="1"/>
      <sheetData sheetId="4" refreshError="1">
        <row r="1">
          <cell r="P1" t="str">
            <v>Invested Capital</v>
          </cell>
        </row>
        <row r="2">
          <cell r="O2" t="str">
            <v>P-2</v>
          </cell>
          <cell r="P2" t="str">
            <v>P-1</v>
          </cell>
          <cell r="Q2" t="str">
            <v>Present (P)</v>
          </cell>
        </row>
        <row r="3">
          <cell r="O3">
            <v>1994</v>
          </cell>
          <cell r="P3">
            <v>1995</v>
          </cell>
          <cell r="Q3">
            <v>1996</v>
          </cell>
        </row>
        <row r="4">
          <cell r="O4">
            <v>0</v>
          </cell>
          <cell r="P4">
            <v>0</v>
          </cell>
          <cell r="Q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7">
          <cell r="O7">
            <v>0</v>
          </cell>
          <cell r="P7">
            <v>0</v>
          </cell>
          <cell r="Q7">
            <v>0</v>
          </cell>
        </row>
        <row r="8">
          <cell r="O8">
            <v>0</v>
          </cell>
          <cell r="P8">
            <v>0</v>
          </cell>
          <cell r="Q8">
            <v>0</v>
          </cell>
        </row>
        <row r="9">
          <cell r="A9">
            <v>1</v>
          </cell>
          <cell r="O9">
            <v>0</v>
          </cell>
          <cell r="P9">
            <v>0</v>
          </cell>
          <cell r="Q9">
            <v>0</v>
          </cell>
        </row>
        <row r="10">
          <cell r="O10">
            <v>0</v>
          </cell>
          <cell r="P10">
            <v>0</v>
          </cell>
          <cell r="Q10">
            <v>0</v>
          </cell>
        </row>
        <row r="11">
          <cell r="O11">
            <v>0</v>
          </cell>
          <cell r="P11">
            <v>0</v>
          </cell>
          <cell r="Q11">
            <v>0</v>
          </cell>
        </row>
        <row r="12"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O17">
            <v>0</v>
          </cell>
          <cell r="P17">
            <v>0</v>
          </cell>
          <cell r="Q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O26">
            <v>0</v>
          </cell>
          <cell r="P26">
            <v>0</v>
          </cell>
          <cell r="Q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</row>
        <row r="34">
          <cell r="A34">
            <v>1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3"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0">
          <cell r="O70">
            <v>0</v>
          </cell>
          <cell r="P70">
            <v>0</v>
          </cell>
          <cell r="Q70">
            <v>0</v>
          </cell>
        </row>
        <row r="72">
          <cell r="O72">
            <v>0</v>
          </cell>
          <cell r="P72">
            <v>0</v>
          </cell>
          <cell r="Q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3">
          <cell r="O83">
            <v>0</v>
          </cell>
          <cell r="P83">
            <v>0</v>
          </cell>
          <cell r="Q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 t="str">
            <v xml:space="preserve">--  </v>
          </cell>
          <cell r="P85" t="str">
            <v xml:space="preserve">--  </v>
          </cell>
          <cell r="Q85" t="str">
            <v xml:space="preserve">--  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O88" t="str">
            <v xml:space="preserve">--  </v>
          </cell>
          <cell r="P88" t="str">
            <v xml:space="preserve">--  </v>
          </cell>
          <cell r="Q88" t="str">
            <v xml:space="preserve">--  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5">
          <cell r="O95" t="str">
            <v xml:space="preserve">--  </v>
          </cell>
          <cell r="P95" t="str">
            <v xml:space="preserve">--  </v>
          </cell>
          <cell r="Q95" t="str">
            <v xml:space="preserve">--  </v>
          </cell>
        </row>
        <row r="96">
          <cell r="O96" t="str">
            <v xml:space="preserve">--  </v>
          </cell>
          <cell r="P96" t="str">
            <v xml:space="preserve">--  </v>
          </cell>
          <cell r="Q96" t="str">
            <v xml:space="preserve">--  </v>
          </cell>
        </row>
        <row r="97">
          <cell r="C97" t="str">
            <v>--</v>
          </cell>
          <cell r="D97" t="str">
            <v xml:space="preserve">--  </v>
          </cell>
          <cell r="E97" t="str">
            <v xml:space="preserve">--  </v>
          </cell>
          <cell r="F97" t="str">
            <v xml:space="preserve">--  </v>
          </cell>
          <cell r="G97" t="str">
            <v xml:space="preserve">--  </v>
          </cell>
          <cell r="H97" t="str">
            <v xml:space="preserve">--  </v>
          </cell>
          <cell r="I97" t="str">
            <v xml:space="preserve">--  </v>
          </cell>
          <cell r="J97" t="str">
            <v xml:space="preserve">--  </v>
          </cell>
          <cell r="K97" t="str">
            <v xml:space="preserve">--  </v>
          </cell>
          <cell r="L97" t="str">
            <v xml:space="preserve">--  </v>
          </cell>
          <cell r="M97" t="str">
            <v xml:space="preserve">--  </v>
          </cell>
          <cell r="N97" t="str">
            <v xml:space="preserve">--  </v>
          </cell>
          <cell r="O97" t="str">
            <v xml:space="preserve">--  </v>
          </cell>
          <cell r="P97" t="str">
            <v xml:space="preserve">--  </v>
          </cell>
          <cell r="Q97" t="str">
            <v xml:space="preserve">--  </v>
          </cell>
        </row>
        <row r="98">
          <cell r="O98" t="str">
            <v xml:space="preserve">--  </v>
          </cell>
          <cell r="P98" t="str">
            <v xml:space="preserve">--  </v>
          </cell>
          <cell r="Q98" t="str">
            <v xml:space="preserve">--  </v>
          </cell>
        </row>
        <row r="99">
          <cell r="C99" t="str">
            <v>--</v>
          </cell>
          <cell r="D99" t="str">
            <v xml:space="preserve">--  </v>
          </cell>
          <cell r="E99" t="str">
            <v xml:space="preserve">--  </v>
          </cell>
          <cell r="F99" t="str">
            <v xml:space="preserve">--  </v>
          </cell>
          <cell r="G99" t="str">
            <v xml:space="preserve">--  </v>
          </cell>
          <cell r="H99" t="str">
            <v xml:space="preserve">--  </v>
          </cell>
          <cell r="I99" t="str">
            <v xml:space="preserve">--  </v>
          </cell>
          <cell r="J99" t="str">
            <v xml:space="preserve">--  </v>
          </cell>
          <cell r="K99" t="str">
            <v xml:space="preserve">--  </v>
          </cell>
          <cell r="L99" t="str">
            <v xml:space="preserve">--  </v>
          </cell>
          <cell r="M99" t="str">
            <v xml:space="preserve">--  </v>
          </cell>
          <cell r="N99" t="str">
            <v xml:space="preserve">--  </v>
          </cell>
          <cell r="O99" t="str">
            <v xml:space="preserve">--  </v>
          </cell>
          <cell r="P99" t="str">
            <v xml:space="preserve">--  </v>
          </cell>
          <cell r="Q99" t="str">
            <v xml:space="preserve">--  </v>
          </cell>
        </row>
        <row r="100">
          <cell r="O100" t="str">
            <v xml:space="preserve">--  </v>
          </cell>
          <cell r="P100" t="str">
            <v xml:space="preserve">--  </v>
          </cell>
          <cell r="Q100" t="str">
            <v xml:space="preserve">--  </v>
          </cell>
        </row>
        <row r="101">
          <cell r="B101" t="str">
            <v xml:space="preserve"> Total other assets turns</v>
          </cell>
          <cell r="C101" t="str">
            <v>--</v>
          </cell>
          <cell r="D101" t="str">
            <v xml:space="preserve">--  </v>
          </cell>
          <cell r="E101" t="str">
            <v xml:space="preserve">--  </v>
          </cell>
          <cell r="F101" t="str">
            <v xml:space="preserve">--  </v>
          </cell>
          <cell r="G101" t="str">
            <v xml:space="preserve">--  </v>
          </cell>
          <cell r="H101" t="str">
            <v xml:space="preserve">--  </v>
          </cell>
          <cell r="I101" t="str">
            <v xml:space="preserve">--  </v>
          </cell>
          <cell r="J101" t="str">
            <v xml:space="preserve">--  </v>
          </cell>
          <cell r="K101" t="str">
            <v xml:space="preserve">--  </v>
          </cell>
          <cell r="L101" t="str">
            <v xml:space="preserve">--  </v>
          </cell>
          <cell r="M101" t="str">
            <v xml:space="preserve">--  </v>
          </cell>
          <cell r="N101" t="str">
            <v xml:space="preserve">--  </v>
          </cell>
          <cell r="O101" t="str">
            <v xml:space="preserve">--  </v>
          </cell>
          <cell r="P101" t="str">
            <v xml:space="preserve">--  </v>
          </cell>
          <cell r="Q101" t="str">
            <v xml:space="preserve">--  </v>
          </cell>
        </row>
        <row r="102">
          <cell r="C102" t="str">
            <v>--</v>
          </cell>
          <cell r="D102" t="str">
            <v xml:space="preserve">--  </v>
          </cell>
          <cell r="E102" t="str">
            <v xml:space="preserve">--  </v>
          </cell>
          <cell r="F102" t="str">
            <v xml:space="preserve">--  </v>
          </cell>
          <cell r="G102" t="str">
            <v xml:space="preserve">--  </v>
          </cell>
          <cell r="H102" t="str">
            <v xml:space="preserve">--  </v>
          </cell>
          <cell r="I102" t="str">
            <v xml:space="preserve">--  </v>
          </cell>
          <cell r="J102" t="str">
            <v xml:space="preserve">--  </v>
          </cell>
          <cell r="K102" t="str">
            <v xml:space="preserve">--  </v>
          </cell>
          <cell r="L102" t="str">
            <v xml:space="preserve">--  </v>
          </cell>
          <cell r="M102" t="str">
            <v xml:space="preserve">--  </v>
          </cell>
          <cell r="N102" t="str">
            <v xml:space="preserve">--  </v>
          </cell>
          <cell r="O102" t="str">
            <v xml:space="preserve">--  </v>
          </cell>
          <cell r="P102" t="str">
            <v xml:space="preserve">--  </v>
          </cell>
          <cell r="Q102" t="str">
            <v xml:space="preserve">--  </v>
          </cell>
        </row>
        <row r="105">
          <cell r="O105" t="str">
            <v xml:space="preserve">--  </v>
          </cell>
          <cell r="P105" t="str">
            <v xml:space="preserve">--  </v>
          </cell>
          <cell r="Q105" t="str">
            <v xml:space="preserve">--  </v>
          </cell>
        </row>
        <row r="106">
          <cell r="O106" t="str">
            <v xml:space="preserve">--  </v>
          </cell>
          <cell r="P106" t="str">
            <v xml:space="preserve">--  </v>
          </cell>
          <cell r="Q106" t="str">
            <v xml:space="preserve">--  </v>
          </cell>
        </row>
        <row r="107">
          <cell r="O107" t="str">
            <v xml:space="preserve">--  </v>
          </cell>
          <cell r="P107" t="str">
            <v xml:space="preserve">--  </v>
          </cell>
          <cell r="Q107" t="str">
            <v xml:space="preserve">--  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O109" t="str">
            <v>NM</v>
          </cell>
          <cell r="P109" t="str">
            <v>NM</v>
          </cell>
          <cell r="Q109" t="str">
            <v>NM</v>
          </cell>
        </row>
      </sheetData>
      <sheetData sheetId="5" refreshError="1">
        <row r="1">
          <cell r="O1" t="e">
            <v>#DIV/0!</v>
          </cell>
          <cell r="P1" t="e">
            <v>#DIV/0!</v>
          </cell>
          <cell r="Q1" t="e">
            <v>#DIV/0!</v>
          </cell>
        </row>
        <row r="2">
          <cell r="P2" t="str">
            <v>NOPAT Statement</v>
          </cell>
        </row>
        <row r="3">
          <cell r="O3" t="str">
            <v>P-2</v>
          </cell>
          <cell r="P3" t="str">
            <v>P-1</v>
          </cell>
          <cell r="Q3" t="str">
            <v>Present (P)</v>
          </cell>
        </row>
        <row r="4">
          <cell r="O4">
            <v>1994</v>
          </cell>
          <cell r="P4">
            <v>1995</v>
          </cell>
          <cell r="Q4">
            <v>1996</v>
          </cell>
        </row>
        <row r="5">
          <cell r="O5">
            <v>0</v>
          </cell>
          <cell r="P5">
            <v>0</v>
          </cell>
          <cell r="Q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8">
          <cell r="O28">
            <v>0</v>
          </cell>
          <cell r="P28">
            <v>0</v>
          </cell>
          <cell r="Q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1">
          <cell r="O71" t="str">
            <v>P-2</v>
          </cell>
          <cell r="P71" t="str">
            <v>P-1</v>
          </cell>
          <cell r="Q71" t="str">
            <v>Present (P)</v>
          </cell>
        </row>
        <row r="72">
          <cell r="O72">
            <v>1994</v>
          </cell>
          <cell r="P72">
            <v>1995</v>
          </cell>
          <cell r="Q72">
            <v>1996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5">
          <cell r="O75">
            <v>0</v>
          </cell>
          <cell r="P75">
            <v>0</v>
          </cell>
          <cell r="Q75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2">
          <cell r="O82">
            <v>0</v>
          </cell>
          <cell r="P82">
            <v>0</v>
          </cell>
          <cell r="Q82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>
            <v>0</v>
          </cell>
          <cell r="P85">
            <v>0</v>
          </cell>
          <cell r="Q85">
            <v>0</v>
          </cell>
        </row>
        <row r="86">
          <cell r="O86">
            <v>0</v>
          </cell>
          <cell r="P86">
            <v>0</v>
          </cell>
          <cell r="Q86">
            <v>0</v>
          </cell>
        </row>
        <row r="87">
          <cell r="O87">
            <v>0</v>
          </cell>
          <cell r="P87">
            <v>0</v>
          </cell>
          <cell r="Q87">
            <v>0</v>
          </cell>
        </row>
        <row r="88">
          <cell r="O88">
            <v>0</v>
          </cell>
          <cell r="P88">
            <v>0</v>
          </cell>
          <cell r="Q88">
            <v>0</v>
          </cell>
        </row>
        <row r="89"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O91">
            <v>0</v>
          </cell>
          <cell r="P91">
            <v>0</v>
          </cell>
          <cell r="Q91">
            <v>0</v>
          </cell>
        </row>
        <row r="92">
          <cell r="O92">
            <v>0</v>
          </cell>
          <cell r="P92">
            <v>0</v>
          </cell>
          <cell r="Q92">
            <v>0</v>
          </cell>
        </row>
        <row r="93"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O95">
            <v>1139.98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O97">
            <v>0</v>
          </cell>
          <cell r="P97">
            <v>0</v>
          </cell>
          <cell r="Q97">
            <v>0</v>
          </cell>
        </row>
        <row r="98">
          <cell r="O98">
            <v>0</v>
          </cell>
          <cell r="P98">
            <v>0</v>
          </cell>
          <cell r="Q98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O105">
            <v>0</v>
          </cell>
          <cell r="P105">
            <v>0</v>
          </cell>
          <cell r="Q105">
            <v>0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C109" t="str">
            <v xml:space="preserve">--  </v>
          </cell>
          <cell r="D109" t="str">
            <v xml:space="preserve">--  </v>
          </cell>
          <cell r="E109" t="str">
            <v xml:space="preserve">--  </v>
          </cell>
          <cell r="F109" t="str">
            <v xml:space="preserve">--  </v>
          </cell>
          <cell r="G109" t="str">
            <v xml:space="preserve">--  </v>
          </cell>
          <cell r="H109" t="str">
            <v xml:space="preserve">--  </v>
          </cell>
          <cell r="I109" t="str">
            <v xml:space="preserve">--  </v>
          </cell>
          <cell r="J109" t="str">
            <v xml:space="preserve">--  </v>
          </cell>
          <cell r="K109" t="str">
            <v xml:space="preserve">--  </v>
          </cell>
          <cell r="L109" t="str">
            <v xml:space="preserve">--  </v>
          </cell>
          <cell r="M109" t="str">
            <v xml:space="preserve">--  </v>
          </cell>
          <cell r="N109" t="str">
            <v xml:space="preserve">--  </v>
          </cell>
          <cell r="O109" t="str">
            <v xml:space="preserve">--  </v>
          </cell>
          <cell r="P109" t="str">
            <v xml:space="preserve">--  </v>
          </cell>
          <cell r="Q109" t="str">
            <v xml:space="preserve">--  </v>
          </cell>
        </row>
        <row r="110">
          <cell r="O110" t="str">
            <v xml:space="preserve">--  </v>
          </cell>
          <cell r="P110" t="str">
            <v xml:space="preserve">--  </v>
          </cell>
          <cell r="Q110" t="str">
            <v xml:space="preserve">--  </v>
          </cell>
        </row>
        <row r="111">
          <cell r="C111" t="str">
            <v xml:space="preserve">--  </v>
          </cell>
          <cell r="D111" t="str">
            <v xml:space="preserve">--  </v>
          </cell>
          <cell r="E111" t="str">
            <v xml:space="preserve">--  </v>
          </cell>
          <cell r="F111" t="str">
            <v xml:space="preserve">--  </v>
          </cell>
          <cell r="G111" t="str">
            <v xml:space="preserve">--  </v>
          </cell>
          <cell r="H111" t="str">
            <v xml:space="preserve">--  </v>
          </cell>
          <cell r="I111" t="str">
            <v xml:space="preserve">--  </v>
          </cell>
          <cell r="J111" t="str">
            <v xml:space="preserve">--  </v>
          </cell>
          <cell r="K111" t="str">
            <v xml:space="preserve">--  </v>
          </cell>
          <cell r="L111" t="str">
            <v xml:space="preserve">--  </v>
          </cell>
          <cell r="M111" t="str">
            <v xml:space="preserve">--  </v>
          </cell>
          <cell r="N111" t="str">
            <v xml:space="preserve">--  </v>
          </cell>
          <cell r="O111" t="str">
            <v xml:space="preserve">--  </v>
          </cell>
          <cell r="P111" t="str">
            <v xml:space="preserve">--  </v>
          </cell>
          <cell r="Q111" t="str">
            <v xml:space="preserve">--  </v>
          </cell>
        </row>
        <row r="112">
          <cell r="C112" t="str">
            <v xml:space="preserve">--  </v>
          </cell>
          <cell r="D112" t="str">
            <v xml:space="preserve">--  </v>
          </cell>
          <cell r="E112" t="str">
            <v xml:space="preserve">--  </v>
          </cell>
          <cell r="F112" t="str">
            <v xml:space="preserve">--  </v>
          </cell>
          <cell r="G112" t="str">
            <v xml:space="preserve">--  </v>
          </cell>
          <cell r="H112" t="str">
            <v xml:space="preserve">--  </v>
          </cell>
          <cell r="I112" t="str">
            <v xml:space="preserve">--  </v>
          </cell>
          <cell r="J112" t="str">
            <v xml:space="preserve">--  </v>
          </cell>
          <cell r="K112" t="str">
            <v xml:space="preserve">--  </v>
          </cell>
          <cell r="L112" t="str">
            <v xml:space="preserve">--  </v>
          </cell>
          <cell r="M112" t="str">
            <v xml:space="preserve">--  </v>
          </cell>
          <cell r="N112" t="str">
            <v xml:space="preserve">--  </v>
          </cell>
          <cell r="O112" t="str">
            <v xml:space="preserve">--  </v>
          </cell>
          <cell r="P112" t="str">
            <v xml:space="preserve">--  </v>
          </cell>
          <cell r="Q112" t="str">
            <v xml:space="preserve">--  </v>
          </cell>
        </row>
        <row r="113">
          <cell r="C113" t="str">
            <v xml:space="preserve">--  </v>
          </cell>
          <cell r="D113" t="str">
            <v xml:space="preserve">--  </v>
          </cell>
          <cell r="E113" t="str">
            <v xml:space="preserve">--  </v>
          </cell>
          <cell r="F113" t="str">
            <v xml:space="preserve">--  </v>
          </cell>
          <cell r="G113" t="str">
            <v xml:space="preserve">--  </v>
          </cell>
          <cell r="H113" t="str">
            <v xml:space="preserve">--  </v>
          </cell>
          <cell r="I113" t="str">
            <v xml:space="preserve">--  </v>
          </cell>
          <cell r="J113" t="str">
            <v xml:space="preserve">--  </v>
          </cell>
          <cell r="K113" t="str">
            <v xml:space="preserve">--  </v>
          </cell>
          <cell r="L113" t="str">
            <v xml:space="preserve">--  </v>
          </cell>
          <cell r="M113" t="str">
            <v xml:space="preserve">--  </v>
          </cell>
          <cell r="N113" t="str">
            <v xml:space="preserve">--  </v>
          </cell>
          <cell r="O113" t="str">
            <v xml:space="preserve">--  </v>
          </cell>
          <cell r="P113" t="str">
            <v xml:space="preserve">--  </v>
          </cell>
          <cell r="Q113" t="str">
            <v xml:space="preserve">--  </v>
          </cell>
        </row>
        <row r="114">
          <cell r="O114" t="str">
            <v xml:space="preserve">--  </v>
          </cell>
          <cell r="P114" t="str">
            <v xml:space="preserve">--  </v>
          </cell>
          <cell r="Q114" t="str">
            <v xml:space="preserve">--  </v>
          </cell>
        </row>
        <row r="115">
          <cell r="O115" t="str">
            <v xml:space="preserve">--  </v>
          </cell>
          <cell r="P115" t="str">
            <v xml:space="preserve">--  </v>
          </cell>
          <cell r="Q115" t="str">
            <v xml:space="preserve">--  </v>
          </cell>
        </row>
        <row r="119">
          <cell r="O119" t="str">
            <v xml:space="preserve">--  </v>
          </cell>
          <cell r="P119" t="str">
            <v xml:space="preserve">--  </v>
          </cell>
          <cell r="Q119" t="str">
            <v xml:space="preserve">--  </v>
          </cell>
        </row>
        <row r="120">
          <cell r="O120" t="str">
            <v xml:space="preserve">--  </v>
          </cell>
          <cell r="P120" t="str">
            <v xml:space="preserve">--  </v>
          </cell>
          <cell r="Q120" t="str">
            <v xml:space="preserve">--  </v>
          </cell>
        </row>
        <row r="121">
          <cell r="O121" t="str">
            <v xml:space="preserve">--  </v>
          </cell>
          <cell r="P121" t="str">
            <v xml:space="preserve">--  </v>
          </cell>
          <cell r="Q121" t="str">
            <v xml:space="preserve">--  </v>
          </cell>
        </row>
        <row r="122">
          <cell r="O122" t="str">
            <v>NM</v>
          </cell>
          <cell r="P122" t="str">
            <v>NM</v>
          </cell>
          <cell r="Q122" t="str">
            <v>NM</v>
          </cell>
        </row>
        <row r="123">
          <cell r="O123" t="str">
            <v xml:space="preserve">--  </v>
          </cell>
          <cell r="P123" t="str">
            <v xml:space="preserve">--  </v>
          </cell>
          <cell r="Q123" t="str">
            <v xml:space="preserve">--  </v>
          </cell>
        </row>
        <row r="124">
          <cell r="O124" t="str">
            <v xml:space="preserve">--  </v>
          </cell>
          <cell r="P124" t="str">
            <v xml:space="preserve">--  </v>
          </cell>
          <cell r="Q124" t="str">
            <v xml:space="preserve">--  </v>
          </cell>
        </row>
        <row r="125">
          <cell r="O125" t="str">
            <v xml:space="preserve">--  </v>
          </cell>
          <cell r="P125" t="str">
            <v xml:space="preserve">--  </v>
          </cell>
          <cell r="Q125" t="str">
            <v xml:space="preserve">--  </v>
          </cell>
        </row>
        <row r="128">
          <cell r="O128" t="str">
            <v xml:space="preserve">--  </v>
          </cell>
          <cell r="P128" t="str">
            <v xml:space="preserve">--  </v>
          </cell>
          <cell r="Q128" t="str">
            <v xml:space="preserve">--  </v>
          </cell>
        </row>
        <row r="129">
          <cell r="O129" t="str">
            <v xml:space="preserve">--  </v>
          </cell>
          <cell r="P129" t="str">
            <v xml:space="preserve">--  </v>
          </cell>
          <cell r="Q129" t="str">
            <v xml:space="preserve">--  </v>
          </cell>
        </row>
        <row r="130">
          <cell r="O130" t="str">
            <v xml:space="preserve">--  </v>
          </cell>
          <cell r="P130" t="str">
            <v xml:space="preserve">--  </v>
          </cell>
          <cell r="Q130" t="str">
            <v xml:space="preserve">--  </v>
          </cell>
        </row>
        <row r="131">
          <cell r="O131" t="str">
            <v xml:space="preserve">--  </v>
          </cell>
          <cell r="P131" t="str">
            <v xml:space="preserve">--  </v>
          </cell>
          <cell r="Q131" t="str">
            <v xml:space="preserve">--  </v>
          </cell>
        </row>
        <row r="132">
          <cell r="O132" t="str">
            <v xml:space="preserve">--  </v>
          </cell>
          <cell r="P132" t="str">
            <v xml:space="preserve">--  </v>
          </cell>
          <cell r="Q132" t="str">
            <v xml:space="preserve">--  </v>
          </cell>
        </row>
        <row r="133">
          <cell r="O133" t="str">
            <v xml:space="preserve">--  </v>
          </cell>
          <cell r="P133" t="str">
            <v xml:space="preserve">--  </v>
          </cell>
          <cell r="Q133" t="str">
            <v xml:space="preserve">--  </v>
          </cell>
        </row>
        <row r="134">
          <cell r="O134" t="e">
            <v>#DIV/0!</v>
          </cell>
          <cell r="P134" t="e">
            <v>#DIV/0!</v>
          </cell>
          <cell r="Q134" t="e">
            <v>#DIV/0!</v>
          </cell>
        </row>
        <row r="135">
          <cell r="O135" t="str">
            <v xml:space="preserve">--  </v>
          </cell>
          <cell r="P135" t="str">
            <v xml:space="preserve">--  </v>
          </cell>
          <cell r="Q135" t="str">
            <v xml:space="preserve">--  </v>
          </cell>
        </row>
        <row r="138">
          <cell r="O138" t="str">
            <v xml:space="preserve">--  </v>
          </cell>
          <cell r="P138" t="str">
            <v xml:space="preserve">--  </v>
          </cell>
          <cell r="Q138" t="str">
            <v xml:space="preserve">--  </v>
          </cell>
        </row>
        <row r="139">
          <cell r="O139" t="str">
            <v xml:space="preserve">--  </v>
          </cell>
          <cell r="P139" t="str">
            <v xml:space="preserve">--  </v>
          </cell>
          <cell r="Q139" t="str">
            <v xml:space="preserve">--  </v>
          </cell>
        </row>
        <row r="140">
          <cell r="O140" t="str">
            <v xml:space="preserve">--  </v>
          </cell>
          <cell r="P140" t="str">
            <v xml:space="preserve">--  </v>
          </cell>
          <cell r="Q140" t="str">
            <v xml:space="preserve">--  </v>
          </cell>
        </row>
        <row r="141">
          <cell r="O141" t="str">
            <v xml:space="preserve">--  </v>
          </cell>
          <cell r="P141" t="str">
            <v xml:space="preserve">--  </v>
          </cell>
          <cell r="Q141" t="str">
            <v xml:space="preserve">--  </v>
          </cell>
        </row>
        <row r="142">
          <cell r="O142" t="str">
            <v xml:space="preserve">--  </v>
          </cell>
          <cell r="P142" t="str">
            <v xml:space="preserve">--  </v>
          </cell>
          <cell r="Q142" t="str">
            <v xml:space="preserve">--  </v>
          </cell>
        </row>
        <row r="143">
          <cell r="O143" t="str">
            <v xml:space="preserve">--  </v>
          </cell>
          <cell r="P143" t="str">
            <v xml:space="preserve">--  </v>
          </cell>
          <cell r="Q143" t="str">
            <v xml:space="preserve">--  </v>
          </cell>
        </row>
        <row r="144">
          <cell r="O144" t="str">
            <v xml:space="preserve">--  </v>
          </cell>
          <cell r="P144" t="str">
            <v xml:space="preserve">--  </v>
          </cell>
          <cell r="Q144" t="str">
            <v xml:space="preserve">--  </v>
          </cell>
        </row>
        <row r="145">
          <cell r="O145">
            <v>0</v>
          </cell>
          <cell r="P145">
            <v>0</v>
          </cell>
          <cell r="Q145">
            <v>0</v>
          </cell>
        </row>
        <row r="146">
          <cell r="O146" t="str">
            <v xml:space="preserve">--  </v>
          </cell>
          <cell r="P146" t="str">
            <v xml:space="preserve">--  </v>
          </cell>
          <cell r="Q146" t="str">
            <v xml:space="preserve">--  </v>
          </cell>
        </row>
        <row r="147">
          <cell r="O147">
            <v>0</v>
          </cell>
          <cell r="P147">
            <v>0</v>
          </cell>
          <cell r="Q147">
            <v>0</v>
          </cell>
        </row>
        <row r="148">
          <cell r="O148">
            <v>0</v>
          </cell>
          <cell r="P148">
            <v>0</v>
          </cell>
          <cell r="Q148">
            <v>0</v>
          </cell>
        </row>
        <row r="149">
          <cell r="O149">
            <v>0</v>
          </cell>
          <cell r="P149">
            <v>0</v>
          </cell>
          <cell r="Q149">
            <v>0</v>
          </cell>
        </row>
        <row r="150">
          <cell r="O150" t="str">
            <v xml:space="preserve">--  </v>
          </cell>
          <cell r="P150" t="str">
            <v xml:space="preserve">--  </v>
          </cell>
          <cell r="Q150" t="str">
            <v xml:space="preserve">--  </v>
          </cell>
        </row>
        <row r="151">
          <cell r="M151" t="str">
            <v xml:space="preserve">--  </v>
          </cell>
          <cell r="N151" t="str">
            <v xml:space="preserve">--  </v>
          </cell>
          <cell r="O151" t="str">
            <v xml:space="preserve">--  </v>
          </cell>
          <cell r="P151" t="str">
            <v xml:space="preserve">--  </v>
          </cell>
          <cell r="Q151" t="str">
            <v xml:space="preserve">--  </v>
          </cell>
        </row>
        <row r="152">
          <cell r="O152" t="str">
            <v xml:space="preserve">--  </v>
          </cell>
          <cell r="P152" t="str">
            <v xml:space="preserve">--  </v>
          </cell>
          <cell r="Q152" t="str">
            <v xml:space="preserve">--  </v>
          </cell>
        </row>
        <row r="153">
          <cell r="M153" t="str">
            <v>--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O154">
            <v>0</v>
          </cell>
          <cell r="P154">
            <v>0</v>
          </cell>
          <cell r="Q154">
            <v>0</v>
          </cell>
        </row>
        <row r="155">
          <cell r="O155">
            <v>0</v>
          </cell>
          <cell r="P155">
            <v>0</v>
          </cell>
          <cell r="Q155">
            <v>0</v>
          </cell>
        </row>
        <row r="159">
          <cell r="P159" t="str">
            <v>5 year CAGR</v>
          </cell>
        </row>
        <row r="160">
          <cell r="P160" t="str">
            <v>Sales</v>
          </cell>
          <cell r="Q160" t="e">
            <v>#DIV/0!</v>
          </cell>
        </row>
        <row r="161">
          <cell r="P161" t="str">
            <v>EBITDA</v>
          </cell>
          <cell r="Q161" t="e">
            <v>#DIV/0!</v>
          </cell>
        </row>
        <row r="162">
          <cell r="P162" t="str">
            <v>NOPAT</v>
          </cell>
          <cell r="Q162" t="e">
            <v>#DIV/0!</v>
          </cell>
        </row>
      </sheetData>
      <sheetData sheetId="6" refreshError="1">
        <row r="11">
          <cell r="D11" t="e">
            <v>#VALUE!</v>
          </cell>
        </row>
        <row r="21">
          <cell r="J21" t="e">
            <v>#VALUE!</v>
          </cell>
        </row>
        <row r="23">
          <cell r="U23" t="e">
            <v>#DIV/0!</v>
          </cell>
        </row>
      </sheetData>
      <sheetData sheetId="7" refreshError="1">
        <row r="1">
          <cell r="F1" t="str">
            <v>Discounted Cash Flow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L2">
            <v>9</v>
          </cell>
          <cell r="M2">
            <v>10</v>
          </cell>
          <cell r="Q2">
            <v>14</v>
          </cell>
          <cell r="R2">
            <v>15</v>
          </cell>
          <cell r="AA2">
            <v>24</v>
          </cell>
          <cell r="AB2">
            <v>25</v>
          </cell>
        </row>
        <row r="3">
          <cell r="C3" t="str">
            <v>Present(P)</v>
          </cell>
          <cell r="D3" t="str">
            <v>Estimated Year 1</v>
          </cell>
          <cell r="E3" t="str">
            <v>EY 2</v>
          </cell>
          <cell r="F3" t="str">
            <v>EY 3</v>
          </cell>
          <cell r="G3" t="str">
            <v>EY 4</v>
          </cell>
          <cell r="H3" t="str">
            <v>EY 5</v>
          </cell>
          <cell r="L3" t="str">
            <v>EY 9</v>
          </cell>
          <cell r="M3" t="str">
            <v>EY 10</v>
          </cell>
          <cell r="Q3" t="str">
            <v>EY 14</v>
          </cell>
          <cell r="R3" t="str">
            <v>EY 15</v>
          </cell>
          <cell r="AA3" t="str">
            <v>EY 24</v>
          </cell>
          <cell r="AB3" t="str">
            <v>EY 25</v>
          </cell>
        </row>
        <row r="4">
          <cell r="C4">
            <v>1996</v>
          </cell>
          <cell r="D4" t="str">
            <v>1997E</v>
          </cell>
          <cell r="E4" t="str">
            <v>1998E</v>
          </cell>
          <cell r="F4" t="str">
            <v>1999E</v>
          </cell>
          <cell r="G4" t="str">
            <v>2000E</v>
          </cell>
          <cell r="H4" t="str">
            <v>2001E</v>
          </cell>
          <cell r="L4" t="str">
            <v>2005E</v>
          </cell>
          <cell r="M4" t="str">
            <v>2006E</v>
          </cell>
          <cell r="Q4" t="str">
            <v>2010E</v>
          </cell>
          <cell r="R4" t="str">
            <v>2011E</v>
          </cell>
          <cell r="AA4" t="str">
            <v>2020E</v>
          </cell>
          <cell r="AB4" t="str">
            <v>2021E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L6">
            <v>0</v>
          </cell>
          <cell r="M6">
            <v>0</v>
          </cell>
          <cell r="Q6">
            <v>0</v>
          </cell>
          <cell r="R6">
            <v>0</v>
          </cell>
          <cell r="AA6">
            <v>0</v>
          </cell>
          <cell r="AB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 xml:space="preserve">--  </v>
          </cell>
          <cell r="D10" t="str">
            <v xml:space="preserve">--  </v>
          </cell>
          <cell r="E10" t="str">
            <v xml:space="preserve">--  </v>
          </cell>
          <cell r="F10" t="str">
            <v xml:space="preserve">--  </v>
          </cell>
          <cell r="G10" t="str">
            <v xml:space="preserve">--  </v>
          </cell>
          <cell r="H10" t="str">
            <v xml:space="preserve">--  </v>
          </cell>
          <cell r="L10" t="str">
            <v xml:space="preserve">--  </v>
          </cell>
          <cell r="M10" t="str">
            <v xml:space="preserve">--  </v>
          </cell>
          <cell r="Q10" t="str">
            <v xml:space="preserve">--  </v>
          </cell>
          <cell r="R10" t="str">
            <v xml:space="preserve">--  </v>
          </cell>
          <cell r="AA10" t="str">
            <v xml:space="preserve">--  </v>
          </cell>
          <cell r="AB10" t="str">
            <v xml:space="preserve">--  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 xml:space="preserve">--  </v>
          </cell>
          <cell r="D13" t="str">
            <v xml:space="preserve">--  </v>
          </cell>
          <cell r="E13" t="str">
            <v xml:space="preserve">--  </v>
          </cell>
          <cell r="F13" t="str">
            <v xml:space="preserve">--  </v>
          </cell>
          <cell r="G13" t="str">
            <v xml:space="preserve">--  </v>
          </cell>
          <cell r="H13" t="str">
            <v xml:space="preserve">--  </v>
          </cell>
          <cell r="L13" t="str">
            <v xml:space="preserve">--  </v>
          </cell>
          <cell r="M13" t="str">
            <v xml:space="preserve">--  </v>
          </cell>
          <cell r="Q13" t="str">
            <v xml:space="preserve">--  </v>
          </cell>
          <cell r="R13" t="str">
            <v xml:space="preserve">--  </v>
          </cell>
          <cell r="AA13" t="str">
            <v xml:space="preserve">--  </v>
          </cell>
          <cell r="AB13" t="str">
            <v xml:space="preserve">--  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Q18">
            <v>0</v>
          </cell>
          <cell r="R18">
            <v>0</v>
          </cell>
          <cell r="AA18">
            <v>0</v>
          </cell>
          <cell r="AB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Q19">
            <v>0</v>
          </cell>
          <cell r="R19">
            <v>0</v>
          </cell>
          <cell r="AA19">
            <v>0</v>
          </cell>
          <cell r="AB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Q20">
            <v>0</v>
          </cell>
          <cell r="R20">
            <v>0</v>
          </cell>
          <cell r="AA20">
            <v>0</v>
          </cell>
          <cell r="AB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Q21">
            <v>0</v>
          </cell>
          <cell r="R21">
            <v>0</v>
          </cell>
          <cell r="AA21">
            <v>0</v>
          </cell>
          <cell r="AB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Q23">
            <v>0</v>
          </cell>
          <cell r="R23">
            <v>0</v>
          </cell>
          <cell r="AA23">
            <v>0</v>
          </cell>
          <cell r="AB23">
            <v>0</v>
          </cell>
        </row>
        <row r="26">
          <cell r="C26">
            <v>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L26" t="e">
            <v>#VALUE!</v>
          </cell>
          <cell r="M26" t="e">
            <v>#VALUE!</v>
          </cell>
          <cell r="Q26" t="e">
            <v>#VALUE!</v>
          </cell>
          <cell r="R26" t="e">
            <v>#VALUE!</v>
          </cell>
          <cell r="AA26" t="e">
            <v>#VALUE!</v>
          </cell>
          <cell r="AB26" t="e">
            <v>#VALUE!</v>
          </cell>
        </row>
        <row r="27">
          <cell r="C27">
            <v>0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L27" t="e">
            <v>#VALUE!</v>
          </cell>
          <cell r="M27" t="e">
            <v>#VALUE!</v>
          </cell>
          <cell r="Q27" t="e">
            <v>#VALUE!</v>
          </cell>
          <cell r="R27" t="e">
            <v>#VALUE!</v>
          </cell>
          <cell r="AA27" t="e">
            <v>#VALUE!</v>
          </cell>
          <cell r="AB27" t="e">
            <v>#VALUE!</v>
          </cell>
        </row>
        <row r="29">
          <cell r="C29" t="str">
            <v xml:space="preserve">--  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L29" t="e">
            <v>#VALUE!</v>
          </cell>
          <cell r="M29" t="e">
            <v>#VALUE!</v>
          </cell>
          <cell r="Q29" t="e">
            <v>#VALUE!</v>
          </cell>
          <cell r="R29" t="e">
            <v>#VALUE!</v>
          </cell>
          <cell r="AA29" t="e">
            <v>#VALUE!</v>
          </cell>
          <cell r="AB29" t="e">
            <v>#VALUE!</v>
          </cell>
        </row>
        <row r="30">
          <cell r="C30" t="str">
            <v xml:space="preserve">--  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L30" t="e">
            <v>#VALUE!</v>
          </cell>
          <cell r="M30" t="e">
            <v>#VALUE!</v>
          </cell>
          <cell r="Q30" t="e">
            <v>#VALUE!</v>
          </cell>
          <cell r="R30" t="e">
            <v>#VALUE!</v>
          </cell>
          <cell r="AA30" t="e">
            <v>#VALUE!</v>
          </cell>
          <cell r="AB30" t="e">
            <v>#VALUE!</v>
          </cell>
        </row>
        <row r="32">
          <cell r="C32">
            <v>0</v>
          </cell>
          <cell r="D32" t="e">
            <v>#VALUE!</v>
          </cell>
          <cell r="E32" t="e">
            <v>#VALUE!</v>
          </cell>
          <cell r="F32">
            <v>0</v>
          </cell>
          <cell r="G32" t="e">
            <v>#VALUE!</v>
          </cell>
          <cell r="H32" t="e">
            <v>#VALUE!</v>
          </cell>
          <cell r="L32" t="e">
            <v>#VALUE!</v>
          </cell>
          <cell r="M32" t="e">
            <v>#VALUE!</v>
          </cell>
          <cell r="Q32" t="e">
            <v>#VALUE!</v>
          </cell>
          <cell r="R32" t="e">
            <v>#VALUE!</v>
          </cell>
          <cell r="AA32" t="e">
            <v>#VALUE!</v>
          </cell>
          <cell r="AB32" t="e">
            <v>#VALUE!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C34" t="e">
            <v>#VALUE!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L34" t="e">
            <v>#VALUE!</v>
          </cell>
          <cell r="M34" t="e">
            <v>#VALUE!</v>
          </cell>
          <cell r="Q34" t="e">
            <v>#VALUE!</v>
          </cell>
          <cell r="R34" t="e">
            <v>#VALUE!</v>
          </cell>
          <cell r="AA34" t="e">
            <v>#VALUE!</v>
          </cell>
          <cell r="AB34" t="e">
            <v>#VALUE!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C36" t="e">
            <v>#VALUE!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L36" t="e">
            <v>#VALUE!</v>
          </cell>
          <cell r="M36" t="e">
            <v>#VALUE!</v>
          </cell>
          <cell r="Q36" t="e">
            <v>#VALUE!</v>
          </cell>
          <cell r="R36" t="e">
            <v>#VALUE!</v>
          </cell>
          <cell r="AA36" t="e">
            <v>#VALUE!</v>
          </cell>
          <cell r="AB36" t="e">
            <v>#VALUE!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9">
          <cell r="C39" t="str">
            <v xml:space="preserve">--  </v>
          </cell>
          <cell r="D39" t="str">
            <v xml:space="preserve">--  </v>
          </cell>
          <cell r="E39" t="str">
            <v xml:space="preserve">--  </v>
          </cell>
          <cell r="F39" t="str">
            <v xml:space="preserve">--  </v>
          </cell>
          <cell r="G39" t="str">
            <v xml:space="preserve">--  </v>
          </cell>
          <cell r="H39" t="str">
            <v xml:space="preserve">--  </v>
          </cell>
          <cell r="L39" t="str">
            <v xml:space="preserve">--  </v>
          </cell>
          <cell r="M39" t="str">
            <v xml:space="preserve">--  </v>
          </cell>
          <cell r="Q39" t="str">
            <v xml:space="preserve">--  </v>
          </cell>
          <cell r="R39" t="str">
            <v xml:space="preserve">--  </v>
          </cell>
          <cell r="AA39" t="str">
            <v xml:space="preserve">--  </v>
          </cell>
          <cell r="AB39" t="str">
            <v xml:space="preserve">--  </v>
          </cell>
        </row>
        <row r="41">
          <cell r="D41">
            <v>1</v>
          </cell>
          <cell r="E41">
            <v>2</v>
          </cell>
          <cell r="F41">
            <v>3</v>
          </cell>
          <cell r="G41">
            <v>4</v>
          </cell>
          <cell r="H41">
            <v>5</v>
          </cell>
          <cell r="L41">
            <v>9</v>
          </cell>
          <cell r="M41">
            <v>10</v>
          </cell>
          <cell r="Q41">
            <v>14</v>
          </cell>
          <cell r="R41">
            <v>15</v>
          </cell>
          <cell r="AA41">
            <v>24</v>
          </cell>
          <cell r="AB41">
            <v>25</v>
          </cell>
        </row>
        <row r="44">
          <cell r="C44" t="str">
            <v xml:space="preserve">--  </v>
          </cell>
          <cell r="D44" t="str">
            <v xml:space="preserve">--  </v>
          </cell>
          <cell r="E44" t="str">
            <v xml:space="preserve">--  </v>
          </cell>
          <cell r="F44" t="str">
            <v xml:space="preserve">--  </v>
          </cell>
          <cell r="G44" t="str">
            <v xml:space="preserve">--  </v>
          </cell>
          <cell r="H44" t="str">
            <v xml:space="preserve">--  </v>
          </cell>
          <cell r="L44" t="str">
            <v xml:space="preserve">--  </v>
          </cell>
          <cell r="M44" t="str">
            <v xml:space="preserve">--  </v>
          </cell>
          <cell r="Q44" t="str">
            <v xml:space="preserve">--  </v>
          </cell>
          <cell r="R44" t="str">
            <v xml:space="preserve">--  </v>
          </cell>
          <cell r="AA44" t="str">
            <v xml:space="preserve">--  </v>
          </cell>
          <cell r="AB44" t="str">
            <v xml:space="preserve">--  </v>
          </cell>
        </row>
        <row r="45">
          <cell r="C45" t="str">
            <v xml:space="preserve">--  </v>
          </cell>
          <cell r="D45" t="str">
            <v xml:space="preserve">--  </v>
          </cell>
          <cell r="E45" t="str">
            <v xml:space="preserve">--  </v>
          </cell>
          <cell r="F45" t="str">
            <v xml:space="preserve">--  </v>
          </cell>
          <cell r="G45" t="str">
            <v xml:space="preserve">--  </v>
          </cell>
          <cell r="H45" t="str">
            <v xml:space="preserve">--  </v>
          </cell>
          <cell r="L45" t="str">
            <v xml:space="preserve">--  </v>
          </cell>
          <cell r="M45" t="str">
            <v xml:space="preserve">--  </v>
          </cell>
          <cell r="Q45" t="str">
            <v xml:space="preserve">--  </v>
          </cell>
          <cell r="R45" t="str">
            <v xml:space="preserve">--  </v>
          </cell>
          <cell r="AA45" t="str">
            <v xml:space="preserve">--  </v>
          </cell>
          <cell r="AB45" t="str">
            <v xml:space="preserve">--  </v>
          </cell>
        </row>
        <row r="46">
          <cell r="C46" t="str">
            <v>NM</v>
          </cell>
          <cell r="D46" t="str">
            <v>NM</v>
          </cell>
          <cell r="E46" t="str">
            <v>NM</v>
          </cell>
          <cell r="F46" t="str">
            <v>NM</v>
          </cell>
          <cell r="G46" t="str">
            <v>NM</v>
          </cell>
          <cell r="H46" t="str">
            <v>NM</v>
          </cell>
          <cell r="L46" t="str">
            <v>NM</v>
          </cell>
          <cell r="M46" t="str">
            <v>NM</v>
          </cell>
          <cell r="Q46" t="str">
            <v>NM</v>
          </cell>
          <cell r="R46" t="str">
            <v>NM</v>
          </cell>
          <cell r="AA46" t="str">
            <v>NM</v>
          </cell>
          <cell r="AB46" t="str">
            <v>NM</v>
          </cell>
        </row>
        <row r="47">
          <cell r="C47" t="str">
            <v>NM</v>
          </cell>
          <cell r="D47" t="str">
            <v>NM</v>
          </cell>
          <cell r="E47" t="str">
            <v>NM</v>
          </cell>
          <cell r="F47" t="str">
            <v>NM</v>
          </cell>
          <cell r="G47" t="str">
            <v>NM</v>
          </cell>
          <cell r="H47" t="str">
            <v>NM</v>
          </cell>
          <cell r="L47" t="str">
            <v>NM</v>
          </cell>
          <cell r="M47" t="str">
            <v>NM</v>
          </cell>
          <cell r="Q47" t="str">
            <v>NM</v>
          </cell>
          <cell r="R47" t="str">
            <v>NM</v>
          </cell>
          <cell r="AA47" t="str">
            <v>NM</v>
          </cell>
          <cell r="AB47" t="str">
            <v>NM</v>
          </cell>
        </row>
        <row r="48">
          <cell r="C48">
            <v>0</v>
          </cell>
          <cell r="D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L48" t="e">
            <v>#VALUE!</v>
          </cell>
          <cell r="M48" t="e">
            <v>#VALUE!</v>
          </cell>
          <cell r="Q48" t="e">
            <v>#VALUE!</v>
          </cell>
          <cell r="R48" t="e">
            <v>#VALUE!</v>
          </cell>
          <cell r="AA48" t="e">
            <v>#VALUE!</v>
          </cell>
          <cell r="AB48" t="e">
            <v>#VALUE!</v>
          </cell>
        </row>
        <row r="49">
          <cell r="C49" t="str">
            <v xml:space="preserve"> =Economic_profit_dcf</v>
          </cell>
          <cell r="D49" t="str">
            <v xml:space="preserve"> =Economic_profit_dcf/(1+WACC_fore)^Years_into_future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L49" t="e">
            <v>#VALUE!</v>
          </cell>
          <cell r="M49" t="e">
            <v>#VALUE!</v>
          </cell>
          <cell r="Q49" t="e">
            <v>#VALUE!</v>
          </cell>
          <cell r="R49" t="e">
            <v>#VALUE!</v>
          </cell>
          <cell r="AA49" t="e">
            <v>#VALUE!</v>
          </cell>
          <cell r="AB49" t="e">
            <v>#VALUE!</v>
          </cell>
        </row>
        <row r="50">
          <cell r="C50" t="str">
            <v xml:space="preserve"> =Economic_profit DCF_P</v>
          </cell>
          <cell r="D50" t="str">
            <v xml:space="preserve"> = PV_of_Economic_Profit DCF_EY1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L50" t="e">
            <v>#VALUE!</v>
          </cell>
          <cell r="M50" t="e">
            <v>#VALUE!</v>
          </cell>
          <cell r="Q50" t="e">
            <v>#VALUE!</v>
          </cell>
          <cell r="R50" t="e">
            <v>#VALUE!</v>
          </cell>
          <cell r="AA50" t="e">
            <v>#VALUE!</v>
          </cell>
          <cell r="AB50" t="e">
            <v>#VALUE!</v>
          </cell>
        </row>
        <row r="52">
          <cell r="C52" t="str">
            <v xml:space="preserve"> =Invested_capital IC_P</v>
          </cell>
          <cell r="D52" t="str">
            <v xml:space="preserve"> =Invested_capital_DCF DCF_EY1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L52">
            <v>0</v>
          </cell>
          <cell r="M52">
            <v>0</v>
          </cell>
          <cell r="Q52">
            <v>0</v>
          </cell>
          <cell r="R52">
            <v>0</v>
          </cell>
          <cell r="AA52">
            <v>0</v>
          </cell>
          <cell r="AB52">
            <v>0</v>
          </cell>
        </row>
        <row r="54">
          <cell r="C54" t="str">
            <v xml:space="preserve"> =Economic_profit_dcf/WACC_fore</v>
          </cell>
          <cell r="D54" t="str">
            <v xml:space="preserve"> =Economic_profit_dcf/WACC_fore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L54" t="e">
            <v>#VALUE!</v>
          </cell>
          <cell r="M54" t="e">
            <v>#VALUE!</v>
          </cell>
          <cell r="Q54" t="e">
            <v>#VALUE!</v>
          </cell>
          <cell r="R54" t="e">
            <v>#VALUE!</v>
          </cell>
          <cell r="AA54" t="e">
            <v>#VALUE!</v>
          </cell>
          <cell r="AB54" t="e">
            <v>#VALUE!</v>
          </cell>
        </row>
        <row r="55">
          <cell r="C55" t="str">
            <v xml:space="preserve"> =(Economic_profit_dcf/WACC_fore)/((1+WACC_fore)^Years_into_future)</v>
          </cell>
          <cell r="D55" t="str">
            <v xml:space="preserve"> =(Economic_profit_dcf/WACC_fore)/((1+WACC_fore)^Years_into_future)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L55" t="e">
            <v>#VALUE!</v>
          </cell>
          <cell r="M55" t="e">
            <v>#VALUE!</v>
          </cell>
          <cell r="Q55" t="e">
            <v>#VALUE!</v>
          </cell>
          <cell r="R55" t="e">
            <v>#VALUE!</v>
          </cell>
          <cell r="AA55" t="e">
            <v>#VALUE!</v>
          </cell>
          <cell r="AB55" t="e">
            <v>#VALUE!</v>
          </cell>
        </row>
        <row r="56">
          <cell r="C56" t="str">
            <v xml:space="preserve"> =C46+C51</v>
          </cell>
          <cell r="D56" t="str">
            <v xml:space="preserve"> =D46+D51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L56" t="e">
            <v>#VALUE!</v>
          </cell>
          <cell r="M56" t="e">
            <v>#VALUE!</v>
          </cell>
          <cell r="Q56" t="e">
            <v>#VALUE!</v>
          </cell>
          <cell r="R56" t="e">
            <v>#VALUE!</v>
          </cell>
          <cell r="AA56" t="e">
            <v>#VALUE!</v>
          </cell>
          <cell r="AB56" t="e">
            <v>#VALUE!</v>
          </cell>
        </row>
        <row r="58">
          <cell r="C58" t="str">
            <v xml:space="preserve"> =C52+C48</v>
          </cell>
          <cell r="D58" t="str">
            <v xml:space="preserve"> =D52+D48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L58" t="e">
            <v>#VALUE!</v>
          </cell>
          <cell r="M58" t="e">
            <v>#VALUE!</v>
          </cell>
          <cell r="Q58" t="e">
            <v>#VALUE!</v>
          </cell>
          <cell r="R58" t="e">
            <v>#VALUE!</v>
          </cell>
          <cell r="AA58" t="e">
            <v>#VALUE!</v>
          </cell>
          <cell r="AB58" t="e">
            <v>#VALUE!</v>
          </cell>
        </row>
        <row r="59">
          <cell r="C59" t="str">
            <v xml:space="preserve"> =Cash IC_P</v>
          </cell>
          <cell r="D59" t="str">
            <v xml:space="preserve"> =Cash_fore Expl_forecast_1st_yr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>
            <v>0</v>
          </cell>
          <cell r="M59">
            <v>0</v>
          </cell>
          <cell r="Q59">
            <v>0</v>
          </cell>
          <cell r="R59">
            <v>0</v>
          </cell>
          <cell r="AA59">
            <v>0</v>
          </cell>
          <cell r="AB59">
            <v>0</v>
          </cell>
        </row>
        <row r="60">
          <cell r="C60" t="str">
            <v xml:space="preserve"> =(Total_debt IC_P)</v>
          </cell>
          <cell r="D60" t="str">
            <v xml:space="preserve"> =Total_debt_fore Expl_forecast_1st_yr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>
            <v>0</v>
          </cell>
          <cell r="M60">
            <v>0</v>
          </cell>
          <cell r="Q60">
            <v>0</v>
          </cell>
          <cell r="R60">
            <v>0</v>
          </cell>
          <cell r="AA60">
            <v>0</v>
          </cell>
          <cell r="AB60">
            <v>0</v>
          </cell>
        </row>
        <row r="61">
          <cell r="C61" t="str">
            <v xml:space="preserve"> =Value_of_Firm+Cash IC_P-(Total_debt IC_P)</v>
          </cell>
          <cell r="D61" t="str">
            <v xml:space="preserve"> =Value_of_Firm+Cash_DCF-Total_debt_DCF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L61" t="e">
            <v>#VALUE!</v>
          </cell>
          <cell r="M61" t="e">
            <v>#VALUE!</v>
          </cell>
          <cell r="Q61" t="e">
            <v>#VALUE!</v>
          </cell>
          <cell r="R61" t="e">
            <v>#VALUE!</v>
          </cell>
          <cell r="AA61" t="e">
            <v>#VALUE!</v>
          </cell>
          <cell r="AB61" t="e">
            <v>#VALUE!</v>
          </cell>
        </row>
        <row r="62">
          <cell r="C62" t="str">
            <v xml:space="preserve"> =Shares IC_P</v>
          </cell>
          <cell r="D62" t="str">
            <v xml:space="preserve"> =Shares_fore Expl_forecast_1st_yr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>
            <v>0</v>
          </cell>
          <cell r="M62">
            <v>0</v>
          </cell>
          <cell r="Q62">
            <v>0</v>
          </cell>
          <cell r="R62">
            <v>0</v>
          </cell>
          <cell r="AA62">
            <v>0</v>
          </cell>
          <cell r="AB62">
            <v>0</v>
          </cell>
        </row>
        <row r="64">
          <cell r="C64" t="str">
            <v xml:space="preserve"> =Shareholder_Value_EVA/Shares_DCF</v>
          </cell>
          <cell r="D64" t="str">
            <v xml:space="preserve"> =Shareholder_Value_EVA/Shares_DCF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L64" t="e">
            <v>#VALUE!</v>
          </cell>
          <cell r="M64" t="e">
            <v>#VALUE!</v>
          </cell>
          <cell r="Q64" t="e">
            <v>#VALUE!</v>
          </cell>
          <cell r="R64" t="e">
            <v>#VALUE!</v>
          </cell>
          <cell r="AA64" t="e">
            <v>#VALUE!</v>
          </cell>
          <cell r="AB64" t="e">
            <v>#VALUE!</v>
          </cell>
        </row>
        <row r="65">
          <cell r="C65">
            <v>0</v>
          </cell>
          <cell r="D65">
            <v>0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L65" t="e">
            <v>#VALUE!</v>
          </cell>
          <cell r="M65" t="e">
            <v>#VALUE!</v>
          </cell>
          <cell r="Q65" t="e">
            <v>#VALUE!</v>
          </cell>
          <cell r="R65" t="e">
            <v>#VALUE!</v>
          </cell>
          <cell r="AA65" t="e">
            <v>#VALUE!</v>
          </cell>
          <cell r="AB65" t="e">
            <v>#VALUE!</v>
          </cell>
        </row>
        <row r="68">
          <cell r="C68" t="str">
            <v xml:space="preserve">--  </v>
          </cell>
          <cell r="D68" t="str">
            <v xml:space="preserve">--  </v>
          </cell>
          <cell r="E68" t="str">
            <v xml:space="preserve">--  </v>
          </cell>
          <cell r="F68" t="str">
            <v xml:space="preserve">--  </v>
          </cell>
          <cell r="G68" t="str">
            <v xml:space="preserve">--  </v>
          </cell>
          <cell r="H68" t="str">
            <v xml:space="preserve">--  </v>
          </cell>
          <cell r="L68" t="str">
            <v xml:space="preserve">--  </v>
          </cell>
          <cell r="M68" t="str">
            <v xml:space="preserve">--  </v>
          </cell>
          <cell r="Q68" t="str">
            <v xml:space="preserve">--  </v>
          </cell>
          <cell r="R68" t="str">
            <v xml:space="preserve">--  </v>
          </cell>
          <cell r="AA68" t="str">
            <v xml:space="preserve">--  </v>
          </cell>
          <cell r="AB68" t="str">
            <v xml:space="preserve">--  </v>
          </cell>
        </row>
        <row r="69">
          <cell r="C69" t="str">
            <v xml:space="preserve">--  </v>
          </cell>
          <cell r="D69" t="str">
            <v xml:space="preserve">--  </v>
          </cell>
          <cell r="E69" t="str">
            <v xml:space="preserve">--  </v>
          </cell>
          <cell r="F69" t="str">
            <v xml:space="preserve">--  </v>
          </cell>
          <cell r="G69" t="str">
            <v xml:space="preserve">--  </v>
          </cell>
          <cell r="H69" t="str">
            <v xml:space="preserve">--  </v>
          </cell>
          <cell r="L69" t="str">
            <v xml:space="preserve">--  </v>
          </cell>
          <cell r="M69" t="str">
            <v xml:space="preserve">--  </v>
          </cell>
          <cell r="Q69" t="str">
            <v xml:space="preserve">--  </v>
          </cell>
          <cell r="R69" t="str">
            <v xml:space="preserve">--  </v>
          </cell>
          <cell r="AA69" t="str">
            <v xml:space="preserve">--  </v>
          </cell>
          <cell r="AB69" t="str">
            <v xml:space="preserve">--  </v>
          </cell>
        </row>
        <row r="70">
          <cell r="C70" t="str">
            <v xml:space="preserve">--  </v>
          </cell>
          <cell r="D70" t="str">
            <v xml:space="preserve">--  </v>
          </cell>
          <cell r="E70" t="str">
            <v xml:space="preserve">--  </v>
          </cell>
          <cell r="F70" t="str">
            <v xml:space="preserve">--  </v>
          </cell>
          <cell r="G70" t="str">
            <v xml:space="preserve">--  </v>
          </cell>
          <cell r="H70" t="str">
            <v xml:space="preserve">--  </v>
          </cell>
          <cell r="L70" t="str">
            <v xml:space="preserve">--  </v>
          </cell>
          <cell r="M70" t="str">
            <v xml:space="preserve">--  </v>
          </cell>
          <cell r="Q70" t="str">
            <v xml:space="preserve">--  </v>
          </cell>
          <cell r="R70" t="str">
            <v xml:space="preserve">--  </v>
          </cell>
          <cell r="AA70" t="str">
            <v xml:space="preserve">--  </v>
          </cell>
          <cell r="AB70" t="str">
            <v xml:space="preserve">--  </v>
          </cell>
        </row>
        <row r="71">
          <cell r="C71" t="str">
            <v xml:space="preserve">--  </v>
          </cell>
          <cell r="D71" t="str">
            <v xml:space="preserve">--  </v>
          </cell>
          <cell r="E71" t="str">
            <v xml:space="preserve">--  </v>
          </cell>
          <cell r="F71" t="str">
            <v xml:space="preserve">--  </v>
          </cell>
          <cell r="G71" t="str">
            <v xml:space="preserve">--  </v>
          </cell>
          <cell r="H71" t="str">
            <v xml:space="preserve">--  </v>
          </cell>
          <cell r="L71" t="str">
            <v xml:space="preserve">--  </v>
          </cell>
          <cell r="M71" t="str">
            <v xml:space="preserve">--  </v>
          </cell>
          <cell r="Q71" t="str">
            <v xml:space="preserve">--  </v>
          </cell>
          <cell r="R71" t="str">
            <v xml:space="preserve">--  </v>
          </cell>
          <cell r="AA71" t="str">
            <v xml:space="preserve">--  </v>
          </cell>
          <cell r="AB71" t="str">
            <v xml:space="preserve">--  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L74">
            <v>0</v>
          </cell>
          <cell r="M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L75">
            <v>0</v>
          </cell>
          <cell r="M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L76">
            <v>0</v>
          </cell>
          <cell r="M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 xml:space="preserve">--  </v>
          </cell>
          <cell r="D79" t="str">
            <v xml:space="preserve">--  </v>
          </cell>
          <cell r="E79" t="str">
            <v xml:space="preserve">--  </v>
          </cell>
          <cell r="F79" t="str">
            <v xml:space="preserve">--  </v>
          </cell>
          <cell r="G79" t="str">
            <v xml:space="preserve">--  </v>
          </cell>
          <cell r="H79" t="str">
            <v xml:space="preserve">--  </v>
          </cell>
          <cell r="L79" t="str">
            <v xml:space="preserve">--  </v>
          </cell>
          <cell r="M79" t="str">
            <v xml:space="preserve">--  </v>
          </cell>
          <cell r="Q79" t="str">
            <v xml:space="preserve">--  </v>
          </cell>
          <cell r="R79" t="str">
            <v xml:space="preserve">--  </v>
          </cell>
          <cell r="AA79" t="str">
            <v xml:space="preserve">--  </v>
          </cell>
          <cell r="AB79" t="str">
            <v xml:space="preserve">--  </v>
          </cell>
        </row>
        <row r="80">
          <cell r="C80" t="str">
            <v xml:space="preserve">--  </v>
          </cell>
          <cell r="D80" t="str">
            <v xml:space="preserve">--  </v>
          </cell>
          <cell r="E80" t="str">
            <v xml:space="preserve">--  </v>
          </cell>
          <cell r="F80" t="str">
            <v xml:space="preserve">--  </v>
          </cell>
          <cell r="G80" t="str">
            <v xml:space="preserve">--  </v>
          </cell>
          <cell r="H80" t="str">
            <v xml:space="preserve">--  </v>
          </cell>
          <cell r="L80" t="str">
            <v xml:space="preserve">--  </v>
          </cell>
          <cell r="M80" t="str">
            <v xml:space="preserve">--  </v>
          </cell>
          <cell r="Q80" t="str">
            <v xml:space="preserve">--  </v>
          </cell>
          <cell r="R80" t="str">
            <v xml:space="preserve">--  </v>
          </cell>
          <cell r="AA80" t="str">
            <v xml:space="preserve">--  </v>
          </cell>
          <cell r="AB80" t="str">
            <v xml:space="preserve">--  </v>
          </cell>
        </row>
        <row r="81">
          <cell r="C81" t="str">
            <v xml:space="preserve">--  </v>
          </cell>
          <cell r="D81" t="str">
            <v xml:space="preserve">--  </v>
          </cell>
          <cell r="E81" t="str">
            <v xml:space="preserve">--  </v>
          </cell>
          <cell r="F81" t="str">
            <v xml:space="preserve">--  </v>
          </cell>
          <cell r="G81" t="str">
            <v xml:space="preserve">--  </v>
          </cell>
          <cell r="H81" t="str">
            <v xml:space="preserve">--  </v>
          </cell>
          <cell r="L81" t="str">
            <v xml:space="preserve">--  </v>
          </cell>
          <cell r="M81" t="str">
            <v xml:space="preserve">--  </v>
          </cell>
          <cell r="Q81" t="str">
            <v xml:space="preserve">--  </v>
          </cell>
          <cell r="R81" t="str">
            <v xml:space="preserve">--  </v>
          </cell>
          <cell r="AA81" t="str">
            <v xml:space="preserve">--  </v>
          </cell>
          <cell r="AB81" t="str">
            <v xml:space="preserve">--  </v>
          </cell>
        </row>
        <row r="82">
          <cell r="C82" t="str">
            <v xml:space="preserve">--  </v>
          </cell>
          <cell r="D82" t="str">
            <v xml:space="preserve">--  </v>
          </cell>
          <cell r="E82" t="str">
            <v xml:space="preserve">--  </v>
          </cell>
          <cell r="F82" t="str">
            <v xml:space="preserve">--  </v>
          </cell>
          <cell r="G82" t="str">
            <v xml:space="preserve">--  </v>
          </cell>
          <cell r="H82" t="str">
            <v xml:space="preserve">--  </v>
          </cell>
          <cell r="L82" t="str">
            <v xml:space="preserve">--  </v>
          </cell>
          <cell r="M82" t="str">
            <v xml:space="preserve">--  </v>
          </cell>
          <cell r="Q82" t="str">
            <v xml:space="preserve">--  </v>
          </cell>
          <cell r="R82" t="str">
            <v xml:space="preserve">--  </v>
          </cell>
          <cell r="AA82" t="str">
            <v xml:space="preserve">--  </v>
          </cell>
          <cell r="AB82" t="str">
            <v xml:space="preserve">--  </v>
          </cell>
        </row>
        <row r="83">
          <cell r="C83" t="str">
            <v xml:space="preserve">--  </v>
          </cell>
          <cell r="D83" t="str">
            <v xml:space="preserve">--  </v>
          </cell>
          <cell r="E83" t="str">
            <v xml:space="preserve">--  </v>
          </cell>
          <cell r="F83" t="str">
            <v xml:space="preserve">--  </v>
          </cell>
          <cell r="G83" t="str">
            <v xml:space="preserve">--  </v>
          </cell>
          <cell r="H83" t="str">
            <v xml:space="preserve">--  </v>
          </cell>
          <cell r="I83" t="str">
            <v xml:space="preserve">--  </v>
          </cell>
          <cell r="J83" t="str">
            <v xml:space="preserve">--  </v>
          </cell>
          <cell r="K83" t="str">
            <v xml:space="preserve">--  </v>
          </cell>
          <cell r="L83" t="str">
            <v xml:space="preserve">--  </v>
          </cell>
          <cell r="M83" t="str">
            <v xml:space="preserve">--  </v>
          </cell>
          <cell r="N83" t="str">
            <v xml:space="preserve">--  </v>
          </cell>
          <cell r="O83" t="str">
            <v xml:space="preserve">--  </v>
          </cell>
          <cell r="P83" t="str">
            <v xml:space="preserve">--  </v>
          </cell>
          <cell r="Q83" t="str">
            <v xml:space="preserve">--  </v>
          </cell>
          <cell r="R83" t="str">
            <v xml:space="preserve">--  </v>
          </cell>
          <cell r="S83" t="str">
            <v xml:space="preserve">--  </v>
          </cell>
          <cell r="T83" t="str">
            <v xml:space="preserve">--  </v>
          </cell>
          <cell r="U83" t="str">
            <v xml:space="preserve">--  </v>
          </cell>
          <cell r="V83" t="str">
            <v xml:space="preserve">--  </v>
          </cell>
          <cell r="W83" t="str">
            <v xml:space="preserve">--  </v>
          </cell>
          <cell r="X83" t="str">
            <v xml:space="preserve">--  </v>
          </cell>
          <cell r="Y83" t="str">
            <v xml:space="preserve">--  </v>
          </cell>
          <cell r="Z83" t="str">
            <v xml:space="preserve">--  </v>
          </cell>
          <cell r="AA83" t="str">
            <v xml:space="preserve">--  </v>
          </cell>
          <cell r="AB83" t="str">
            <v xml:space="preserve">--  </v>
          </cell>
        </row>
        <row r="87">
          <cell r="C87" t="str">
            <v>N/A</v>
          </cell>
          <cell r="D87" t="str">
            <v>N/A</v>
          </cell>
          <cell r="E87" t="str">
            <v>NM</v>
          </cell>
          <cell r="F87" t="str">
            <v>NM</v>
          </cell>
          <cell r="G87" t="str">
            <v>NM</v>
          </cell>
          <cell r="H87" t="str">
            <v>NM</v>
          </cell>
          <cell r="L87" t="str">
            <v>NM</v>
          </cell>
          <cell r="M87" t="str">
            <v>NM</v>
          </cell>
          <cell r="Q87" t="str">
            <v>NM</v>
          </cell>
        </row>
        <row r="88">
          <cell r="C88" t="str">
            <v>NM</v>
          </cell>
          <cell r="D88" t="str">
            <v>NM</v>
          </cell>
          <cell r="E88" t="str">
            <v>NM</v>
          </cell>
          <cell r="F88" t="str">
            <v>NM</v>
          </cell>
          <cell r="G88" t="str">
            <v>NM</v>
          </cell>
          <cell r="H88" t="str">
            <v>NM</v>
          </cell>
          <cell r="L88" t="str">
            <v>NM</v>
          </cell>
          <cell r="M88" t="str">
            <v>NM</v>
          </cell>
          <cell r="Q88" t="str">
            <v>NM</v>
          </cell>
          <cell r="R88" t="str">
            <v>NM</v>
          </cell>
          <cell r="AA88" t="str">
            <v>NM</v>
          </cell>
          <cell r="AB88" t="str">
            <v>NM</v>
          </cell>
        </row>
        <row r="89">
          <cell r="C89" t="str">
            <v>NM</v>
          </cell>
          <cell r="D89" t="str">
            <v>NM</v>
          </cell>
          <cell r="E89" t="str">
            <v>NM</v>
          </cell>
          <cell r="F89" t="str">
            <v>NM</v>
          </cell>
          <cell r="G89" t="str">
            <v>NM</v>
          </cell>
          <cell r="H89" t="str">
            <v>NM</v>
          </cell>
          <cell r="L89" t="str">
            <v>NM</v>
          </cell>
          <cell r="M89" t="str">
            <v>NM</v>
          </cell>
          <cell r="Q89" t="str">
            <v>NM</v>
          </cell>
          <cell r="R89" t="str">
            <v>NM</v>
          </cell>
          <cell r="AA89" t="str">
            <v>NM</v>
          </cell>
          <cell r="AB89" t="str">
            <v>NM</v>
          </cell>
        </row>
      </sheetData>
      <sheetData sheetId="8" refreshError="1"/>
      <sheetData sheetId="9" refreshError="1">
        <row r="19">
          <cell r="AD19" t="str">
            <v>PV of Operating Leases</v>
          </cell>
          <cell r="AF19" t="str">
            <v>PV of Operating Leases</v>
          </cell>
        </row>
        <row r="21">
          <cell r="AD21">
            <v>0</v>
          </cell>
          <cell r="AF21">
            <v>0</v>
          </cell>
        </row>
        <row r="22">
          <cell r="AD22">
            <v>0</v>
          </cell>
          <cell r="AF22">
            <v>0</v>
          </cell>
        </row>
        <row r="23">
          <cell r="AD23">
            <v>0</v>
          </cell>
          <cell r="AF23">
            <v>0</v>
          </cell>
        </row>
        <row r="24">
          <cell r="AD24">
            <v>0</v>
          </cell>
          <cell r="AF24">
            <v>0</v>
          </cell>
        </row>
        <row r="25">
          <cell r="AD25">
            <v>0</v>
          </cell>
          <cell r="AF25">
            <v>0</v>
          </cell>
        </row>
        <row r="26">
          <cell r="AD26">
            <v>0</v>
          </cell>
          <cell r="AF26">
            <v>0</v>
          </cell>
        </row>
        <row r="27">
          <cell r="AD27">
            <v>0</v>
          </cell>
          <cell r="AF27">
            <v>0</v>
          </cell>
        </row>
        <row r="28">
          <cell r="AD28">
            <v>0</v>
          </cell>
          <cell r="AF28">
            <v>0</v>
          </cell>
        </row>
        <row r="29">
          <cell r="AD29">
            <v>0</v>
          </cell>
          <cell r="AF29">
            <v>0</v>
          </cell>
        </row>
        <row r="30">
          <cell r="AD30">
            <v>0</v>
          </cell>
          <cell r="AF30">
            <v>0</v>
          </cell>
        </row>
        <row r="31">
          <cell r="AD31">
            <v>0</v>
          </cell>
          <cell r="AF31">
            <v>0</v>
          </cell>
        </row>
        <row r="32">
          <cell r="AD32">
            <v>0</v>
          </cell>
          <cell r="AF32">
            <v>0</v>
          </cell>
        </row>
        <row r="33">
          <cell r="AD33">
            <v>0</v>
          </cell>
          <cell r="AF33">
            <v>0</v>
          </cell>
        </row>
        <row r="34">
          <cell r="AD34">
            <v>0</v>
          </cell>
          <cell r="AF34">
            <v>0</v>
          </cell>
        </row>
        <row r="35">
          <cell r="AD35">
            <v>0</v>
          </cell>
          <cell r="AF35">
            <v>0</v>
          </cell>
        </row>
        <row r="36">
          <cell r="AD36">
            <v>0</v>
          </cell>
          <cell r="AF36">
            <v>0</v>
          </cell>
        </row>
        <row r="37">
          <cell r="AD37">
            <v>0</v>
          </cell>
          <cell r="AF37">
            <v>0</v>
          </cell>
        </row>
        <row r="38">
          <cell r="AD38">
            <v>0</v>
          </cell>
          <cell r="AF38">
            <v>0</v>
          </cell>
        </row>
        <row r="39">
          <cell r="AD39">
            <v>0</v>
          </cell>
          <cell r="AF39">
            <v>0</v>
          </cell>
        </row>
        <row r="40">
          <cell r="AD40">
            <v>0</v>
          </cell>
          <cell r="AF40">
            <v>0</v>
          </cell>
        </row>
        <row r="41">
          <cell r="AD41">
            <v>0</v>
          </cell>
          <cell r="AF41">
            <v>0</v>
          </cell>
        </row>
        <row r="42">
          <cell r="AD42">
            <v>0</v>
          </cell>
          <cell r="AF42">
            <v>0</v>
          </cell>
        </row>
        <row r="43">
          <cell r="AD43">
            <v>0</v>
          </cell>
          <cell r="AF43">
            <v>0</v>
          </cell>
        </row>
        <row r="44">
          <cell r="AD44">
            <v>0</v>
          </cell>
          <cell r="AF44">
            <v>0</v>
          </cell>
        </row>
        <row r="45">
          <cell r="AD45">
            <v>0</v>
          </cell>
          <cell r="AF45">
            <v>0</v>
          </cell>
        </row>
        <row r="46">
          <cell r="AD46">
            <v>0</v>
          </cell>
          <cell r="AF46">
            <v>0</v>
          </cell>
        </row>
        <row r="47">
          <cell r="AD47">
            <v>0</v>
          </cell>
          <cell r="AF47">
            <v>0</v>
          </cell>
        </row>
        <row r="48">
          <cell r="AD48">
            <v>0</v>
          </cell>
          <cell r="AF48">
            <v>0</v>
          </cell>
        </row>
        <row r="49">
          <cell r="AD49">
            <v>0</v>
          </cell>
          <cell r="AF49">
            <v>0</v>
          </cell>
        </row>
        <row r="51"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</row>
        <row r="52">
          <cell r="AD52">
            <v>0</v>
          </cell>
          <cell r="AF52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Inputs"/>
      <sheetName val="Dom"/>
      <sheetName val="R_Hrs_ Since Comm"/>
      <sheetName val="A_3_7"/>
      <sheetName val="ATP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BSPL"/>
      <sheetName val="Unit_Rate1"/>
      <sheetName val="160MVA_Addl1"/>
      <sheetName val="220KV_FB1"/>
      <sheetName val="315MVA_Addl1"/>
      <sheetName val="Addl_402"/>
      <sheetName val="Addl_201"/>
      <sheetName val="Addl_63_(2)1"/>
      <sheetName val="Data_base_Feb_09"/>
      <sheetName val="132kv_DCDS"/>
      <sheetName val="PACK (B)"/>
      <sheetName val="PACK_(B)"/>
      <sheetName val="STN WISE EMR"/>
      <sheetName val="A"/>
      <sheetName val="Instruction Sheet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Coalmine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/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8">
          <cell r="A38" t="str">
            <v xml:space="preserve">ESTIMATE FOR INSTALLATION OF ADDITIONAL 1X40MVA 132/33KV TRANSFORMER AT EXISTING EHV SUBSTATION </v>
          </cell>
        </row>
      </sheetData>
      <sheetData sheetId="34">
        <row r="38">
          <cell r="A38" t="str">
            <v xml:space="preserve">ESTIMATE FOR INSTALLATION OF ADDITIONAL 1X40MVA 132/33KV TRANSFORMER AT EXISTING EHV SUBSTATION 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8">
          <cell r="A38">
            <v>0</v>
          </cell>
        </row>
      </sheetData>
      <sheetData sheetId="47" refreshError="1"/>
      <sheetData sheetId="48" refreshError="1"/>
      <sheetData sheetId="49">
        <row r="38">
          <cell r="A38" t="str">
            <v xml:space="preserve">ESTIMATE FOR INSTALLATION OF ADDITIONAL 1X40MVA 132/33KV TRANSFORMER AT EXISTING EHV SUBSTATION 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8">
          <cell r="A38" t="str">
            <v xml:space="preserve">ESTIMATE FOR INSTALLATION OF ADDITIONAL 1X40MVA 132/33KV TRANSFORMER AT EXISTING EHV SUBSTATION </v>
          </cell>
        </row>
      </sheetData>
      <sheetData sheetId="56" refreshError="1"/>
      <sheetData sheetId="57" refreshError="1"/>
      <sheetData sheetId="58">
        <row r="38">
          <cell r="A38">
            <v>0</v>
          </cell>
        </row>
      </sheetData>
      <sheetData sheetId="59">
        <row r="38">
          <cell r="A38">
            <v>0</v>
          </cell>
        </row>
      </sheetData>
      <sheetData sheetId="60">
        <row r="38">
          <cell r="A38">
            <v>0</v>
          </cell>
        </row>
      </sheetData>
      <sheetData sheetId="61">
        <row r="38">
          <cell r="A38">
            <v>0</v>
          </cell>
        </row>
      </sheetData>
      <sheetData sheetId="62">
        <row r="38">
          <cell r="A38">
            <v>0</v>
          </cell>
        </row>
      </sheetData>
      <sheetData sheetId="63">
        <row r="38">
          <cell r="A38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38">
          <cell r="A3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38">
          <cell r="A38" t="str">
            <v xml:space="preserve">ESTIMATE FOR INSTALLATION OF ADDITIONAL 1X40MVA 132/33KV TRANSFORMER AT EXISTING EHV SUBSTATION </v>
          </cell>
        </row>
      </sheetData>
      <sheetData sheetId="101">
        <row r="38">
          <cell r="A38" t="str">
            <v xml:space="preserve">ESTIMATE FOR INSTALLATION OF ADDITIONAL 1X40MVA 132/33KV TRANSFORMER AT EXISTING EHV SUBSTATION </v>
          </cell>
        </row>
      </sheetData>
      <sheetData sheetId="102">
        <row r="38">
          <cell r="A38" t="str">
            <v xml:space="preserve">ESTIMATE FOR INSTALLATION OF ADDITIONAL 1X40MVA 132/33KV TRANSFORMER AT EXISTING EHV SUBSTATION </v>
          </cell>
        </row>
      </sheetData>
      <sheetData sheetId="103">
        <row r="38">
          <cell r="A38" t="str">
            <v xml:space="preserve">ESTIMATE FOR INSTALLATION OF ADDITIONAL 1X40MVA 132/33KV TRANSFORMER AT EXISTING EHV SUBSTATION </v>
          </cell>
        </row>
      </sheetData>
      <sheetData sheetId="104">
        <row r="38">
          <cell r="A38" t="str">
            <v xml:space="preserve">ESTIMATE FOR INSTALLATION OF ADDITIONAL 1X40MVA 132/33KV TRANSFORMER AT EXISTING EHV SUBSTATION </v>
          </cell>
        </row>
      </sheetData>
      <sheetData sheetId="105">
        <row r="38">
          <cell r="A38" t="str">
            <v xml:space="preserve">ESTIMATE FOR INSTALLATION OF ADDITIONAL 1X40MVA 132/33KV TRANSFORMER AT EXISTING EHV SUBSTATION </v>
          </cell>
        </row>
      </sheetData>
      <sheetData sheetId="106">
        <row r="38">
          <cell r="A38" t="str">
            <v xml:space="preserve">ESTIMATE FOR INSTALLATION OF ADDITIONAL 1X40MVA 132/33KV TRANSFORMER AT EXISTING EHV SUBSTATION </v>
          </cell>
        </row>
      </sheetData>
      <sheetData sheetId="107">
        <row r="38">
          <cell r="A38" t="str">
            <v xml:space="preserve">ESTIMATE FOR INSTALLATION OF ADDITIONAL 1X40MVA 132/33KV TRANSFORMER AT EXISTING EHV SUBSTATION </v>
          </cell>
        </row>
      </sheetData>
      <sheetData sheetId="108">
        <row r="38">
          <cell r="A38" t="str">
            <v xml:space="preserve">ESTIMATE FOR INSTALLATION OF ADDITIONAL 1X40MVA 132/33KV TRANSFORMER AT EXISTING EHV SUBSTATION 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>
        <row r="38">
          <cell r="A38" t="str">
            <v xml:space="preserve">ESTIMATE FOR INSTALLATION OF ADDITIONAL 1X40MVA 132/33KV TRANSFORMER AT EXISTING EHV SUBSTATION 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shal"/>
      <sheetName val="P K Ramnath"/>
      <sheetName val="pldt"/>
      <sheetName val="Sheet1"/>
      <sheetName val="Reconciliation"/>
      <sheetName val="Greg"/>
      <sheetName val="MLMahindra (2)"/>
      <sheetName val="Vighnesh"/>
      <sheetName val="Revised TDS"/>
      <sheetName val="Form 16"/>
      <sheetName val="Last Year and Adv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ghnesh"/>
      <sheetName val="Vishal"/>
      <sheetName val="pldt"/>
      <sheetName val="Sheet1"/>
      <sheetName val="Reconciliation"/>
      <sheetName val="Greg"/>
      <sheetName val="MLMahind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2.1"/>
      <sheetName val="5.2.2"/>
      <sheetName val="5.1"/>
      <sheetName val="scene2001"/>
      <sheetName val="sulmis"/>
      <sheetName val="Sheet2"/>
      <sheetName val="COST1_12FINAL"/>
      <sheetName val="CGS"/>
      <sheetName val="sumpl01"/>
      <sheetName val="Hrlyrate 2001"/>
      <sheetName val="Hrly rate(revised)"/>
      <sheetName val="BU01costsummary"/>
      <sheetName val="Depreciation"/>
      <sheetName val="rfsaleses2001"/>
      <sheetName val="SUMESBKG01"/>
      <sheetName val="sortbook"/>
      <sheetName val="Esbkg01"/>
      <sheetName val="Esmtl01"/>
      <sheetName val="f101book"/>
      <sheetName val="Bu00sales"/>
      <sheetName val="Ob2000"/>
      <sheetName val="Percost"/>
      <sheetName val="Operexps"/>
      <sheetName val="EXPSSUM"/>
      <sheetName val="sal Jan-Jul 01"/>
      <sheetName val="cgstsa9600"/>
      <sheetName val="Misbu02"/>
      <sheetName val="gendet"/>
      <sheetName val="summary cc2001"/>
      <sheetName val="revbuo2"/>
      <sheetName val="Expshist"/>
      <sheetName val="aborption"/>
      <sheetName val="Variance"/>
      <sheetName val="prodmix"/>
      <sheetName val="BU00book"/>
      <sheetName val="comments"/>
      <sheetName val="busplan option"/>
      <sheetName val="booking gp stat"/>
      <sheetName val="bookstat"/>
      <sheetName val="bsheet"/>
      <sheetName val="opasst"/>
      <sheetName val="cashflow"/>
      <sheetName val="gpmodel"/>
      <sheetName val="WORKINGS"/>
      <sheetName val="busplan option (2)"/>
      <sheetName val="AS PER BUD 2001 (3)"/>
      <sheetName val="Sumpl"/>
      <sheetName val="Sheet1"/>
      <sheetName val="gpmtlopt"/>
      <sheetName val="gpmtlpes"/>
      <sheetName val="sortdisp (2)"/>
      <sheetName val="Bookf2"/>
      <sheetName val="Disp"/>
      <sheetName val="f1pes"/>
      <sheetName val="Roughes01"/>
      <sheetName val="f1opt"/>
      <sheetName val="dispsum"/>
      <sheetName val="sortdisp"/>
      <sheetName val="Disp (2)"/>
      <sheetName val="pob"/>
      <sheetName val="MISes01"/>
      <sheetName val="oct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venue-Invoicewise"/>
      <sheetName val="PoC Revenue"/>
      <sheetName val="working For PoC INR"/>
      <sheetName val="PoC_Revenue"/>
      <sheetName val="working_For_PoC_INR"/>
      <sheetName val="????(?????)"/>
      <sheetName val="Clause 9"/>
      <sheetName val="A0744339"/>
      <sheetName val="Cover "/>
      <sheetName val="DREXPJUL"/>
    </sheetNames>
    <sheetDataSet>
      <sheetData sheetId="0" refreshError="1"/>
      <sheetData sheetId="1" refreshError="1">
        <row r="3">
          <cell r="L3">
            <v>-0.01</v>
          </cell>
        </row>
        <row r="840">
          <cell r="L840">
            <v>-230000</v>
          </cell>
        </row>
        <row r="841">
          <cell r="L841">
            <v>-13000</v>
          </cell>
        </row>
        <row r="842">
          <cell r="L842">
            <v>-24760</v>
          </cell>
        </row>
        <row r="843">
          <cell r="L843">
            <v>-10771</v>
          </cell>
        </row>
        <row r="844">
          <cell r="L844">
            <v>-55272.67</v>
          </cell>
        </row>
        <row r="845">
          <cell r="L845">
            <v>-2000000</v>
          </cell>
        </row>
        <row r="846">
          <cell r="L846">
            <v>-22100</v>
          </cell>
        </row>
        <row r="847">
          <cell r="L847">
            <v>-16350</v>
          </cell>
        </row>
        <row r="848">
          <cell r="L848">
            <v>-10000</v>
          </cell>
        </row>
        <row r="849">
          <cell r="L849">
            <v>-2000000</v>
          </cell>
        </row>
        <row r="850">
          <cell r="L850">
            <v>-448</v>
          </cell>
        </row>
        <row r="851">
          <cell r="L851">
            <v>-1056</v>
          </cell>
        </row>
        <row r="852">
          <cell r="L852">
            <v>-6600</v>
          </cell>
        </row>
        <row r="853">
          <cell r="L853">
            <v>-672</v>
          </cell>
        </row>
        <row r="854">
          <cell r="L854">
            <v>-1056</v>
          </cell>
        </row>
        <row r="855">
          <cell r="L855">
            <v>-147916.66</v>
          </cell>
        </row>
        <row r="856">
          <cell r="L856">
            <v>-66453.75</v>
          </cell>
        </row>
        <row r="857">
          <cell r="L857">
            <v>-10000</v>
          </cell>
        </row>
        <row r="858">
          <cell r="L858">
            <v>-8800</v>
          </cell>
        </row>
        <row r="859">
          <cell r="L859">
            <v>-10000</v>
          </cell>
        </row>
        <row r="860">
          <cell r="L860">
            <v>-2240000</v>
          </cell>
        </row>
        <row r="861">
          <cell r="L861">
            <v>-78880</v>
          </cell>
        </row>
        <row r="862">
          <cell r="L862">
            <v>-10000000</v>
          </cell>
        </row>
        <row r="863">
          <cell r="L863">
            <v>-2500000</v>
          </cell>
        </row>
        <row r="864">
          <cell r="L864">
            <v>-10771</v>
          </cell>
        </row>
        <row r="865">
          <cell r="L865">
            <v>-78880</v>
          </cell>
        </row>
        <row r="866">
          <cell r="L866">
            <v>-13000</v>
          </cell>
        </row>
        <row r="867">
          <cell r="L867">
            <v>-2500000</v>
          </cell>
        </row>
        <row r="868">
          <cell r="L868">
            <v>-10000</v>
          </cell>
        </row>
        <row r="869">
          <cell r="L869">
            <v>-10000</v>
          </cell>
        </row>
        <row r="870">
          <cell r="L870">
            <v>-230000</v>
          </cell>
        </row>
        <row r="871">
          <cell r="L871">
            <v>-55272.67</v>
          </cell>
        </row>
        <row r="872">
          <cell r="L872">
            <v>-2000000</v>
          </cell>
        </row>
        <row r="873">
          <cell r="L873">
            <v>-24760</v>
          </cell>
        </row>
        <row r="874">
          <cell r="L874">
            <v>-1056</v>
          </cell>
        </row>
        <row r="875">
          <cell r="L875">
            <v>-1056</v>
          </cell>
        </row>
        <row r="876">
          <cell r="L876">
            <v>-672</v>
          </cell>
        </row>
        <row r="877">
          <cell r="L877">
            <v>-448</v>
          </cell>
        </row>
        <row r="878">
          <cell r="L878">
            <v>-6600</v>
          </cell>
        </row>
        <row r="879">
          <cell r="L879">
            <v>-10000</v>
          </cell>
        </row>
        <row r="880">
          <cell r="L880">
            <v>-2000000</v>
          </cell>
        </row>
        <row r="881">
          <cell r="L881">
            <v>-8800</v>
          </cell>
        </row>
        <row r="882">
          <cell r="L882">
            <v>-2240000</v>
          </cell>
        </row>
        <row r="883">
          <cell r="L883">
            <v>-147916.66</v>
          </cell>
        </row>
        <row r="884">
          <cell r="L884">
            <v>-66453.75</v>
          </cell>
        </row>
        <row r="885">
          <cell r="L885">
            <v>-16350</v>
          </cell>
        </row>
        <row r="886">
          <cell r="L886">
            <v>-22100</v>
          </cell>
        </row>
        <row r="887">
          <cell r="L887">
            <v>-10000000</v>
          </cell>
        </row>
        <row r="888">
          <cell r="L888">
            <v>78055</v>
          </cell>
        </row>
        <row r="904">
          <cell r="L904">
            <v>2000000</v>
          </cell>
        </row>
        <row r="905">
          <cell r="L905">
            <v>230000</v>
          </cell>
        </row>
        <row r="906">
          <cell r="L906">
            <v>55272.67</v>
          </cell>
        </row>
        <row r="907">
          <cell r="L907">
            <v>-78055</v>
          </cell>
        </row>
        <row r="908">
          <cell r="L908">
            <v>22100</v>
          </cell>
        </row>
        <row r="909">
          <cell r="L909">
            <v>16350</v>
          </cell>
        </row>
        <row r="910">
          <cell r="L910">
            <v>10771</v>
          </cell>
        </row>
        <row r="911">
          <cell r="L911">
            <v>13000</v>
          </cell>
        </row>
        <row r="912">
          <cell r="L912">
            <v>24760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v - Revenue registry for PoC"/>
      <sheetName val="Non PoC Revenue"/>
      <sheetName val="PoC Revenue as on Dec 04"/>
      <sheetName val="INR Working"/>
      <sheetName val="Inv_-_Revenue_registry_for_PoC"/>
      <sheetName val="Non_PoC_Revenue"/>
      <sheetName val="PoC_Revenue_as_on_Dec_04"/>
      <sheetName val="INR_Working"/>
      <sheetName val="Revenue-Invoicewise"/>
      <sheetName val="Clause 9"/>
      <sheetName val="A0744339"/>
    </sheetNames>
    <sheetDataSet>
      <sheetData sheetId="0" refreshError="1"/>
      <sheetData sheetId="1" refreshError="1">
        <row r="3">
          <cell r="I3">
            <v>-0.01</v>
          </cell>
        </row>
        <row r="6364">
          <cell r="I6364">
            <v>-230000</v>
          </cell>
        </row>
        <row r="6365">
          <cell r="I6365">
            <v>-13000</v>
          </cell>
        </row>
        <row r="6366">
          <cell r="I6366">
            <v>-24760</v>
          </cell>
        </row>
        <row r="6367">
          <cell r="I6367">
            <v>-10771</v>
          </cell>
        </row>
        <row r="6368">
          <cell r="I6368">
            <v>-55272.67</v>
          </cell>
        </row>
        <row r="6369">
          <cell r="I6369">
            <v>-2000000</v>
          </cell>
        </row>
        <row r="6370">
          <cell r="I6370">
            <v>-22100</v>
          </cell>
        </row>
        <row r="6371">
          <cell r="I6371">
            <v>-16350</v>
          </cell>
        </row>
        <row r="6372">
          <cell r="I6372">
            <v>-10000</v>
          </cell>
        </row>
        <row r="6373">
          <cell r="I6373">
            <v>-2000000</v>
          </cell>
        </row>
        <row r="6374">
          <cell r="I6374">
            <v>-448</v>
          </cell>
        </row>
        <row r="6375">
          <cell r="I6375">
            <v>-1056</v>
          </cell>
        </row>
        <row r="6376">
          <cell r="I6376">
            <v>-6600</v>
          </cell>
        </row>
        <row r="6377">
          <cell r="I6377">
            <v>-672</v>
          </cell>
        </row>
        <row r="6378">
          <cell r="I6378">
            <v>-1056</v>
          </cell>
        </row>
        <row r="6379">
          <cell r="I6379">
            <v>-147916.66</v>
          </cell>
        </row>
        <row r="6380">
          <cell r="I6380">
            <v>-66453.75</v>
          </cell>
        </row>
        <row r="6381">
          <cell r="I6381">
            <v>-10000</v>
          </cell>
        </row>
        <row r="6382">
          <cell r="I6382">
            <v>-8800</v>
          </cell>
        </row>
        <row r="6383">
          <cell r="I6383">
            <v>-10000</v>
          </cell>
        </row>
        <row r="6384">
          <cell r="I6384">
            <v>-2240000</v>
          </cell>
        </row>
        <row r="6385">
          <cell r="I6385">
            <v>-78880</v>
          </cell>
        </row>
        <row r="6386">
          <cell r="I6386">
            <v>-10000000</v>
          </cell>
        </row>
        <row r="6387">
          <cell r="I6387">
            <v>-2500000</v>
          </cell>
        </row>
      </sheetData>
      <sheetData sheetId="2" refreshError="1"/>
      <sheetData sheetId="3" refreshError="1"/>
      <sheetData sheetId="4" refreshError="1"/>
      <sheetData sheetId="5">
        <row r="3">
          <cell r="I3">
            <v>-0.01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mary"/>
      <sheetName val="Revenue-Invoicewise"/>
      <sheetName val="PoC Rev Apr - Oct 04"/>
      <sheetName val="PoC_Rev_Apr_-_Oct_04"/>
      <sheetName val="Inv - Revenue registry for PoC"/>
      <sheetName val="Clause 9"/>
    </sheetNames>
    <sheetDataSet>
      <sheetData sheetId="0" refreshError="1"/>
      <sheetData sheetId="1" refreshError="1">
        <row r="3">
          <cell r="I3">
            <v>-0.01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4571">
          <cell r="I4571">
            <v>-230000</v>
          </cell>
        </row>
        <row r="4572">
          <cell r="I4572">
            <v>-13000</v>
          </cell>
        </row>
        <row r="4573">
          <cell r="I4573">
            <v>-24760</v>
          </cell>
        </row>
        <row r="4574">
          <cell r="I4574">
            <v>-10771</v>
          </cell>
        </row>
        <row r="4575">
          <cell r="I4575">
            <v>-55272.67</v>
          </cell>
        </row>
        <row r="4576">
          <cell r="I4576">
            <v>-2000000</v>
          </cell>
        </row>
        <row r="4577">
          <cell r="I4577">
            <v>-22100</v>
          </cell>
        </row>
        <row r="4578">
          <cell r="I4578">
            <v>-16350</v>
          </cell>
        </row>
        <row r="4579">
          <cell r="I4579">
            <v>-10000</v>
          </cell>
        </row>
        <row r="4580">
          <cell r="I4580">
            <v>-2000000</v>
          </cell>
        </row>
        <row r="4581">
          <cell r="I4581">
            <v>-448</v>
          </cell>
        </row>
        <row r="4582">
          <cell r="I4582">
            <v>-1056</v>
          </cell>
        </row>
        <row r="4583">
          <cell r="I4583">
            <v>-6600</v>
          </cell>
        </row>
        <row r="4584">
          <cell r="I4584">
            <v>-672</v>
          </cell>
        </row>
        <row r="4585">
          <cell r="I4585">
            <v>-1056</v>
          </cell>
        </row>
        <row r="4586">
          <cell r="I4586">
            <v>-147916.66</v>
          </cell>
        </row>
        <row r="4587">
          <cell r="I4587">
            <v>-66453.75</v>
          </cell>
        </row>
        <row r="4588">
          <cell r="I4588">
            <v>-10000</v>
          </cell>
        </row>
        <row r="4589">
          <cell r="I4589">
            <v>-8800</v>
          </cell>
        </row>
        <row r="4590">
          <cell r="I4590">
            <v>-10000</v>
          </cell>
        </row>
        <row r="4591">
          <cell r="I4591">
            <v>-2240000</v>
          </cell>
        </row>
        <row r="4592">
          <cell r="I4592">
            <v>-78880</v>
          </cell>
        </row>
        <row r="4593">
          <cell r="I4593">
            <v>-10000000</v>
          </cell>
        </row>
        <row r="4594">
          <cell r="I4594">
            <v>-2500000</v>
          </cell>
        </row>
        <row r="4595">
          <cell r="I4595">
            <v>-10771</v>
          </cell>
        </row>
        <row r="4596">
          <cell r="I4596">
            <v>-78880</v>
          </cell>
        </row>
        <row r="4597">
          <cell r="I4597">
            <v>-13000</v>
          </cell>
        </row>
        <row r="4598">
          <cell r="I4598">
            <v>-2500000</v>
          </cell>
        </row>
        <row r="4599">
          <cell r="I4599">
            <v>-10000</v>
          </cell>
        </row>
        <row r="4600">
          <cell r="I4600">
            <v>-10000</v>
          </cell>
        </row>
        <row r="4601">
          <cell r="I4601">
            <v>-230000</v>
          </cell>
        </row>
        <row r="4602">
          <cell r="I4602">
            <v>-55272.67</v>
          </cell>
        </row>
        <row r="4603">
          <cell r="I4603">
            <v>-2000000</v>
          </cell>
        </row>
        <row r="4604">
          <cell r="I4604">
            <v>-24760</v>
          </cell>
        </row>
        <row r="4605">
          <cell r="I4605">
            <v>-1056</v>
          </cell>
        </row>
        <row r="4606">
          <cell r="I4606">
            <v>-1056</v>
          </cell>
        </row>
        <row r="4607">
          <cell r="I4607">
            <v>-672</v>
          </cell>
        </row>
        <row r="4608">
          <cell r="I4608">
            <v>-448</v>
          </cell>
        </row>
        <row r="4609">
          <cell r="I4609">
            <v>-6600</v>
          </cell>
        </row>
        <row r="4610">
          <cell r="I4610">
            <v>-10000</v>
          </cell>
        </row>
        <row r="4611">
          <cell r="I4611">
            <v>-2000000</v>
          </cell>
        </row>
        <row r="4612">
          <cell r="I4612">
            <v>-8800</v>
          </cell>
        </row>
        <row r="4613">
          <cell r="I4613">
            <v>-2240000</v>
          </cell>
        </row>
        <row r="4614">
          <cell r="I4614">
            <v>-147916.66</v>
          </cell>
        </row>
        <row r="4615">
          <cell r="I4615">
            <v>-66453.75</v>
          </cell>
        </row>
        <row r="4616">
          <cell r="I4616">
            <v>-16350</v>
          </cell>
        </row>
        <row r="4617">
          <cell r="I4617">
            <v>-22100</v>
          </cell>
        </row>
        <row r="4618">
          <cell r="I4618">
            <v>-10000000</v>
          </cell>
        </row>
        <row r="4619">
          <cell r="I4619">
            <v>78055</v>
          </cell>
        </row>
        <row r="4620">
          <cell r="I4620">
            <v>78880</v>
          </cell>
        </row>
        <row r="4621">
          <cell r="I4621">
            <v>2500000</v>
          </cell>
        </row>
        <row r="4622">
          <cell r="I4622">
            <v>10000</v>
          </cell>
        </row>
        <row r="4623">
          <cell r="I4623">
            <v>1056</v>
          </cell>
        </row>
        <row r="4624">
          <cell r="I4624">
            <v>1056</v>
          </cell>
        </row>
        <row r="4625">
          <cell r="I4625">
            <v>672</v>
          </cell>
        </row>
        <row r="4626">
          <cell r="I4626">
            <v>448</v>
          </cell>
        </row>
        <row r="4627">
          <cell r="I4627">
            <v>6600</v>
          </cell>
        </row>
        <row r="4628">
          <cell r="I4628">
            <v>10000</v>
          </cell>
        </row>
        <row r="4629">
          <cell r="I4629">
            <v>2000000</v>
          </cell>
        </row>
        <row r="4630">
          <cell r="I4630">
            <v>8800</v>
          </cell>
        </row>
        <row r="4631">
          <cell r="I4631">
            <v>2240000</v>
          </cell>
        </row>
        <row r="4632">
          <cell r="I4632">
            <v>147916.66</v>
          </cell>
        </row>
        <row r="4633">
          <cell r="I4633">
            <v>66453.75</v>
          </cell>
        </row>
        <row r="4634">
          <cell r="I4634">
            <v>10000000</v>
          </cell>
        </row>
        <row r="4635">
          <cell r="I4635">
            <v>2000000</v>
          </cell>
        </row>
        <row r="4636">
          <cell r="I4636">
            <v>230000</v>
          </cell>
        </row>
        <row r="4637">
          <cell r="I4637">
            <v>55272.67</v>
          </cell>
        </row>
        <row r="4638">
          <cell r="I4638">
            <v>-78055</v>
          </cell>
        </row>
        <row r="4639">
          <cell r="I4639">
            <v>22100</v>
          </cell>
        </row>
        <row r="4640">
          <cell r="I4640">
            <v>16350</v>
          </cell>
        </row>
        <row r="4641">
          <cell r="I4641">
            <v>10771</v>
          </cell>
        </row>
        <row r="4642">
          <cell r="I4642">
            <v>13000</v>
          </cell>
        </row>
        <row r="4643">
          <cell r="I4643">
            <v>24760</v>
          </cell>
        </row>
        <row r="4644">
          <cell r="I4644">
            <v>0</v>
          </cell>
        </row>
        <row r="4645">
          <cell r="I4645">
            <v>0</v>
          </cell>
        </row>
        <row r="4646">
          <cell r="I4646">
            <v>0</v>
          </cell>
        </row>
        <row r="4647">
          <cell r="I4647">
            <v>-8884.7342968046141</v>
          </cell>
        </row>
        <row r="4648">
          <cell r="I4648">
            <v>64196.401274865901</v>
          </cell>
        </row>
        <row r="4649">
          <cell r="I4649">
            <v>4344.012348061302</v>
          </cell>
        </row>
        <row r="4650">
          <cell r="I4650">
            <v>69245.254568735632</v>
          </cell>
        </row>
        <row r="4651">
          <cell r="I4651">
            <v>1701322.3099054943</v>
          </cell>
        </row>
        <row r="4652">
          <cell r="I4652">
            <v>21433.599999999999</v>
          </cell>
        </row>
        <row r="4653">
          <cell r="I4653">
            <v>8377.8643981072801</v>
          </cell>
        </row>
        <row r="4654">
          <cell r="I4654">
            <v>14177.89492410727</v>
          </cell>
        </row>
        <row r="4655">
          <cell r="I4655">
            <v>0</v>
          </cell>
        </row>
        <row r="4656">
          <cell r="I4656">
            <v>0</v>
          </cell>
        </row>
        <row r="4657">
          <cell r="I4657">
            <v>0</v>
          </cell>
        </row>
        <row r="4658">
          <cell r="I4658">
            <v>0</v>
          </cell>
        </row>
        <row r="4659">
          <cell r="I4659">
            <v>0</v>
          </cell>
        </row>
        <row r="4660">
          <cell r="I4660">
            <v>-1731.31</v>
          </cell>
        </row>
        <row r="4661">
          <cell r="I4661">
            <v>6093.81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5775.59</v>
          </cell>
        </row>
        <row r="4665">
          <cell r="I4665">
            <v>171393.31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_dereg_impact"/>
      <sheetName val="Sing_margins"/>
      <sheetName val="Domestic_premium"/>
      <sheetName val="intl_margins"/>
      <sheetName val="import_duties"/>
      <sheetName val="Sing_margins_monthly"/>
      <sheetName val="Sing_op_rate"/>
      <sheetName val="Asia_sup_dem"/>
      <sheetName val="GDP forecasts"/>
      <sheetName val="cap_add_Asia"/>
      <sheetName val="India_sup_dem"/>
      <sheetName val="India_dem"/>
      <sheetName val="cap_add_India"/>
      <sheetName val="dom_margin"/>
      <sheetName val="imp_duty_cons"/>
      <sheetName val="RO_eco"/>
      <sheetName val="local_intl_diff_price"/>
      <sheetName val="upside"/>
      <sheetName val="BP_sens"/>
      <sheetName val="HP_sens"/>
      <sheetName val="RPL_sens"/>
      <sheetName val="ref_bal_A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End-2000</v>
          </cell>
          <cell r="G4" t="str">
            <v>Capacity additions (b/d)</v>
          </cell>
        </row>
        <row r="5">
          <cell r="C5" t="str">
            <v>capacity</v>
          </cell>
          <cell r="E5">
            <v>1996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 t="str">
            <v>2001E</v>
          </cell>
        </row>
        <row r="6">
          <cell r="A6" t="str">
            <v>Australia</v>
          </cell>
          <cell r="C6">
            <v>837000</v>
          </cell>
          <cell r="E6">
            <v>20000</v>
          </cell>
          <cell r="F6">
            <v>0</v>
          </cell>
          <cell r="G6">
            <v>27000</v>
          </cell>
          <cell r="H6">
            <v>0</v>
          </cell>
          <cell r="I6">
            <v>0</v>
          </cell>
          <cell r="J6">
            <v>19000</v>
          </cell>
        </row>
        <row r="7">
          <cell r="A7" t="str">
            <v>Bangladesh</v>
          </cell>
          <cell r="C7">
            <v>31000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Brunei</v>
          </cell>
          <cell r="C8">
            <v>10000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China (a)</v>
          </cell>
          <cell r="C9">
            <v>4543150</v>
          </cell>
          <cell r="E9">
            <v>70000</v>
          </cell>
          <cell r="F9">
            <v>197900</v>
          </cell>
          <cell r="G9">
            <v>163500</v>
          </cell>
          <cell r="H9">
            <v>180000</v>
          </cell>
          <cell r="I9">
            <v>530335.02774394315</v>
          </cell>
          <cell r="J9">
            <v>131062.28177019887</v>
          </cell>
        </row>
        <row r="10">
          <cell r="A10" t="str">
            <v>India</v>
          </cell>
          <cell r="C10">
            <v>2419400</v>
          </cell>
          <cell r="E10">
            <v>83000</v>
          </cell>
          <cell r="F10">
            <v>20000</v>
          </cell>
          <cell r="G10">
            <v>78560</v>
          </cell>
          <cell r="H10">
            <v>438140</v>
          </cell>
          <cell r="I10">
            <v>582160</v>
          </cell>
          <cell r="J10">
            <v>34263</v>
          </cell>
        </row>
        <row r="11">
          <cell r="A11" t="str">
            <v>Indonesia</v>
          </cell>
          <cell r="C11">
            <v>1113420</v>
          </cell>
          <cell r="E11">
            <v>0</v>
          </cell>
          <cell r="F11">
            <v>20000</v>
          </cell>
          <cell r="G11">
            <v>0</v>
          </cell>
          <cell r="H11">
            <v>48000</v>
          </cell>
          <cell r="I11">
            <v>0</v>
          </cell>
          <cell r="J11">
            <v>0</v>
          </cell>
        </row>
        <row r="12">
          <cell r="A12" t="str">
            <v>Japan</v>
          </cell>
          <cell r="C12">
            <v>5273610</v>
          </cell>
          <cell r="E12">
            <v>0</v>
          </cell>
          <cell r="F12">
            <v>53000</v>
          </cell>
          <cell r="G12">
            <v>92000</v>
          </cell>
          <cell r="H12">
            <v>-77000</v>
          </cell>
          <cell r="I12">
            <v>-90000</v>
          </cell>
          <cell r="J12">
            <v>-331000</v>
          </cell>
        </row>
        <row r="13">
          <cell r="A13" t="str">
            <v>Malaysia</v>
          </cell>
          <cell r="C13">
            <v>603500</v>
          </cell>
          <cell r="E13">
            <v>0</v>
          </cell>
          <cell r="F13">
            <v>0</v>
          </cell>
          <cell r="G13">
            <v>100000</v>
          </cell>
          <cell r="H13">
            <v>50000</v>
          </cell>
          <cell r="I13">
            <v>63500</v>
          </cell>
          <cell r="J13">
            <v>0</v>
          </cell>
        </row>
        <row r="14">
          <cell r="A14" t="str">
            <v>Myanmar</v>
          </cell>
          <cell r="C14">
            <v>32000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New Zealand</v>
          </cell>
          <cell r="C15">
            <v>110000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North Korea</v>
          </cell>
          <cell r="C16">
            <v>70000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Pakistan</v>
          </cell>
          <cell r="C17">
            <v>143000</v>
          </cell>
          <cell r="E17">
            <v>0</v>
          </cell>
          <cell r="F17">
            <v>0</v>
          </cell>
          <cell r="G17">
            <v>0</v>
          </cell>
          <cell r="H17">
            <v>4500</v>
          </cell>
          <cell r="I17">
            <v>0</v>
          </cell>
          <cell r="J17">
            <v>100000</v>
          </cell>
        </row>
        <row r="18">
          <cell r="A18" t="str">
            <v>Papua New Guinea</v>
          </cell>
          <cell r="C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Philippines</v>
          </cell>
          <cell r="C19">
            <v>419000</v>
          </cell>
          <cell r="E19">
            <v>10000</v>
          </cell>
          <cell r="F19">
            <v>0</v>
          </cell>
          <cell r="G19">
            <v>15000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Singapore</v>
          </cell>
          <cell r="C20">
            <v>1375000</v>
          </cell>
          <cell r="E20">
            <v>60000</v>
          </cell>
          <cell r="F20">
            <v>20000</v>
          </cell>
          <cell r="G20">
            <v>0</v>
          </cell>
          <cell r="H20">
            <v>45000</v>
          </cell>
          <cell r="I20">
            <v>70000</v>
          </cell>
          <cell r="J20">
            <v>0</v>
          </cell>
        </row>
        <row r="21">
          <cell r="A21" t="str">
            <v>South Korea</v>
          </cell>
          <cell r="C21">
            <v>2590000</v>
          </cell>
          <cell r="E21">
            <v>620000</v>
          </cell>
          <cell r="F21">
            <v>40000</v>
          </cell>
          <cell r="G21">
            <v>30000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Sri Lanka</v>
          </cell>
          <cell r="C22">
            <v>50000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Taiwan</v>
          </cell>
          <cell r="C23">
            <v>920000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150000</v>
          </cell>
          <cell r="J23">
            <v>37500</v>
          </cell>
        </row>
        <row r="24">
          <cell r="A24" t="str">
            <v>Thailand</v>
          </cell>
          <cell r="C24">
            <v>882500</v>
          </cell>
          <cell r="E24">
            <v>422000</v>
          </cell>
          <cell r="F24">
            <v>0</v>
          </cell>
          <cell r="G24">
            <v>0</v>
          </cell>
          <cell r="H24">
            <v>30000</v>
          </cell>
          <cell r="I24">
            <v>37500</v>
          </cell>
          <cell r="J24">
            <v>47500</v>
          </cell>
        </row>
        <row r="25">
          <cell r="A25" t="str">
            <v>Vietnam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Capacity creep (1% p.a.)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214225.80000000002</v>
          </cell>
        </row>
        <row r="27">
          <cell r="A27" t="str">
            <v>Total</v>
          </cell>
          <cell r="C27">
            <v>21422580</v>
          </cell>
          <cell r="E27">
            <v>1285000</v>
          </cell>
          <cell r="F27">
            <v>350900</v>
          </cell>
          <cell r="G27">
            <v>506060</v>
          </cell>
          <cell r="H27">
            <v>718640</v>
          </cell>
          <cell r="I27">
            <v>1343495.027743943</v>
          </cell>
          <cell r="J27">
            <v>252551.08177019889</v>
          </cell>
        </row>
        <row r="29">
          <cell r="A29" t="str">
            <v>Cumulative capacity</v>
          </cell>
          <cell r="E29">
            <v>19147220</v>
          </cell>
          <cell r="F29">
            <v>19498120</v>
          </cell>
          <cell r="G29">
            <v>20004180</v>
          </cell>
          <cell r="H29">
            <v>20722820</v>
          </cell>
          <cell r="I29">
            <v>21422580</v>
          </cell>
          <cell r="J29">
            <v>21544068.800000001</v>
          </cell>
        </row>
        <row r="30">
          <cell r="A30" t="str">
            <v>Average capacity</v>
          </cell>
          <cell r="E30">
            <v>18504720</v>
          </cell>
          <cell r="F30">
            <v>19322670</v>
          </cell>
          <cell r="G30">
            <v>19751150</v>
          </cell>
          <cell r="H30">
            <v>20363500</v>
          </cell>
          <cell r="I30">
            <v>21072700</v>
          </cell>
          <cell r="J30">
            <v>21483324.399999999</v>
          </cell>
        </row>
        <row r="31">
          <cell r="A31" t="str">
            <v>Average capacity growth rate (%)</v>
          </cell>
          <cell r="F31">
            <v>1.8326420232284368</v>
          </cell>
          <cell r="G31">
            <v>2.5954297132236404</v>
          </cell>
          <cell r="H31">
            <v>3.5924491781217816</v>
          </cell>
          <cell r="I31">
            <v>3.3767604988124145</v>
          </cell>
          <cell r="J31">
            <v>0.56710629625376097</v>
          </cell>
        </row>
        <row r="33">
          <cell r="A33" t="str">
            <v>Demand (IEA)</v>
          </cell>
        </row>
        <row r="34">
          <cell r="A34" t="str">
            <v>Demand, 3.5% growth per annum</v>
          </cell>
          <cell r="E34">
            <v>18930000</v>
          </cell>
          <cell r="F34">
            <v>19780000</v>
          </cell>
          <cell r="G34">
            <v>19350000</v>
          </cell>
          <cell r="H34">
            <v>20160000.000000004</v>
          </cell>
          <cell r="I34">
            <v>20640000</v>
          </cell>
          <cell r="J34">
            <v>21362400</v>
          </cell>
        </row>
        <row r="35">
          <cell r="A35" t="str">
            <v>Demand, 3.0% growth per annum</v>
          </cell>
          <cell r="E35">
            <v>18930000</v>
          </cell>
          <cell r="F35">
            <v>19780000</v>
          </cell>
          <cell r="G35">
            <v>19350000</v>
          </cell>
          <cell r="H35">
            <v>20160000.000000004</v>
          </cell>
          <cell r="I35">
            <v>20640000</v>
          </cell>
          <cell r="J35">
            <v>21259200</v>
          </cell>
        </row>
        <row r="36">
          <cell r="A36" t="str">
            <v>Demand, 2.5% growth per annum</v>
          </cell>
          <cell r="E36">
            <v>18930000</v>
          </cell>
          <cell r="F36">
            <v>19780000</v>
          </cell>
          <cell r="G36">
            <v>19350000</v>
          </cell>
          <cell r="H36">
            <v>20160000.000000004</v>
          </cell>
          <cell r="I36">
            <v>20640000</v>
          </cell>
          <cell r="J36">
            <v>21156000</v>
          </cell>
        </row>
        <row r="38">
          <cell r="A38" t="str">
            <v>Regional (deficit)/surplus</v>
          </cell>
        </row>
        <row r="39">
          <cell r="A39" t="str">
            <v>At 3.5% demand growth</v>
          </cell>
          <cell r="F39">
            <v>-457330</v>
          </cell>
          <cell r="G39">
            <v>401150</v>
          </cell>
          <cell r="H39">
            <v>203499.99999999627</v>
          </cell>
          <cell r="I39">
            <v>432700</v>
          </cell>
          <cell r="J39">
            <v>120924.39999999851</v>
          </cell>
        </row>
        <row r="40">
          <cell r="A40" t="str">
            <v>At 3.0% demand growth</v>
          </cell>
          <cell r="E40">
            <v>-425280</v>
          </cell>
          <cell r="F40">
            <v>-457330</v>
          </cell>
          <cell r="G40">
            <v>401150</v>
          </cell>
          <cell r="H40">
            <v>203499.99999999627</v>
          </cell>
          <cell r="I40">
            <v>432700</v>
          </cell>
          <cell r="J40">
            <v>224124.39999999851</v>
          </cell>
        </row>
        <row r="41">
          <cell r="A41" t="str">
            <v>At 2.5% demand growth</v>
          </cell>
          <cell r="F41">
            <v>-457330</v>
          </cell>
          <cell r="G41">
            <v>401150</v>
          </cell>
          <cell r="H41">
            <v>203499.99999999627</v>
          </cell>
          <cell r="I41">
            <v>432700</v>
          </cell>
          <cell r="J41">
            <v>327324.39999999851</v>
          </cell>
        </row>
        <row r="43">
          <cell r="A43" t="str">
            <v>(a) Effective capacity addition from 2000 - 2003E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remental analysis"/>
      <sheetName val="Raw Materials "/>
      <sheetName val="Invsetments"/>
      <sheetName val="Financials"/>
      <sheetName val="Productwise break up"/>
      <sheetName val="Monthly (1)"/>
      <sheetName val="Forecast"/>
      <sheetName val="InQuart"/>
      <sheetName val="InqUpdate"/>
      <sheetName val="Header"/>
      <sheetName val="Monthly"/>
      <sheetName val="Chart"/>
      <sheetName val="fins"/>
      <sheetName val="Sheet1"/>
      <sheetName val="RM"/>
      <sheetName val="Dubai"/>
      <sheetName val="bajaj_copeland"/>
      <sheetName val="segment wise"/>
      <sheetName val="BA-HH-TVS"/>
      <sheetName val="graphs"/>
      <sheetName val="Sheet2"/>
      <sheetName val="quarterly"/>
      <sheetName val="Q1FY04"/>
      <sheetName val="Q4FY03"/>
      <sheetName val="Q3FY02"/>
      <sheetName val="share price info"/>
      <sheetName val="WACC"/>
      <sheetName val="formatted"/>
      <sheetName val="Chart3"/>
      <sheetName val="Chart4"/>
      <sheetName val="Chart5"/>
      <sheetName val="Chart6"/>
      <sheetName val="Chart7"/>
      <sheetName val="Chart8"/>
      <sheetName val="Chart9"/>
      <sheetName val="Chart10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1991</v>
          </cell>
        </row>
        <row r="212">
          <cell r="C212" t="str">
            <v>Common sized P&amp;L</v>
          </cell>
        </row>
        <row r="329">
          <cell r="H329" t="str">
            <v>1996</v>
          </cell>
        </row>
        <row r="474">
          <cell r="B474" t="str">
            <v>Working</v>
          </cell>
        </row>
        <row r="536">
          <cell r="A536" t="str">
            <v>Assumptions</v>
          </cell>
        </row>
        <row r="717">
          <cell r="B717" t="str">
            <v>Bajaj</v>
          </cell>
        </row>
        <row r="719">
          <cell r="A719" t="str">
            <v>Sales</v>
          </cell>
        </row>
        <row r="851">
          <cell r="J851" t="str">
            <v>wht avg pr of chetak &amp; super</v>
          </cell>
        </row>
        <row r="1148">
          <cell r="A1148" t="str">
            <v>Debtors  ( Days)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, BS, CF, DCF"/>
      <sheetName val="SML"/>
      <sheetName val="fins"/>
      <sheetName val="Sheet2"/>
      <sheetName val="EV-EBITDA"/>
      <sheetName val="quarterly"/>
      <sheetName val="Depreciation"/>
    </sheetNames>
    <sheetDataSet>
      <sheetData sheetId="0" refreshError="1">
        <row r="1">
          <cell r="A1" t="str">
            <v>Swaraj Mazda</v>
          </cell>
          <cell r="B1">
            <v>37760.627762847223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68.218999999999994</v>
          </cell>
          <cell r="I54">
            <v>107.714</v>
          </cell>
          <cell r="J54">
            <v>50.953000000000003</v>
          </cell>
          <cell r="K54">
            <v>92.513000000000005</v>
          </cell>
          <cell r="L54">
            <v>92.513000000000005</v>
          </cell>
        </row>
        <row r="55"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H56">
            <v>266.66500000000002</v>
          </cell>
          <cell r="I56">
            <v>446.17099999999999</v>
          </cell>
          <cell r="J56">
            <v>596.01</v>
          </cell>
          <cell r="K56">
            <v>638.60699999999997</v>
          </cell>
          <cell r="L56">
            <v>639.62589041095885</v>
          </cell>
        </row>
        <row r="57">
          <cell r="C57">
            <v>0</v>
          </cell>
          <cell r="D57">
            <v>0</v>
          </cell>
          <cell r="E57">
            <v>0</v>
          </cell>
          <cell r="H57">
            <v>411.99400000000003</v>
          </cell>
          <cell r="I57">
            <v>310.88200000000001</v>
          </cell>
          <cell r="J57">
            <v>442.584</v>
          </cell>
          <cell r="K57">
            <v>465.23200000000003</v>
          </cell>
          <cell r="L57">
            <v>523.33027397260275</v>
          </cell>
        </row>
        <row r="58">
          <cell r="C58">
            <v>0</v>
          </cell>
          <cell r="D58">
            <v>0</v>
          </cell>
          <cell r="E58">
            <v>0</v>
          </cell>
          <cell r="H58">
            <v>109.364</v>
          </cell>
          <cell r="I58">
            <v>101.306</v>
          </cell>
          <cell r="J58">
            <v>140.43200000000002</v>
          </cell>
          <cell r="K58">
            <v>148.04899999999998</v>
          </cell>
          <cell r="L58">
            <v>162.85390000000001</v>
          </cell>
        </row>
        <row r="59"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856.24200000000008</v>
          </cell>
          <cell r="I60">
            <v>966.07300000000009</v>
          </cell>
          <cell r="J60">
            <v>1229.979</v>
          </cell>
          <cell r="K60">
            <v>1344.4010000000001</v>
          </cell>
          <cell r="L60">
            <v>1418.3230643835618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250.119</v>
          </cell>
          <cell r="I62">
            <v>253.75799999999998</v>
          </cell>
          <cell r="J62">
            <v>290.92899999999997</v>
          </cell>
          <cell r="K62">
            <v>317.50299999999999</v>
          </cell>
          <cell r="L62">
            <v>321.51284999999996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-124</v>
          </cell>
          <cell r="I63">
            <v>-137</v>
          </cell>
          <cell r="J63">
            <v>-152</v>
          </cell>
          <cell r="K63">
            <v>-167</v>
          </cell>
          <cell r="L63">
            <v>-182.96923710999999</v>
          </cell>
        </row>
        <row r="64"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126.119</v>
          </cell>
          <cell r="I65">
            <v>116.75799999999998</v>
          </cell>
          <cell r="J65">
            <v>138.92899999999997</v>
          </cell>
          <cell r="K65">
            <v>150.50299999999999</v>
          </cell>
          <cell r="L65">
            <v>138.54361288999996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5.0860000000000003</v>
          </cell>
          <cell r="I68">
            <v>8.9320000000000004</v>
          </cell>
          <cell r="J68">
            <v>10.631</v>
          </cell>
          <cell r="K68">
            <v>19.298000000000002</v>
          </cell>
          <cell r="L68">
            <v>20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987.44700000000012</v>
          </cell>
          <cell r="I72">
            <v>1091.7630000000001</v>
          </cell>
          <cell r="J72">
            <v>1379.539</v>
          </cell>
          <cell r="K72">
            <v>1514.202</v>
          </cell>
          <cell r="L72">
            <v>1576.8666772735619</v>
          </cell>
        </row>
        <row r="73">
          <cell r="C73" t="str">
            <v>=</v>
          </cell>
          <cell r="D73" t="str">
            <v>=</v>
          </cell>
          <cell r="E73" t="str">
            <v>=</v>
          </cell>
          <cell r="F73" t="str">
            <v>=</v>
          </cell>
          <cell r="G73" t="str">
            <v>=</v>
          </cell>
          <cell r="H73" t="str">
            <v>=</v>
          </cell>
          <cell r="I73" t="str">
            <v>=</v>
          </cell>
          <cell r="J73" t="str">
            <v>=</v>
          </cell>
          <cell r="K73" t="str">
            <v>=</v>
          </cell>
          <cell r="L73" t="str">
            <v>=</v>
          </cell>
        </row>
        <row r="75">
          <cell r="C75">
            <v>0</v>
          </cell>
          <cell r="D75">
            <v>0</v>
          </cell>
          <cell r="E75">
            <v>0</v>
          </cell>
          <cell r="H75">
            <v>289.471</v>
          </cell>
          <cell r="I75">
            <v>259.63600000000002</v>
          </cell>
          <cell r="J75">
            <v>270.02400000000006</v>
          </cell>
          <cell r="K75">
            <v>345.91499999999996</v>
          </cell>
          <cell r="L75">
            <v>292.66499999999996</v>
          </cell>
        </row>
        <row r="76">
          <cell r="C76">
            <v>0</v>
          </cell>
          <cell r="D76">
            <v>0</v>
          </cell>
          <cell r="E76">
            <v>0</v>
          </cell>
          <cell r="H76">
            <v>212.87200000000001</v>
          </cell>
          <cell r="I76">
            <v>348.26900000000001</v>
          </cell>
          <cell r="J76">
            <v>569.39</v>
          </cell>
          <cell r="K76">
            <v>517.91600000000005</v>
          </cell>
          <cell r="L76">
            <v>755.92150684931505</v>
          </cell>
        </row>
        <row r="77">
          <cell r="C77">
            <v>0</v>
          </cell>
          <cell r="D77">
            <v>0</v>
          </cell>
          <cell r="E77">
            <v>0</v>
          </cell>
          <cell r="H77">
            <v>326.63299999999998</v>
          </cell>
          <cell r="I77">
            <v>317.57300000000009</v>
          </cell>
          <cell r="J77">
            <v>326.0559999999997</v>
          </cell>
          <cell r="K77">
            <v>393.41199999999992</v>
          </cell>
          <cell r="L77">
            <v>202.89604250000014</v>
          </cell>
        </row>
        <row r="78">
          <cell r="C78" t="str">
            <v>-</v>
          </cell>
          <cell r="D78" t="str">
            <v>-</v>
          </cell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828.976</v>
          </cell>
          <cell r="I79">
            <v>925.47800000000007</v>
          </cell>
          <cell r="J79">
            <v>1165.4699999999998</v>
          </cell>
          <cell r="K79">
            <v>1257.2429999999999</v>
          </cell>
          <cell r="L79">
            <v>1251.4825493493149</v>
          </cell>
        </row>
        <row r="81">
          <cell r="C81">
            <v>0</v>
          </cell>
          <cell r="D81">
            <v>0</v>
          </cell>
          <cell r="E81">
            <v>0</v>
          </cell>
          <cell r="H81">
            <v>22.467999999999961</v>
          </cell>
          <cell r="I81">
            <v>14.019999999999982</v>
          </cell>
          <cell r="J81">
            <v>39.999999999999943</v>
          </cell>
          <cell r="K81">
            <v>40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27.434999999999999</v>
          </cell>
          <cell r="L83">
            <v>22.434999999999999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104.938</v>
          </cell>
          <cell r="I89">
            <v>104.93799999999999</v>
          </cell>
          <cell r="J89">
            <v>104.93799999999999</v>
          </cell>
          <cell r="K89">
            <v>104.938</v>
          </cell>
          <cell r="L89">
            <v>104.93799999999999</v>
          </cell>
        </row>
        <row r="90">
          <cell r="C90">
            <v>0</v>
          </cell>
          <cell r="D90">
            <v>0</v>
          </cell>
          <cell r="E90">
            <v>0</v>
          </cell>
          <cell r="H90">
            <v>31.210999999999999</v>
          </cell>
          <cell r="I90">
            <v>46.853000000000002</v>
          </cell>
          <cell r="J90">
            <v>69.37</v>
          </cell>
          <cell r="K90">
            <v>83.432000000000002</v>
          </cell>
          <cell r="L90">
            <v>197.9021590754449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</row>
        <row r="94">
          <cell r="C94">
            <v>0</v>
          </cell>
          <cell r="D94">
            <v>0</v>
          </cell>
          <cell r="E94">
            <v>0</v>
          </cell>
          <cell r="H94">
            <v>136.149</v>
          </cell>
          <cell r="I94">
            <v>151.791</v>
          </cell>
          <cell r="J94">
            <v>174.30799999999999</v>
          </cell>
          <cell r="K94">
            <v>188.37</v>
          </cell>
          <cell r="L94">
            <v>302.84015907544489</v>
          </cell>
        </row>
        <row r="95"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987.59299999999996</v>
          </cell>
          <cell r="I96">
            <v>1091.2890000000002</v>
          </cell>
          <cell r="J96">
            <v>1379.7779999999998</v>
          </cell>
          <cell r="K96">
            <v>1513.048</v>
          </cell>
          <cell r="L96">
            <v>1576.7577084247598</v>
          </cell>
        </row>
        <row r="97"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0.14599999999984448</v>
          </cell>
          <cell r="I98">
            <v>-0.4739999999999327</v>
          </cell>
          <cell r="J98">
            <v>0.23899999999980537</v>
          </cell>
          <cell r="K98">
            <v>-1.1539999999999964</v>
          </cell>
          <cell r="L98">
            <v>-0.10896884880207836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856.24200000000008</v>
          </cell>
          <cell r="I150">
            <v>966.07300000000009</v>
          </cell>
          <cell r="J150">
            <v>1229.979</v>
          </cell>
          <cell r="K150">
            <v>1344.4010000000001</v>
          </cell>
          <cell r="L150">
            <v>1418.3230643835618</v>
          </cell>
        </row>
        <row r="151"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-539.505</v>
          </cell>
          <cell r="I151">
            <v>-665.8420000000001</v>
          </cell>
          <cell r="J151">
            <v>-895.44599999999969</v>
          </cell>
          <cell r="K151">
            <v>-911.32799999999997</v>
          </cell>
          <cell r="L151">
            <v>-958.81754934931519</v>
          </cell>
        </row>
        <row r="152"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316.73700000000008</v>
          </cell>
          <cell r="I153">
            <v>300.23099999999999</v>
          </cell>
          <cell r="J153">
            <v>334.53300000000036</v>
          </cell>
          <cell r="K153">
            <v>433.07300000000009</v>
          </cell>
          <cell r="L153">
            <v>459.50551503424663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126.119</v>
          </cell>
          <cell r="I155">
            <v>116.75799999999998</v>
          </cell>
          <cell r="J155">
            <v>138.92899999999997</v>
          </cell>
          <cell r="K155">
            <v>150.50299999999999</v>
          </cell>
          <cell r="L155">
            <v>138.54361288999996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5.0860000000000003</v>
          </cell>
          <cell r="I156">
            <v>8.9320000000000004</v>
          </cell>
          <cell r="J156">
            <v>10.631</v>
          </cell>
          <cell r="K156">
            <v>19.298000000000002</v>
          </cell>
          <cell r="L156">
            <v>20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447.94200000000012</v>
          </cell>
          <cell r="I159">
            <v>425.92099999999999</v>
          </cell>
          <cell r="J159">
            <v>484.0930000000003</v>
          </cell>
          <cell r="K159">
            <v>602.87400000000002</v>
          </cell>
          <cell r="L159">
            <v>618.04912792424659</v>
          </cell>
        </row>
        <row r="160">
          <cell r="C160" t="str">
            <v>=</v>
          </cell>
          <cell r="D160" t="str">
            <v>=</v>
          </cell>
          <cell r="E160" t="str">
            <v>=</v>
          </cell>
          <cell r="F160" t="str">
            <v>=</v>
          </cell>
          <cell r="G160" t="str">
            <v>=</v>
          </cell>
          <cell r="H160" t="str">
            <v>=</v>
          </cell>
          <cell r="I160" t="str">
            <v>=</v>
          </cell>
          <cell r="J160" t="str">
            <v>=</v>
          </cell>
          <cell r="K160" t="str">
            <v>=</v>
          </cell>
          <cell r="L160" t="str">
            <v>=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447.94200000000012</v>
          </cell>
          <cell r="I167">
            <v>425.92099999999999</v>
          </cell>
          <cell r="J167">
            <v>484.0930000000003</v>
          </cell>
          <cell r="K167">
            <v>602.87400000000002</v>
          </cell>
          <cell r="L167">
            <v>618.04912792424659</v>
          </cell>
        </row>
        <row r="168">
          <cell r="C168" t="str">
            <v>=</v>
          </cell>
          <cell r="D168" t="str">
            <v>=</v>
          </cell>
          <cell r="E168" t="str">
            <v>=</v>
          </cell>
          <cell r="F168" t="str">
            <v>=</v>
          </cell>
          <cell r="G168" t="str">
            <v>=</v>
          </cell>
          <cell r="H168" t="str">
            <v>=</v>
          </cell>
          <cell r="I168" t="str">
            <v>=</v>
          </cell>
          <cell r="J168" t="str">
            <v>=</v>
          </cell>
          <cell r="K168" t="str">
            <v>=</v>
          </cell>
          <cell r="L168" t="str">
            <v>=</v>
          </cell>
        </row>
        <row r="171"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136.149</v>
          </cell>
          <cell r="I171">
            <v>151.791</v>
          </cell>
          <cell r="J171">
            <v>174.30799999999999</v>
          </cell>
          <cell r="K171">
            <v>188.37</v>
          </cell>
          <cell r="L171">
            <v>302.84015907544489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27.434999999999999</v>
          </cell>
          <cell r="L172">
            <v>22.434999999999999</v>
          </cell>
        </row>
        <row r="173"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136.149</v>
          </cell>
          <cell r="I174">
            <v>151.791</v>
          </cell>
          <cell r="J174">
            <v>174.30799999999999</v>
          </cell>
          <cell r="K174">
            <v>215.80500000000001</v>
          </cell>
          <cell r="L174">
            <v>325.27515907544489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311.93899999999996</v>
          </cell>
          <cell r="I175">
            <v>273.65600000000001</v>
          </cell>
          <cell r="J175">
            <v>310.024</v>
          </cell>
          <cell r="K175">
            <v>385.91499999999996</v>
          </cell>
          <cell r="L175">
            <v>292.66499999999996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448.08799999999997</v>
          </cell>
          <cell r="I179">
            <v>425.447</v>
          </cell>
          <cell r="J179">
            <v>484.33199999999999</v>
          </cell>
          <cell r="K179">
            <v>601.72</v>
          </cell>
          <cell r="L179">
            <v>617.94015907544485</v>
          </cell>
        </row>
        <row r="180">
          <cell r="C180" t="str">
            <v>=</v>
          </cell>
          <cell r="D180" t="str">
            <v>=</v>
          </cell>
          <cell r="E180" t="str">
            <v>=</v>
          </cell>
          <cell r="F180" t="str">
            <v>=</v>
          </cell>
          <cell r="G180" t="str">
            <v>=</v>
          </cell>
          <cell r="H180" t="str">
            <v>=</v>
          </cell>
          <cell r="I180" t="str">
            <v>=</v>
          </cell>
          <cell r="J180" t="str">
            <v>=</v>
          </cell>
          <cell r="K180" t="str">
            <v>=</v>
          </cell>
          <cell r="L180" t="str">
            <v>=</v>
          </cell>
        </row>
        <row r="285">
          <cell r="C285">
            <v>2</v>
          </cell>
        </row>
        <row r="414">
          <cell r="E414" t="str">
            <v>-</v>
          </cell>
        </row>
        <row r="422">
          <cell r="C422">
            <v>0</v>
          </cell>
        </row>
        <row r="574">
          <cell r="AF57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</sheetNames>
    <sheetDataSet>
      <sheetData sheetId="0" refreshError="1"/>
      <sheetData sheetId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1256724.6499999999</v>
          </cell>
          <cell r="G136">
            <v>0</v>
          </cell>
          <cell r="H136">
            <v>0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45435.67</v>
          </cell>
          <cell r="E146">
            <v>0</v>
          </cell>
          <cell r="F146">
            <v>1510</v>
          </cell>
          <cell r="G146">
            <v>0</v>
          </cell>
          <cell r="H146">
            <v>43925.67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7600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5805</v>
          </cell>
          <cell r="E168">
            <v>2811</v>
          </cell>
          <cell r="F168">
            <v>0</v>
          </cell>
          <cell r="G168">
            <v>2994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1041.7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2697.68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2887.91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493.71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1281.3399999999999</v>
          </cell>
          <cell r="E186">
            <v>0</v>
          </cell>
          <cell r="F186">
            <v>0</v>
          </cell>
          <cell r="G186">
            <v>1281.3399999999999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10891.77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686.41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153.74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11203.03</v>
          </cell>
          <cell r="E210">
            <v>7523.61</v>
          </cell>
          <cell r="F210">
            <v>0</v>
          </cell>
          <cell r="G210">
            <v>3679.420000000001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440.95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89066.8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1049.48</v>
          </cell>
          <cell r="E220">
            <v>691.2</v>
          </cell>
          <cell r="F220">
            <v>0</v>
          </cell>
          <cell r="G220">
            <v>358.28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509.56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1844.97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8850.77</v>
          </cell>
          <cell r="E232">
            <v>8533.1200000000008</v>
          </cell>
          <cell r="F232">
            <v>0</v>
          </cell>
          <cell r="G232">
            <v>317.64999999999964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483.65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1798.18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4365.1499999999996</v>
          </cell>
          <cell r="F242">
            <v>0</v>
          </cell>
          <cell r="G242">
            <v>0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339.46</v>
          </cell>
          <cell r="E272">
            <v>0</v>
          </cell>
          <cell r="F272">
            <v>0</v>
          </cell>
          <cell r="G272">
            <v>339.46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3081.61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2420.04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553.85</v>
          </cell>
          <cell r="E281">
            <v>313.85000000000002</v>
          </cell>
          <cell r="F281">
            <v>0</v>
          </cell>
          <cell r="G281">
            <v>240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1409.08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496.63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7780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881.76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C304">
            <v>3781.8</v>
          </cell>
          <cell r="E304">
            <v>0</v>
          </cell>
          <cell r="F304">
            <v>0</v>
          </cell>
          <cell r="G304">
            <v>3781.8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1566.84</v>
          </cell>
          <cell r="E308">
            <v>1270.23</v>
          </cell>
          <cell r="F308">
            <v>0</v>
          </cell>
          <cell r="G308">
            <v>296.6099999999999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614.41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588.16</v>
          </cell>
          <cell r="E317">
            <v>422.26</v>
          </cell>
          <cell r="F317">
            <v>0</v>
          </cell>
          <cell r="G317">
            <v>165.89999999999998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10058.83</v>
          </cell>
          <cell r="E323">
            <v>4056.71</v>
          </cell>
          <cell r="F323">
            <v>0</v>
          </cell>
          <cell r="G323">
            <v>6002.12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807.23</v>
          </cell>
          <cell r="F329">
            <v>0</v>
          </cell>
          <cell r="G329">
            <v>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19151.560000000001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500.21</v>
          </cell>
          <cell r="E332">
            <v>536.9</v>
          </cell>
          <cell r="F332">
            <v>0</v>
          </cell>
          <cell r="G332">
            <v>-36.69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7192.72</v>
          </cell>
          <cell r="E333">
            <v>5831.92</v>
          </cell>
          <cell r="F333">
            <v>0</v>
          </cell>
          <cell r="G333">
            <v>1360.8000000000002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54784.6</v>
          </cell>
          <cell r="E334">
            <v>53112.78</v>
          </cell>
          <cell r="F334">
            <v>0</v>
          </cell>
          <cell r="G334">
            <v>1671.8199999999997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3880.99</v>
          </cell>
          <cell r="E348">
            <v>3683.28</v>
          </cell>
          <cell r="F348">
            <v>0</v>
          </cell>
          <cell r="G348">
            <v>197.70999999999958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44242.55</v>
          </cell>
          <cell r="E351">
            <v>0</v>
          </cell>
          <cell r="F351">
            <v>44346.05</v>
          </cell>
          <cell r="G351">
            <v>0</v>
          </cell>
          <cell r="H351">
            <v>-103.5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4631.0600000000004</v>
          </cell>
          <cell r="E358">
            <v>3904.47</v>
          </cell>
          <cell r="F358">
            <v>0</v>
          </cell>
          <cell r="G358">
            <v>726.5900000000006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12052</v>
          </cell>
          <cell r="E359">
            <v>8052</v>
          </cell>
          <cell r="F359">
            <v>0</v>
          </cell>
          <cell r="G359">
            <v>4000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15000</v>
          </cell>
          <cell r="E361">
            <v>10000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6000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260.51</v>
          </cell>
          <cell r="E364">
            <v>197.71</v>
          </cell>
          <cell r="F364">
            <v>0</v>
          </cell>
          <cell r="G364">
            <v>62.799999999999983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56</v>
          </cell>
          <cell r="E367">
            <v>0</v>
          </cell>
          <cell r="F367">
            <v>0</v>
          </cell>
          <cell r="G367">
            <v>56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163050</v>
          </cell>
          <cell r="E371">
            <v>108700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D374">
            <v>45</v>
          </cell>
          <cell r="E374">
            <v>0</v>
          </cell>
          <cell r="F374">
            <v>0</v>
          </cell>
          <cell r="G374">
            <v>0</v>
          </cell>
          <cell r="H374">
            <v>45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1019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758.73</v>
          </cell>
          <cell r="E377">
            <v>902.43</v>
          </cell>
          <cell r="F377">
            <v>0</v>
          </cell>
          <cell r="G377">
            <v>-143.69999999999993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2558.69</v>
          </cell>
          <cell r="E379">
            <v>1944.87</v>
          </cell>
          <cell r="F379">
            <v>0</v>
          </cell>
          <cell r="G379">
            <v>613.82000000000016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122412.06</v>
          </cell>
          <cell r="E380">
            <v>88733.83</v>
          </cell>
          <cell r="F380">
            <v>0</v>
          </cell>
          <cell r="G380">
            <v>33678.229999999996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525.01</v>
          </cell>
          <cell r="E381">
            <v>483.34</v>
          </cell>
          <cell r="F381">
            <v>0</v>
          </cell>
          <cell r="G381">
            <v>41.670000000000016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4640.7299999999996</v>
          </cell>
          <cell r="E382">
            <v>3513.3</v>
          </cell>
          <cell r="F382">
            <v>0</v>
          </cell>
          <cell r="G382">
            <v>1127.4299999999994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89734.68</v>
          </cell>
          <cell r="E383">
            <v>61562.34</v>
          </cell>
          <cell r="F383">
            <v>0</v>
          </cell>
          <cell r="G383">
            <v>28172.339999999997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1628.79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1704.84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14286.24</v>
          </cell>
          <cell r="E387">
            <v>9524.16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19903.259999999998</v>
          </cell>
          <cell r="E388">
            <v>13268.84</v>
          </cell>
          <cell r="F388">
            <v>0</v>
          </cell>
          <cell r="G388">
            <v>6634.4199999999983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5926.74</v>
          </cell>
          <cell r="E390">
            <v>3951.16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4844.7</v>
          </cell>
          <cell r="E392">
            <v>4637</v>
          </cell>
          <cell r="F392">
            <v>0</v>
          </cell>
          <cell r="G392">
            <v>207.69999999999982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98702.95</v>
          </cell>
          <cell r="E394">
            <v>65820.710000000006</v>
          </cell>
          <cell r="F394">
            <v>0</v>
          </cell>
          <cell r="G394">
            <v>32882.239999999991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2137.59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398.37</v>
          </cell>
          <cell r="E401">
            <v>334.49</v>
          </cell>
          <cell r="F401">
            <v>0</v>
          </cell>
          <cell r="G401">
            <v>63.879999999999995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3024.13</v>
          </cell>
          <cell r="E404">
            <v>2779.74</v>
          </cell>
          <cell r="F404">
            <v>0</v>
          </cell>
          <cell r="G404">
            <v>244.39000000000033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2490.89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360.11</v>
          </cell>
          <cell r="E407">
            <v>200</v>
          </cell>
          <cell r="F407">
            <v>0</v>
          </cell>
          <cell r="G407">
            <v>160.11000000000001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1095.75</v>
          </cell>
          <cell r="E408">
            <v>932.01</v>
          </cell>
          <cell r="F408">
            <v>0</v>
          </cell>
          <cell r="G408">
            <v>163.74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6072.95</v>
          </cell>
          <cell r="E413">
            <v>5437.28</v>
          </cell>
          <cell r="F413">
            <v>0</v>
          </cell>
          <cell r="G413">
            <v>635.67000000000007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2188.4299999999998</v>
          </cell>
          <cell r="E416">
            <v>1555.73</v>
          </cell>
          <cell r="F416">
            <v>0</v>
          </cell>
          <cell r="G416">
            <v>632.69999999999982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4716.32</v>
          </cell>
          <cell r="E417">
            <v>2400.79</v>
          </cell>
          <cell r="F417">
            <v>0</v>
          </cell>
          <cell r="G417">
            <v>2315.5299999999997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2953.33</v>
          </cell>
          <cell r="E418">
            <v>2943.36</v>
          </cell>
          <cell r="F418">
            <v>0</v>
          </cell>
          <cell r="G418">
            <v>9.9699999999997999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188.85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5696.46</v>
          </cell>
          <cell r="E421">
            <v>5509.36</v>
          </cell>
          <cell r="F421">
            <v>0</v>
          </cell>
          <cell r="G421">
            <v>187.10000000000036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143581</v>
          </cell>
          <cell r="E423">
            <v>150000</v>
          </cell>
          <cell r="F423">
            <v>0</v>
          </cell>
          <cell r="G423">
            <v>-6419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2762.46</v>
          </cell>
          <cell r="E427">
            <v>575.04</v>
          </cell>
          <cell r="F427">
            <v>0</v>
          </cell>
          <cell r="G427">
            <v>2187.42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17705.580000000002</v>
          </cell>
          <cell r="E428">
            <v>24438.44</v>
          </cell>
          <cell r="F428">
            <v>0</v>
          </cell>
          <cell r="G428">
            <v>-6732.8599999999969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7640.5</v>
          </cell>
          <cell r="E429">
            <v>4931.4399999999996</v>
          </cell>
          <cell r="F429">
            <v>0</v>
          </cell>
          <cell r="G429">
            <v>2709.0600000000004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14489.9</v>
          </cell>
          <cell r="E430">
            <v>12244.9</v>
          </cell>
          <cell r="F430">
            <v>0</v>
          </cell>
          <cell r="G430">
            <v>2245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49421.78</v>
          </cell>
          <cell r="E433">
            <v>33652.92</v>
          </cell>
          <cell r="F433">
            <v>0</v>
          </cell>
          <cell r="G433">
            <v>15768.86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22539.97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9976.57</v>
          </cell>
          <cell r="E436">
            <v>6600</v>
          </cell>
          <cell r="F436">
            <v>0</v>
          </cell>
          <cell r="G436">
            <v>3376.5699999999997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29367.45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79755.399999999994</v>
          </cell>
          <cell r="E438">
            <v>72372.25</v>
          </cell>
          <cell r="F438">
            <v>0</v>
          </cell>
          <cell r="G438">
            <v>7383.1499999999942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57574.36</v>
          </cell>
          <cell r="E439">
            <v>50486.66</v>
          </cell>
          <cell r="F439">
            <v>0</v>
          </cell>
          <cell r="G439">
            <v>7087.6999999999971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154733.64000000001</v>
          </cell>
          <cell r="E440">
            <v>132266</v>
          </cell>
          <cell r="F440">
            <v>0</v>
          </cell>
          <cell r="G440">
            <v>22467.640000000014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99945.17</v>
          </cell>
          <cell r="E441">
            <v>84943.11</v>
          </cell>
          <cell r="F441">
            <v>0</v>
          </cell>
          <cell r="G441">
            <v>15002.059999999998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52521.61</v>
          </cell>
          <cell r="E442">
            <v>44407.71</v>
          </cell>
          <cell r="F442">
            <v>0</v>
          </cell>
          <cell r="G442">
            <v>8113.9000000000015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12284.88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14938.07</v>
          </cell>
          <cell r="E444">
            <v>12408.47</v>
          </cell>
          <cell r="F444">
            <v>0</v>
          </cell>
          <cell r="G444">
            <v>2529.6000000000004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3597.5</v>
          </cell>
          <cell r="E445">
            <v>2389.5</v>
          </cell>
          <cell r="F445">
            <v>0</v>
          </cell>
          <cell r="G445">
            <v>1208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27568.44</v>
          </cell>
          <cell r="E446">
            <v>0</v>
          </cell>
          <cell r="F446">
            <v>0</v>
          </cell>
          <cell r="G446">
            <v>27568.44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26086.959999999999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8195</v>
          </cell>
          <cell r="E448">
            <v>4085</v>
          </cell>
          <cell r="F448">
            <v>0</v>
          </cell>
          <cell r="G448">
            <v>4110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51467.199999999997</v>
          </cell>
          <cell r="E450">
            <v>50624.15</v>
          </cell>
          <cell r="F450">
            <v>0</v>
          </cell>
          <cell r="G450">
            <v>843.04999999999563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35909.64</v>
          </cell>
          <cell r="E459">
            <v>31376.39</v>
          </cell>
          <cell r="F459">
            <v>0</v>
          </cell>
          <cell r="G459">
            <v>4533.25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8633.76</v>
          </cell>
          <cell r="E460">
            <v>7407.24</v>
          </cell>
          <cell r="F460">
            <v>0</v>
          </cell>
          <cell r="G460">
            <v>1226.5200000000004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781.55</v>
          </cell>
          <cell r="E461">
            <v>775.97</v>
          </cell>
          <cell r="F461">
            <v>0</v>
          </cell>
          <cell r="G461">
            <v>5.5799999999999272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6872.73</v>
          </cell>
          <cell r="E462">
            <v>6819.54</v>
          </cell>
          <cell r="F462">
            <v>0</v>
          </cell>
          <cell r="G462">
            <v>53.1899999999996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1954.62</v>
          </cell>
          <cell r="E463">
            <v>1303.08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60000</v>
          </cell>
          <cell r="E467">
            <v>40000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20056.740000000002</v>
          </cell>
          <cell r="E468">
            <v>0</v>
          </cell>
          <cell r="F468">
            <v>0</v>
          </cell>
          <cell r="G468">
            <v>20056.740000000002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"/>
      <sheetName val="Capital"/>
      <sheetName val="Sales"/>
      <sheetName val="Input"/>
      <sheetName val="Debt"/>
      <sheetName val="Tax"/>
      <sheetName val="CapEx"/>
      <sheetName val="QuanOP"/>
      <sheetName val="Formats"/>
      <sheetName val="Projections"/>
      <sheetName val="Costs"/>
      <sheetName val="Revenues"/>
      <sheetName val="Calc"/>
      <sheetName val="VarName"/>
      <sheetName val="CoSheet"/>
      <sheetName val="Half Yearly"/>
    </sheetNames>
    <sheetDataSet>
      <sheetData sheetId="0" refreshError="1"/>
      <sheetData sheetId="1" refreshError="1"/>
      <sheetData sheetId="2" refreshError="1"/>
      <sheetData sheetId="3" refreshError="1">
        <row r="162">
          <cell r="L162">
            <v>0</v>
          </cell>
          <cell r="M162">
            <v>0</v>
          </cell>
          <cell r="N162">
            <v>659115.96751565917</v>
          </cell>
          <cell r="O162">
            <v>673420.58649872069</v>
          </cell>
          <cell r="P162">
            <v>723229.01682177139</v>
          </cell>
          <cell r="Q162">
            <v>0</v>
          </cell>
          <cell r="R162">
            <v>847979.80539207777</v>
          </cell>
          <cell r="S162">
            <v>0</v>
          </cell>
          <cell r="T162">
            <v>964689.38644783257</v>
          </cell>
          <cell r="U162">
            <v>0</v>
          </cell>
          <cell r="V162">
            <v>1049190.4149973544</v>
          </cell>
          <cell r="W162">
            <v>0</v>
          </cell>
          <cell r="X162">
            <v>0</v>
          </cell>
        </row>
        <row r="180">
          <cell r="L180">
            <v>0</v>
          </cell>
          <cell r="M180">
            <v>0</v>
          </cell>
          <cell r="N180">
            <v>11342.713258578682</v>
          </cell>
          <cell r="O180">
            <v>11220.712776884169</v>
          </cell>
          <cell r="P180">
            <v>11192.387929822427</v>
          </cell>
          <cell r="Q180">
            <v>0</v>
          </cell>
          <cell r="R180">
            <v>12139.090015196211</v>
          </cell>
          <cell r="S180">
            <v>0</v>
          </cell>
          <cell r="T180">
            <v>11559.128891338354</v>
          </cell>
          <cell r="U180">
            <v>0</v>
          </cell>
          <cell r="V180">
            <v>10555.316159728296</v>
          </cell>
          <cell r="W180">
            <v>0</v>
          </cell>
          <cell r="X180">
            <v>0</v>
          </cell>
        </row>
        <row r="198">
          <cell r="L198">
            <v>0</v>
          </cell>
          <cell r="M198">
            <v>0</v>
          </cell>
          <cell r="N198">
            <v>161435.2318548387</v>
          </cell>
          <cell r="O198">
            <v>276800.84745762713</v>
          </cell>
          <cell r="P198">
            <v>371383.50608382153</v>
          </cell>
          <cell r="Q198">
            <v>0</v>
          </cell>
          <cell r="R198">
            <v>513252.03252032521</v>
          </cell>
          <cell r="S198">
            <v>0</v>
          </cell>
          <cell r="T198">
            <v>511678.83211678831</v>
          </cell>
          <cell r="U198">
            <v>0</v>
          </cell>
          <cell r="V198">
            <v>482373.67802585196</v>
          </cell>
          <cell r="W198">
            <v>0</v>
          </cell>
          <cell r="X198">
            <v>0</v>
          </cell>
        </row>
        <row r="216">
          <cell r="L216">
            <v>0</v>
          </cell>
          <cell r="M216">
            <v>0</v>
          </cell>
          <cell r="N216">
            <v>50837.541569158762</v>
          </cell>
          <cell r="O216">
            <v>60158.501440922191</v>
          </cell>
          <cell r="P216">
            <v>65732.27402188578</v>
          </cell>
          <cell r="Q216">
            <v>0</v>
          </cell>
          <cell r="R216">
            <v>61737.671922173766</v>
          </cell>
          <cell r="S216">
            <v>0</v>
          </cell>
          <cell r="T216">
            <v>58249.536914527656</v>
          </cell>
          <cell r="U216">
            <v>0</v>
          </cell>
          <cell r="V216">
            <v>61308.468358300212</v>
          </cell>
          <cell r="W216">
            <v>0</v>
          </cell>
          <cell r="X216">
            <v>0</v>
          </cell>
        </row>
        <row r="234">
          <cell r="L234">
            <v>0</v>
          </cell>
          <cell r="M234">
            <v>0</v>
          </cell>
          <cell r="N234">
            <v>97580.475489164732</v>
          </cell>
          <cell r="O234">
            <v>113171.09884596086</v>
          </cell>
          <cell r="P234">
            <v>122933.88429752066</v>
          </cell>
          <cell r="Q234">
            <v>0</v>
          </cell>
          <cell r="R234">
            <v>92955.032119914351</v>
          </cell>
          <cell r="S234">
            <v>0</v>
          </cell>
          <cell r="T234">
            <v>102326.69322709163</v>
          </cell>
          <cell r="U234">
            <v>0</v>
          </cell>
          <cell r="V234">
            <v>90824.330324108334</v>
          </cell>
          <cell r="W234">
            <v>0</v>
          </cell>
          <cell r="X234">
            <v>0</v>
          </cell>
        </row>
        <row r="252">
          <cell r="L252">
            <v>0</v>
          </cell>
          <cell r="M252">
            <v>0</v>
          </cell>
          <cell r="N252">
            <v>50354.947949328984</v>
          </cell>
          <cell r="O252">
            <v>56104.608738799216</v>
          </cell>
          <cell r="P252">
            <v>75574.833656194707</v>
          </cell>
          <cell r="Q252">
            <v>0</v>
          </cell>
          <cell r="R252">
            <v>86447.103729303126</v>
          </cell>
          <cell r="S252">
            <v>0</v>
          </cell>
          <cell r="T252">
            <v>102748.19362652967</v>
          </cell>
          <cell r="U252">
            <v>0</v>
          </cell>
          <cell r="V252">
            <v>96183.965195773766</v>
          </cell>
          <cell r="W252">
            <v>0</v>
          </cell>
          <cell r="X252">
            <v>0</v>
          </cell>
        </row>
        <row r="270"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88"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p&amp;l"/>
      <sheetName val="TB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"/>
      <sheetName val="Quarterly"/>
      <sheetName val="OilandGas"/>
      <sheetName val="Main"/>
      <sheetName val="Chemical Book and  Backgrounder"/>
      <sheetName val="Core"/>
      <sheetName val="Output"/>
      <sheetName val="Module3"/>
      <sheetName val="Total Returns"/>
      <sheetName val="sum of parts"/>
      <sheetName val="Helen"/>
      <sheetName val="steven ho"/>
      <sheetName val="BASF EVA"/>
      <sheetName val="BookTables"/>
      <sheetName val="share dilution works"/>
      <sheetName val="DCF Assum."/>
      <sheetName val="DCF Calc."/>
      <sheetName val="FMCC"/>
      <sheetName val="Valuation data"/>
      <sheetName val="Growth &amp; Risk Metrics"/>
      <sheetName val="Duffy's Data"/>
      <sheetName val="BASF+Rhodia"/>
      <sheetName val="Sheet2"/>
      <sheetName val="Sheet1"/>
      <sheetName val="Module1"/>
      <sheetName val="Oil&amp;Gas"/>
      <sheetName val="Chemical Book &amp; Backgrounder"/>
      <sheetName val="Chemical Book"/>
      <sheetName val="BASF1"/>
      <sheetName val="Rhodia+ChiRex"/>
    </sheetNames>
    <sheetDataSet>
      <sheetData sheetId="0" refreshError="1">
        <row r="17">
          <cell r="A17" t="str">
            <v>BASF - Quarterly Sales and Profit Trend 2000 - 2002E (EURm)</v>
          </cell>
        </row>
        <row r="18">
          <cell r="B18">
            <v>2000</v>
          </cell>
          <cell r="D18">
            <v>2001</v>
          </cell>
          <cell r="O18" t="str">
            <v>2002E</v>
          </cell>
        </row>
        <row r="19">
          <cell r="A19" t="str">
            <v>BASF</v>
          </cell>
          <cell r="B19" t="str">
            <v>Year</v>
          </cell>
          <cell r="D19" t="str">
            <v>Q1</v>
          </cell>
          <cell r="E19" t="str">
            <v>change</v>
          </cell>
          <cell r="F19" t="str">
            <v>Q2</v>
          </cell>
          <cell r="G19" t="str">
            <v>change</v>
          </cell>
          <cell r="H19" t="str">
            <v>Q3</v>
          </cell>
          <cell r="I19" t="str">
            <v>change</v>
          </cell>
          <cell r="J19" t="str">
            <v>Q4E</v>
          </cell>
          <cell r="K19" t="str">
            <v>change</v>
          </cell>
          <cell r="L19" t="str">
            <v>YearE</v>
          </cell>
          <cell r="M19" t="str">
            <v>change</v>
          </cell>
          <cell r="O19" t="str">
            <v>Year</v>
          </cell>
          <cell r="P19" t="str">
            <v>change</v>
          </cell>
        </row>
        <row r="21">
          <cell r="A21" t="str">
            <v>Sales Total</v>
          </cell>
          <cell r="B21">
            <v>35946</v>
          </cell>
          <cell r="D21">
            <v>9289</v>
          </cell>
          <cell r="E21">
            <v>9.6694214876033024E-2</v>
          </cell>
          <cell r="F21">
            <v>8329</v>
          </cell>
          <cell r="G21">
            <v>-7.1356895975025036E-2</v>
          </cell>
          <cell r="H21">
            <v>7199</v>
          </cell>
          <cell r="I21">
            <v>-0.21715963462374943</v>
          </cell>
          <cell r="J21">
            <v>7383</v>
          </cell>
          <cell r="K21">
            <v>-0.20706691010632583</v>
          </cell>
          <cell r="L21">
            <v>32200</v>
          </cell>
          <cell r="M21">
            <v>-0.104211873365604</v>
          </cell>
          <cell r="O21">
            <v>32680</v>
          </cell>
          <cell r="P21">
            <v>1.4906832298136719E-2</v>
          </cell>
        </row>
        <row r="22">
          <cell r="A22" t="str">
            <v xml:space="preserve">     Oil and Gas</v>
          </cell>
          <cell r="B22">
            <v>3957</v>
          </cell>
          <cell r="D22">
            <v>1443</v>
          </cell>
          <cell r="E22">
            <v>0.68969555035128804</v>
          </cell>
          <cell r="F22">
            <v>981</v>
          </cell>
          <cell r="G22">
            <v>0.29078947368421049</v>
          </cell>
          <cell r="H22">
            <v>921</v>
          </cell>
          <cell r="I22">
            <v>-2.6427061310782207E-2</v>
          </cell>
          <cell r="J22">
            <v>1155</v>
          </cell>
          <cell r="K22">
            <v>-0.17322834645669294</v>
          </cell>
          <cell r="L22">
            <v>4500</v>
          </cell>
          <cell r="M22">
            <v>0.13722517058377548</v>
          </cell>
          <cell r="O22">
            <v>3970</v>
          </cell>
          <cell r="P22">
            <v>-0.11777777777777776</v>
          </cell>
        </row>
        <row r="23">
          <cell r="A23" t="str">
            <v xml:space="preserve">     Chemicals</v>
          </cell>
          <cell r="B23">
            <v>4504</v>
          </cell>
          <cell r="D23">
            <v>1122</v>
          </cell>
          <cell r="E23">
            <v>0.1299093655589123</v>
          </cell>
          <cell r="F23">
            <v>1163</v>
          </cell>
          <cell r="G23">
            <v>2.4669603524229089E-2</v>
          </cell>
          <cell r="H23">
            <v>1114</v>
          </cell>
          <cell r="I23">
            <v>-3.3824804856895097E-2</v>
          </cell>
          <cell r="J23">
            <v>1051</v>
          </cell>
          <cell r="K23">
            <v>-0.14063777596075222</v>
          </cell>
          <cell r="L23">
            <v>4450</v>
          </cell>
          <cell r="M23">
            <v>-1.1989342806394299E-2</v>
          </cell>
          <cell r="O23">
            <v>4700</v>
          </cell>
          <cell r="P23">
            <v>5.6179775280898792E-2</v>
          </cell>
        </row>
        <row r="24">
          <cell r="A24" t="str">
            <v xml:space="preserve">     Plastics &amp; Fibres               </v>
          </cell>
          <cell r="B24">
            <v>11030</v>
          </cell>
          <cell r="D24">
            <v>2154</v>
          </cell>
          <cell r="E24">
            <v>-0.21530054644808738</v>
          </cell>
          <cell r="F24">
            <v>2159</v>
          </cell>
          <cell r="G24">
            <v>-0.27330865028609896</v>
          </cell>
          <cell r="H24">
            <v>1944</v>
          </cell>
          <cell r="I24">
            <v>-0.34699361773597581</v>
          </cell>
          <cell r="J24">
            <v>1843</v>
          </cell>
          <cell r="K24">
            <v>-0.21138211382113825</v>
          </cell>
          <cell r="L24">
            <v>8100</v>
          </cell>
          <cell r="M24">
            <v>-0.26563916591115144</v>
          </cell>
          <cell r="O24">
            <v>8500</v>
          </cell>
          <cell r="P24">
            <v>4.9382716049382713E-2</v>
          </cell>
        </row>
        <row r="25">
          <cell r="A25" t="str">
            <v xml:space="preserve">     Performance Products</v>
          </cell>
          <cell r="B25">
            <v>8428</v>
          </cell>
          <cell r="D25">
            <v>2089</v>
          </cell>
          <cell r="E25">
            <v>4.6069103655483223E-2</v>
          </cell>
          <cell r="F25">
            <v>2115</v>
          </cell>
          <cell r="G25">
            <v>-1.0757717492984042E-2</v>
          </cell>
          <cell r="H25">
            <v>1988</v>
          </cell>
          <cell r="I25">
            <v>-8.6397058823529438E-2</v>
          </cell>
          <cell r="J25">
            <v>1908</v>
          </cell>
          <cell r="K25">
            <v>-9.8724610297590942E-2</v>
          </cell>
          <cell r="L25">
            <v>8100</v>
          </cell>
          <cell r="M25">
            <v>-3.8917892738490778E-2</v>
          </cell>
          <cell r="O25">
            <v>8400</v>
          </cell>
          <cell r="P25">
            <v>3.7037037037036979E-2</v>
          </cell>
        </row>
        <row r="26">
          <cell r="A26" t="str">
            <v xml:space="preserve">     Agricultural Products and Nutrition</v>
          </cell>
          <cell r="B26">
            <v>6683</v>
          </cell>
          <cell r="D26">
            <v>2086</v>
          </cell>
          <cell r="E26">
            <v>0.3897401732178547</v>
          </cell>
          <cell r="F26">
            <v>1520</v>
          </cell>
          <cell r="G26">
            <v>-0.11473500291205596</v>
          </cell>
          <cell r="H26">
            <v>1064</v>
          </cell>
          <cell r="I26">
            <v>-0.3520097442143727</v>
          </cell>
          <cell r="J26">
            <v>1244</v>
          </cell>
          <cell r="K26">
            <v>-0.3176083379045529</v>
          </cell>
          <cell r="L26">
            <v>5914</v>
          </cell>
          <cell r="M26">
            <v>-0.11506808319616935</v>
          </cell>
          <cell r="O26">
            <v>5610</v>
          </cell>
          <cell r="P26">
            <v>-5.1403449442002036E-2</v>
          </cell>
        </row>
        <row r="27">
          <cell r="A27" t="str">
            <v xml:space="preserve">           Agricultural Products</v>
          </cell>
          <cell r="B27">
            <v>2428</v>
          </cell>
          <cell r="D27">
            <v>1232</v>
          </cell>
          <cell r="E27">
            <v>1.2730627306273061</v>
          </cell>
          <cell r="F27">
            <v>1038</v>
          </cell>
          <cell r="G27">
            <v>0.41416893732970017</v>
          </cell>
          <cell r="H27">
            <v>530</v>
          </cell>
          <cell r="I27">
            <v>-2.5735294117647078E-2</v>
          </cell>
          <cell r="J27">
            <v>750</v>
          </cell>
          <cell r="K27">
            <v>0.23355263157894735</v>
          </cell>
          <cell r="L27">
            <v>3550</v>
          </cell>
          <cell r="M27">
            <v>0.46210873146622733</v>
          </cell>
          <cell r="O27">
            <v>1200</v>
          </cell>
          <cell r="P27">
            <v>-0.6619718309859155</v>
          </cell>
        </row>
        <row r="28">
          <cell r="A28" t="str">
            <v xml:space="preserve">           Fine Chemicals</v>
          </cell>
          <cell r="B28">
            <v>1729</v>
          </cell>
          <cell r="D28">
            <v>490</v>
          </cell>
          <cell r="E28">
            <v>0.16113744075829395</v>
          </cell>
          <cell r="F28">
            <v>482</v>
          </cell>
          <cell r="G28">
            <v>0.17274939172749382</v>
          </cell>
          <cell r="H28">
            <v>534</v>
          </cell>
          <cell r="I28">
            <v>0.2164009111617311</v>
          </cell>
          <cell r="J28">
            <v>494</v>
          </cell>
          <cell r="K28">
            <v>8.0962800875273633E-2</v>
          </cell>
          <cell r="L28">
            <v>2000</v>
          </cell>
          <cell r="M28">
            <v>0.15673799884326201</v>
          </cell>
          <cell r="O28">
            <v>500</v>
          </cell>
          <cell r="P28">
            <v>-0.75</v>
          </cell>
        </row>
        <row r="29">
          <cell r="A29" t="str">
            <v xml:space="preserve">           Pharmaceuticals</v>
          </cell>
          <cell r="B29">
            <v>2526</v>
          </cell>
          <cell r="D29">
            <v>364</v>
          </cell>
        </row>
        <row r="30">
          <cell r="A30" t="str">
            <v xml:space="preserve">     Other</v>
          </cell>
          <cell r="B30">
            <v>1344</v>
          </cell>
          <cell r="D30">
            <v>395</v>
          </cell>
          <cell r="F30">
            <v>391</v>
          </cell>
          <cell r="H30">
            <v>168</v>
          </cell>
          <cell r="J30">
            <v>182</v>
          </cell>
          <cell r="L30">
            <v>1136</v>
          </cell>
          <cell r="O30">
            <v>1500</v>
          </cell>
        </row>
        <row r="32">
          <cell r="A32" t="str">
            <v>Operating Profit Total (after special Items)</v>
          </cell>
          <cell r="B32">
            <v>3070</v>
          </cell>
          <cell r="D32">
            <v>789</v>
          </cell>
          <cell r="E32">
            <v>-0.18407445708376424</v>
          </cell>
          <cell r="F32">
            <v>304</v>
          </cell>
          <cell r="G32">
            <v>-0.65881032547699214</v>
          </cell>
          <cell r="H32">
            <v>314</v>
          </cell>
          <cell r="I32">
            <v>-0.32618025751072965</v>
          </cell>
          <cell r="J32">
            <v>83</v>
          </cell>
          <cell r="K32">
            <v>-0.88873994638069709</v>
          </cell>
          <cell r="L32">
            <v>1490</v>
          </cell>
          <cell r="M32">
            <v>-0.51465798045602607</v>
          </cell>
          <cell r="O32">
            <v>1935</v>
          </cell>
          <cell r="P32">
            <v>0.29865771812080544</v>
          </cell>
        </row>
        <row r="33">
          <cell r="A33" t="str">
            <v xml:space="preserve">     Oil and Gas</v>
          </cell>
          <cell r="B33">
            <v>1310</v>
          </cell>
          <cell r="D33">
            <v>376</v>
          </cell>
          <cell r="E33">
            <v>0.56666666666666665</v>
          </cell>
          <cell r="F33">
            <v>378</v>
          </cell>
          <cell r="G33">
            <v>0.53036437246963564</v>
          </cell>
          <cell r="H33">
            <v>331</v>
          </cell>
          <cell r="I33">
            <v>-0.1243386243386243</v>
          </cell>
          <cell r="J33">
            <v>315</v>
          </cell>
          <cell r="K33">
            <v>-0.2921348314606742</v>
          </cell>
          <cell r="L33">
            <v>1400</v>
          </cell>
          <cell r="M33">
            <v>6.8702290076335881E-2</v>
          </cell>
          <cell r="O33">
            <v>1150</v>
          </cell>
          <cell r="P33">
            <v>-0.1785714285714286</v>
          </cell>
        </row>
        <row r="34">
          <cell r="A34" t="str">
            <v xml:space="preserve">     Chemicals</v>
          </cell>
          <cell r="B34">
            <v>640</v>
          </cell>
          <cell r="D34">
            <v>101</v>
          </cell>
          <cell r="E34">
            <v>-0.31292517006802723</v>
          </cell>
          <cell r="F34">
            <v>104</v>
          </cell>
          <cell r="G34">
            <v>-0.47738693467336679</v>
          </cell>
          <cell r="H34">
            <v>119</v>
          </cell>
          <cell r="I34">
            <v>-0.18493150684931503</v>
          </cell>
          <cell r="J34">
            <v>1</v>
          </cell>
          <cell r="K34">
            <v>-0.99305555555555558</v>
          </cell>
          <cell r="L34">
            <v>325</v>
          </cell>
          <cell r="M34">
            <v>-0.4921875</v>
          </cell>
          <cell r="O34">
            <v>490</v>
          </cell>
          <cell r="P34">
            <v>0.50769230769230766</v>
          </cell>
        </row>
        <row r="35">
          <cell r="A35" t="str">
            <v xml:space="preserve">     Plastics &amp; Fibres               </v>
          </cell>
          <cell r="B35">
            <v>902</v>
          </cell>
          <cell r="D35">
            <v>75</v>
          </cell>
          <cell r="E35">
            <v>-0.7191011235955056</v>
          </cell>
          <cell r="F35">
            <v>62</v>
          </cell>
          <cell r="G35">
            <v>-0.72072072072072069</v>
          </cell>
          <cell r="H35">
            <v>14</v>
          </cell>
          <cell r="I35">
            <v>-0.94466403162055335</v>
          </cell>
          <cell r="J35">
            <v>-108</v>
          </cell>
          <cell r="K35">
            <v>-1.670807453416149</v>
          </cell>
          <cell r="L35">
            <v>43</v>
          </cell>
          <cell r="M35">
            <v>-0.95232815964523287</v>
          </cell>
          <cell r="O35">
            <v>205</v>
          </cell>
          <cell r="P35">
            <v>3.7674418604651159</v>
          </cell>
        </row>
        <row r="36">
          <cell r="A36" t="str">
            <v xml:space="preserve">     Performance Products</v>
          </cell>
          <cell r="B36">
            <v>588</v>
          </cell>
          <cell r="D36">
            <v>108</v>
          </cell>
          <cell r="E36">
            <v>-0.43455497382198949</v>
          </cell>
          <cell r="F36">
            <v>-54</v>
          </cell>
          <cell r="G36">
            <v>-1.3506493506493507</v>
          </cell>
          <cell r="H36">
            <v>86</v>
          </cell>
          <cell r="I36">
            <v>-0.37681159420289856</v>
          </cell>
          <cell r="J36">
            <v>21</v>
          </cell>
          <cell r="K36">
            <v>-0.80373831775700932</v>
          </cell>
          <cell r="L36">
            <v>161</v>
          </cell>
          <cell r="M36">
            <v>-0.72619047619047616</v>
          </cell>
          <cell r="O36">
            <v>375</v>
          </cell>
          <cell r="P36">
            <v>1.329192546583851</v>
          </cell>
        </row>
        <row r="37">
          <cell r="A37" t="str">
            <v xml:space="preserve">     Agricultural Products and Nutrition</v>
          </cell>
          <cell r="B37">
            <v>-207</v>
          </cell>
          <cell r="D37">
            <v>223</v>
          </cell>
          <cell r="E37">
            <v>0.47682119205298013</v>
          </cell>
          <cell r="F37">
            <v>151</v>
          </cell>
          <cell r="G37" t="str">
            <v>nm</v>
          </cell>
          <cell r="H37">
            <v>-120</v>
          </cell>
          <cell r="I37" t="str">
            <v>nm</v>
          </cell>
          <cell r="J37">
            <v>-26</v>
          </cell>
          <cell r="K37" t="str">
            <v>nm</v>
          </cell>
          <cell r="L37">
            <v>228</v>
          </cell>
          <cell r="M37" t="str">
            <v>nm</v>
          </cell>
          <cell r="O37">
            <v>415</v>
          </cell>
          <cell r="P37">
            <v>0.82017543859649122</v>
          </cell>
        </row>
        <row r="38">
          <cell r="A38" t="str">
            <v xml:space="preserve">           Agricultural Products</v>
          </cell>
          <cell r="B38">
            <v>-443</v>
          </cell>
          <cell r="D38">
            <v>209</v>
          </cell>
          <cell r="E38">
            <v>1.029126213592233</v>
          </cell>
          <cell r="F38">
            <v>126</v>
          </cell>
          <cell r="G38">
            <v>5.0000000000000044E-2</v>
          </cell>
          <cell r="H38">
            <v>-148</v>
          </cell>
          <cell r="I38">
            <v>0</v>
          </cell>
          <cell r="J38">
            <v>-50</v>
          </cell>
          <cell r="K38">
            <v>0</v>
          </cell>
          <cell r="L38">
            <v>137</v>
          </cell>
          <cell r="M38" t="str">
            <v>nm</v>
          </cell>
          <cell r="O38">
            <v>270</v>
          </cell>
          <cell r="P38">
            <v>0.97080291970802923</v>
          </cell>
        </row>
        <row r="39">
          <cell r="A39" t="str">
            <v xml:space="preserve">           Fine Chemicals</v>
          </cell>
          <cell r="B39">
            <v>-7</v>
          </cell>
          <cell r="D39">
            <v>-16</v>
          </cell>
          <cell r="E39">
            <v>-1.6153846153846154</v>
          </cell>
          <cell r="F39">
            <v>25</v>
          </cell>
          <cell r="G39" t="str">
            <v>nm</v>
          </cell>
          <cell r="H39">
            <v>28</v>
          </cell>
          <cell r="I39">
            <v>0</v>
          </cell>
          <cell r="J39">
            <v>24</v>
          </cell>
          <cell r="K39">
            <v>0</v>
          </cell>
          <cell r="L39">
            <v>61</v>
          </cell>
          <cell r="M39" t="str">
            <v>nm</v>
          </cell>
          <cell r="O39">
            <v>30</v>
          </cell>
          <cell r="P39">
            <v>-0.50819672131147542</v>
          </cell>
        </row>
        <row r="40">
          <cell r="A40" t="str">
            <v xml:space="preserve">           Pharmaceuticals</v>
          </cell>
          <cell r="B40">
            <v>243</v>
          </cell>
          <cell r="D40">
            <v>30</v>
          </cell>
          <cell r="L40">
            <v>30</v>
          </cell>
        </row>
        <row r="41">
          <cell r="A41" t="str">
            <v xml:space="preserve">     Other</v>
          </cell>
          <cell r="B41">
            <v>-163</v>
          </cell>
          <cell r="D41">
            <v>-94</v>
          </cell>
          <cell r="F41">
            <v>-337</v>
          </cell>
          <cell r="H41">
            <v>-116</v>
          </cell>
          <cell r="J41">
            <v>-120</v>
          </cell>
          <cell r="K41" t="str">
            <v/>
          </cell>
          <cell r="L41">
            <v>-667</v>
          </cell>
          <cell r="O41">
            <v>-700</v>
          </cell>
        </row>
        <row r="43">
          <cell r="A43" t="str">
            <v>Sales Total</v>
          </cell>
          <cell r="B43">
            <v>35946</v>
          </cell>
          <cell r="D43">
            <v>9289</v>
          </cell>
          <cell r="E43">
            <v>9.6694214876033024E-2</v>
          </cell>
          <cell r="F43">
            <v>8329</v>
          </cell>
          <cell r="G43">
            <v>-7.1356895975025036E-2</v>
          </cell>
          <cell r="H43">
            <v>7199</v>
          </cell>
          <cell r="I43">
            <v>-0.21715963462374943</v>
          </cell>
          <cell r="J43">
            <v>7383</v>
          </cell>
          <cell r="K43">
            <v>-0.20706691010632583</v>
          </cell>
          <cell r="L43">
            <v>32200</v>
          </cell>
          <cell r="M43">
            <v>-0.104211873365604</v>
          </cell>
          <cell r="O43">
            <v>32680</v>
          </cell>
          <cell r="P43">
            <v>1.4906832298136719E-2</v>
          </cell>
        </row>
        <row r="45">
          <cell r="A45" t="str">
            <v>Cost of Sales</v>
          </cell>
          <cell r="B45">
            <v>23255.1</v>
          </cell>
          <cell r="D45">
            <v>6131</v>
          </cell>
          <cell r="F45">
            <v>5634</v>
          </cell>
          <cell r="H45">
            <v>4914</v>
          </cell>
          <cell r="J45">
            <v>5160</v>
          </cell>
          <cell r="L45">
            <v>21839</v>
          </cell>
          <cell r="M45">
            <v>-6.0894169451002123E-2</v>
          </cell>
          <cell r="O45">
            <v>21625</v>
          </cell>
        </row>
        <row r="47">
          <cell r="A47" t="str">
            <v>Gross Profit</v>
          </cell>
          <cell r="B47">
            <v>12690.900000000001</v>
          </cell>
          <cell r="D47">
            <v>3158</v>
          </cell>
          <cell r="E47">
            <v>3.2363517489375715E-2</v>
          </cell>
          <cell r="F47">
            <v>2695</v>
          </cell>
          <cell r="G47">
            <v>-0.16795307193578268</v>
          </cell>
          <cell r="H47">
            <v>2285</v>
          </cell>
          <cell r="I47">
            <v>-0.30100948302233099</v>
          </cell>
          <cell r="J47">
            <v>2223</v>
          </cell>
          <cell r="K47">
            <v>-0.28838951310861427</v>
          </cell>
          <cell r="L47">
            <v>10361</v>
          </cell>
          <cell r="M47">
            <v>-0.18358824039272248</v>
          </cell>
          <cell r="O47">
            <v>11055</v>
          </cell>
          <cell r="P47">
            <v>6.6981951549078378E-2</v>
          </cell>
        </row>
        <row r="48">
          <cell r="A48" t="str">
            <v>Gross Margin</v>
          </cell>
          <cell r="B48">
            <v>0.35305458187280925</v>
          </cell>
          <cell r="D48">
            <v>0.33997200990418774</v>
          </cell>
          <cell r="F48">
            <v>0.32356825549285628</v>
          </cell>
          <cell r="H48">
            <v>0.3174051951659953</v>
          </cell>
          <cell r="J48">
            <v>0.3010971149939049</v>
          </cell>
          <cell r="L48">
            <v>0.32177018633540372</v>
          </cell>
          <cell r="O48">
            <v>0.33828029375764995</v>
          </cell>
        </row>
        <row r="50">
          <cell r="A50" t="str">
            <v>Selling Expenses</v>
          </cell>
          <cell r="B50">
            <v>5786.5</v>
          </cell>
          <cell r="D50">
            <v>1386</v>
          </cell>
          <cell r="F50">
            <v>1283</v>
          </cell>
          <cell r="H50">
            <v>1199</v>
          </cell>
          <cell r="J50">
            <v>1430</v>
          </cell>
          <cell r="L50">
            <v>5298</v>
          </cell>
          <cell r="O50">
            <v>5650</v>
          </cell>
        </row>
        <row r="51">
          <cell r="A51" t="str">
            <v>R &amp; D Expenses</v>
          </cell>
          <cell r="B51">
            <v>1525.8</v>
          </cell>
          <cell r="D51">
            <v>377</v>
          </cell>
          <cell r="F51">
            <v>293</v>
          </cell>
          <cell r="H51">
            <v>296</v>
          </cell>
          <cell r="J51">
            <v>300</v>
          </cell>
          <cell r="L51">
            <v>1266</v>
          </cell>
          <cell r="O51">
            <v>1220</v>
          </cell>
        </row>
        <row r="52">
          <cell r="A52" t="str">
            <v>General Admin Expenses</v>
          </cell>
          <cell r="B52">
            <v>772</v>
          </cell>
          <cell r="D52">
            <v>183</v>
          </cell>
          <cell r="F52">
            <v>138</v>
          </cell>
          <cell r="H52">
            <v>167</v>
          </cell>
          <cell r="J52">
            <v>160</v>
          </cell>
          <cell r="L52">
            <v>648</v>
          </cell>
          <cell r="O52">
            <v>650</v>
          </cell>
        </row>
        <row r="53">
          <cell r="A53" t="str">
            <v>Other Expenses (net)</v>
          </cell>
          <cell r="B53">
            <v>1536.6000000000001</v>
          </cell>
          <cell r="D53">
            <v>423</v>
          </cell>
          <cell r="F53">
            <v>677</v>
          </cell>
          <cell r="H53">
            <v>309</v>
          </cell>
          <cell r="J53">
            <v>250</v>
          </cell>
          <cell r="L53">
            <v>1659</v>
          </cell>
          <cell r="O53">
            <v>1600.0000000000002</v>
          </cell>
        </row>
        <row r="55">
          <cell r="A55" t="str">
            <v>Operating Profit</v>
          </cell>
          <cell r="B55">
            <v>3070</v>
          </cell>
          <cell r="D55">
            <v>789</v>
          </cell>
          <cell r="E55">
            <v>-0.18407445708376424</v>
          </cell>
          <cell r="F55">
            <v>304</v>
          </cell>
          <cell r="G55">
            <v>-0.65881032547699214</v>
          </cell>
          <cell r="H55">
            <v>314</v>
          </cell>
          <cell r="I55">
            <v>-0.32618025751072965</v>
          </cell>
          <cell r="J55">
            <v>83</v>
          </cell>
          <cell r="K55">
            <v>-0.88873994638069709</v>
          </cell>
          <cell r="L55">
            <v>1490</v>
          </cell>
          <cell r="M55">
            <v>-0.51465798045602607</v>
          </cell>
          <cell r="O55">
            <v>1935</v>
          </cell>
          <cell r="P55">
            <v>0.29865771812080544</v>
          </cell>
        </row>
        <row r="56">
          <cell r="A56" t="str">
            <v>Other Financial items</v>
          </cell>
          <cell r="B56">
            <v>-37.800000000000011</v>
          </cell>
          <cell r="D56">
            <v>-31</v>
          </cell>
          <cell r="F56">
            <v>-27</v>
          </cell>
          <cell r="H56">
            <v>-30</v>
          </cell>
          <cell r="J56">
            <v>-47</v>
          </cell>
          <cell r="L56">
            <v>-135</v>
          </cell>
          <cell r="O56">
            <v>-140</v>
          </cell>
        </row>
        <row r="57">
          <cell r="A57" t="str">
            <v>Pre - Interest profit</v>
          </cell>
          <cell r="B57">
            <v>3032.2</v>
          </cell>
          <cell r="D57">
            <v>758</v>
          </cell>
          <cell r="F57">
            <v>277</v>
          </cell>
          <cell r="H57">
            <v>284</v>
          </cell>
          <cell r="J57">
            <v>36</v>
          </cell>
          <cell r="L57">
            <v>1355</v>
          </cell>
          <cell r="O57">
            <v>1795</v>
          </cell>
        </row>
        <row r="58">
          <cell r="A58" t="str">
            <v>Net Interest paid</v>
          </cell>
          <cell r="B58">
            <v>204.5</v>
          </cell>
          <cell r="D58">
            <v>127</v>
          </cell>
          <cell r="F58">
            <v>76</v>
          </cell>
          <cell r="H58">
            <v>80</v>
          </cell>
          <cell r="J58">
            <v>80</v>
          </cell>
          <cell r="L58">
            <v>363</v>
          </cell>
          <cell r="O58">
            <v>260</v>
          </cell>
        </row>
        <row r="60">
          <cell r="A60" t="str">
            <v>Pre-Tax Profit</v>
          </cell>
          <cell r="B60">
            <v>2826.7</v>
          </cell>
          <cell r="D60">
            <v>631</v>
          </cell>
          <cell r="E60">
            <v>-0.32296137339055797</v>
          </cell>
          <cell r="F60">
            <v>201</v>
          </cell>
          <cell r="G60">
            <v>-0.78930817610062887</v>
          </cell>
          <cell r="H60">
            <v>204</v>
          </cell>
          <cell r="I60">
            <v>-0.36645962732919257</v>
          </cell>
          <cell r="J60">
            <v>-44</v>
          </cell>
          <cell r="K60">
            <v>-1.0710020977892529</v>
          </cell>
          <cell r="L60">
            <v>992</v>
          </cell>
          <cell r="M60">
            <v>-0.64906074220822862</v>
          </cell>
          <cell r="O60">
            <v>1535</v>
          </cell>
          <cell r="P60">
            <v>0.5473790322580645</v>
          </cell>
        </row>
        <row r="61">
          <cell r="A61" t="str">
            <v>Pre-Tax Margin</v>
          </cell>
          <cell r="B61">
            <v>7.8637400545262331E-2</v>
          </cell>
          <cell r="D61">
            <v>6.7929809452040052E-2</v>
          </cell>
          <cell r="F61">
            <v>2.4132548925441231E-2</v>
          </cell>
          <cell r="H61">
            <v>2.8337269065147937E-2</v>
          </cell>
          <cell r="J61">
            <v>-5.9596370039279424E-3</v>
          </cell>
          <cell r="L61">
            <v>3.0807453416149069E-2</v>
          </cell>
          <cell r="O61">
            <v>4.6970624235006121E-2</v>
          </cell>
        </row>
        <row r="62">
          <cell r="A62" t="str">
            <v>Tax</v>
          </cell>
          <cell r="B62">
            <v>1545</v>
          </cell>
          <cell r="D62">
            <v>295</v>
          </cell>
          <cell r="F62">
            <v>200</v>
          </cell>
          <cell r="H62">
            <v>197</v>
          </cell>
          <cell r="J62">
            <v>7.3600000000000136</v>
          </cell>
          <cell r="L62">
            <v>699.36</v>
          </cell>
          <cell r="O62">
            <v>800.3</v>
          </cell>
        </row>
        <row r="63">
          <cell r="A63" t="str">
            <v>Tax ratio</v>
          </cell>
          <cell r="B63">
            <v>0.54657374323415997</v>
          </cell>
          <cell r="D63">
            <v>0.4675118858954041</v>
          </cell>
          <cell r="F63">
            <v>0.99502487562189057</v>
          </cell>
          <cell r="H63">
            <v>0.96568627450980393</v>
          </cell>
          <cell r="J63">
            <v>-0.16727272727272757</v>
          </cell>
          <cell r="L63">
            <v>0.70499999999999996</v>
          </cell>
          <cell r="O63">
            <v>0.5213680781758957</v>
          </cell>
        </row>
        <row r="64">
          <cell r="A64" t="str">
            <v>Post-Tax Profit</v>
          </cell>
          <cell r="B64">
            <v>1281.6999999999998</v>
          </cell>
          <cell r="D64">
            <v>336</v>
          </cell>
          <cell r="F64">
            <v>1</v>
          </cell>
          <cell r="H64">
            <v>7</v>
          </cell>
          <cell r="J64">
            <v>-51.360000000000014</v>
          </cell>
          <cell r="L64">
            <v>292.64</v>
          </cell>
          <cell r="O64">
            <v>734.7</v>
          </cell>
        </row>
        <row r="65">
          <cell r="A65" t="str">
            <v>Minorities</v>
          </cell>
          <cell r="B65">
            <v>42</v>
          </cell>
          <cell r="D65">
            <v>13</v>
          </cell>
          <cell r="F65">
            <v>-10</v>
          </cell>
          <cell r="H65">
            <v>-5</v>
          </cell>
          <cell r="J65">
            <v>-8</v>
          </cell>
          <cell r="L65">
            <v>-10</v>
          </cell>
          <cell r="O65">
            <v>-20</v>
          </cell>
        </row>
        <row r="67">
          <cell r="A67" t="str">
            <v>Net Profit</v>
          </cell>
          <cell r="B67">
            <v>1239.6999999999998</v>
          </cell>
          <cell r="D67">
            <v>323</v>
          </cell>
          <cell r="E67">
            <v>-0.30387931034482762</v>
          </cell>
          <cell r="F67">
            <v>11</v>
          </cell>
          <cell r="G67">
            <v>-0.9754464285714286</v>
          </cell>
          <cell r="H67">
            <v>12</v>
          </cell>
          <cell r="I67">
            <v>-0.88118811881188119</v>
          </cell>
          <cell r="J67">
            <v>-43.360000000000014</v>
          </cell>
          <cell r="K67">
            <v>-1.1904259991216513</v>
          </cell>
          <cell r="L67">
            <v>302.64</v>
          </cell>
          <cell r="M67">
            <v>-0.75587642171493097</v>
          </cell>
          <cell r="O67">
            <v>754.7</v>
          </cell>
          <cell r="P67">
            <v>1.4937219138250071</v>
          </cell>
        </row>
        <row r="68">
          <cell r="A68" t="str">
            <v>Adjustment for Extraordinary Items (after tax)</v>
          </cell>
          <cell r="B68">
            <v>110.86000000000001</v>
          </cell>
          <cell r="D68">
            <v>133.21</v>
          </cell>
          <cell r="F68">
            <v>257.39</v>
          </cell>
          <cell r="H68">
            <v>14.4</v>
          </cell>
          <cell r="J68">
            <v>129.6</v>
          </cell>
          <cell r="L68">
            <v>534.6</v>
          </cell>
          <cell r="O68">
            <v>180</v>
          </cell>
        </row>
        <row r="69">
          <cell r="A69" t="str">
            <v>Adjusted Net Profit</v>
          </cell>
          <cell r="B69">
            <v>1350.56</v>
          </cell>
          <cell r="D69">
            <v>456.21000000000004</v>
          </cell>
          <cell r="E69">
            <v>4.2527422303473505E-2</v>
          </cell>
          <cell r="F69">
            <v>268.39</v>
          </cell>
          <cell r="G69">
            <v>-0.31143208989686488</v>
          </cell>
          <cell r="H69">
            <v>26.4</v>
          </cell>
          <cell r="I69">
            <v>-0.89706799750467869</v>
          </cell>
          <cell r="J69">
            <v>86.239999999999981</v>
          </cell>
          <cell r="K69">
            <v>-0.6778483376914457</v>
          </cell>
          <cell r="L69">
            <v>837.24</v>
          </cell>
          <cell r="M69">
            <v>-0.38007937448169649</v>
          </cell>
          <cell r="O69">
            <v>934.7</v>
          </cell>
          <cell r="P69">
            <v>0.11640628732502045</v>
          </cell>
        </row>
        <row r="71">
          <cell r="A71" t="str">
            <v>Unadjusted EPS(EUR)</v>
          </cell>
          <cell r="B71">
            <v>2.0229885057471262</v>
          </cell>
          <cell r="D71">
            <v>0.53125</v>
          </cell>
          <cell r="E71">
            <v>-0.29014008620689657</v>
          </cell>
          <cell r="F71">
            <v>1.7915309446254073E-2</v>
          </cell>
          <cell r="G71">
            <v>-0.97531075682204804</v>
          </cell>
          <cell r="H71">
            <v>1.9900497512437811E-2</v>
          </cell>
          <cell r="I71">
            <v>-0.87980887641002903</v>
          </cell>
          <cell r="J71">
            <v>-7.3741496598639475E-2</v>
          </cell>
          <cell r="K71">
            <v>-1.1982713559732194</v>
          </cell>
          <cell r="L71">
            <v>0.50168255283878982</v>
          </cell>
          <cell r="M71">
            <v>-0.75200919263082544</v>
          </cell>
          <cell r="O71">
            <v>1.2967353951890035</v>
          </cell>
          <cell r="P71">
            <v>1.5847727568985146</v>
          </cell>
        </row>
        <row r="72">
          <cell r="A72" t="str">
            <v>Adjusted EPS (EUR)</v>
          </cell>
          <cell r="B72">
            <v>2.2038939713816563</v>
          </cell>
          <cell r="D72">
            <v>0.75034539473684214</v>
          </cell>
          <cell r="E72">
            <v>6.3103621427884171E-2</v>
          </cell>
          <cell r="F72">
            <v>0.43711726384364818</v>
          </cell>
          <cell r="G72">
            <v>-0.31703932043516403</v>
          </cell>
          <cell r="H72">
            <v>5.3781094527363182E-2</v>
          </cell>
          <cell r="I72">
            <v>-0.87208956775697311</v>
          </cell>
          <cell r="J72">
            <v>0.14666666666666664</v>
          </cell>
          <cell r="K72">
            <v>-0.66457601793051935</v>
          </cell>
          <cell r="L72">
            <v>1.3878823041856609</v>
          </cell>
          <cell r="M72">
            <v>-0.37025904049477687</v>
          </cell>
          <cell r="O72">
            <v>1.6163230240549828</v>
          </cell>
          <cell r="P72">
            <v>0.16459660821409439</v>
          </cell>
        </row>
        <row r="75">
          <cell r="A75" t="str">
            <v>Shares(m)</v>
          </cell>
          <cell r="B75">
            <v>612.80624999999998</v>
          </cell>
          <cell r="D75">
            <v>608</v>
          </cell>
          <cell r="F75">
            <v>614</v>
          </cell>
          <cell r="H75">
            <v>603</v>
          </cell>
          <cell r="J75">
            <v>588</v>
          </cell>
          <cell r="L75">
            <v>603.25</v>
          </cell>
        </row>
        <row r="77">
          <cell r="A77" t="str">
            <v>Notes:   In March 2001 BASF sold its Pharma business to Abbott Laboratories for $6.9bn, yielding a gain of EUR9.66 per share. This is excluded from forecasts.</v>
          </cell>
        </row>
        <row r="78">
          <cell r="A78" t="str">
            <v>From October 2000 polyolefin and textile dyestuffs were deconsolidated, following incorporation into respectively Basell (50:50 BASF and Shell) and Dystar (35% BASF).</v>
          </cell>
        </row>
        <row r="79">
          <cell r="A79" t="str">
            <v>In July 2000 the agrochemicals business Cyanamid was acquired for $3.8bn. 2000 second half results carried substantial integration and restructuring charges.</v>
          </cell>
        </row>
        <row r="80">
          <cell r="A80" t="str">
            <v>Share repurchase programme: EUR700m was invested in share repurchase in 2000 and the current programme envisages repurchase of a further EUR 1.3bn during 2001.</v>
          </cell>
        </row>
        <row r="81">
          <cell r="A81" t="str">
            <v>The 2000 dividend payment comprises a basic net dividend of EUR1.30 per share and a special dividend of EUR 0.7 per share.</v>
          </cell>
        </row>
        <row r="82">
          <cell r="A82" t="str">
            <v>% sales changes in 2001E for chemicals (5%) and Colorants (-3%) have been adjusted to reflect prior year base change.</v>
          </cell>
        </row>
        <row r="83">
          <cell r="A83" t="str">
            <v>Source: Company data, GS Research estimates</v>
          </cell>
        </row>
        <row r="85">
          <cell r="A85" t="str">
            <v>BASF - Divisional Sales and Profit Trend 1997-2002E (EURm)</v>
          </cell>
        </row>
        <row r="87">
          <cell r="A87" t="str">
            <v>BASF</v>
          </cell>
          <cell r="B87">
            <v>1997</v>
          </cell>
          <cell r="C87">
            <v>1998</v>
          </cell>
          <cell r="D87">
            <v>1999</v>
          </cell>
          <cell r="E87">
            <v>2000</v>
          </cell>
          <cell r="F87" t="str">
            <v>2001E</v>
          </cell>
          <cell r="G87" t="str">
            <v>2002E</v>
          </cell>
        </row>
        <row r="88">
          <cell r="A88" t="str">
            <v>Sales Total</v>
          </cell>
          <cell r="B88">
            <v>28519.861133125072</v>
          </cell>
          <cell r="C88">
            <v>27642.995556873553</v>
          </cell>
          <cell r="D88">
            <v>29473</v>
          </cell>
          <cell r="E88">
            <v>35946</v>
          </cell>
          <cell r="F88">
            <v>32200</v>
          </cell>
          <cell r="G88">
            <v>32680</v>
          </cell>
        </row>
        <row r="89">
          <cell r="A89" t="str">
            <v xml:space="preserve">     Oil and Gas</v>
          </cell>
          <cell r="B89">
            <v>3198.1307168823469</v>
          </cell>
          <cell r="C89">
            <v>2684.7936681613432</v>
          </cell>
          <cell r="D89">
            <v>3051</v>
          </cell>
          <cell r="E89">
            <v>3957</v>
          </cell>
          <cell r="F89">
            <v>4500</v>
          </cell>
          <cell r="G89">
            <v>3970</v>
          </cell>
        </row>
        <row r="90">
          <cell r="A90" t="str">
            <v xml:space="preserve">     Chemicals</v>
          </cell>
          <cell r="B90">
            <v>5458.0408317696329</v>
          </cell>
          <cell r="C90">
            <v>5185.010967210852</v>
          </cell>
          <cell r="D90">
            <v>4393</v>
          </cell>
          <cell r="E90">
            <v>4504</v>
          </cell>
          <cell r="F90">
            <v>4450</v>
          </cell>
          <cell r="G90">
            <v>4700</v>
          </cell>
        </row>
        <row r="91">
          <cell r="A91" t="str">
            <v xml:space="preserve">     Plastics &amp; Fibres               </v>
          </cell>
          <cell r="B91">
            <v>7394.8144777409079</v>
          </cell>
          <cell r="C91">
            <v>7573.2553442783883</v>
          </cell>
          <cell r="D91">
            <v>8533</v>
          </cell>
          <cell r="E91">
            <v>11030</v>
          </cell>
          <cell r="F91">
            <v>8100</v>
          </cell>
          <cell r="G91">
            <v>8500</v>
          </cell>
        </row>
        <row r="92">
          <cell r="A92" t="str">
            <v xml:space="preserve">     Performance Products</v>
          </cell>
          <cell r="B92">
            <v>6539.9344523808304</v>
          </cell>
          <cell r="C92">
            <v>6188.6769299990283</v>
          </cell>
          <cell r="D92">
            <v>6395</v>
          </cell>
          <cell r="E92">
            <v>8428</v>
          </cell>
          <cell r="F92">
            <v>8100</v>
          </cell>
          <cell r="G92">
            <v>8400</v>
          </cell>
        </row>
        <row r="93">
          <cell r="A93" t="str">
            <v xml:space="preserve">     Agricultural Products and Nutrition</v>
          </cell>
          <cell r="B93">
            <v>4587.3107580924725</v>
          </cell>
          <cell r="C93">
            <v>5097.5800555262986</v>
          </cell>
          <cell r="D93">
            <v>5602</v>
          </cell>
          <cell r="E93">
            <v>6683</v>
          </cell>
          <cell r="F93">
            <v>5914</v>
          </cell>
          <cell r="G93">
            <v>5610</v>
          </cell>
        </row>
        <row r="94">
          <cell r="A94" t="str">
            <v xml:space="preserve">           Agricultural Products</v>
          </cell>
          <cell r="B94">
            <v>1641</v>
          </cell>
          <cell r="C94">
            <v>1750</v>
          </cell>
          <cell r="D94">
            <v>1745</v>
          </cell>
          <cell r="E94">
            <v>2428</v>
          </cell>
          <cell r="F94">
            <v>3550</v>
          </cell>
          <cell r="G94">
            <v>1200</v>
          </cell>
        </row>
        <row r="95">
          <cell r="A95" t="str">
            <v xml:space="preserve">           Fine Chemicals</v>
          </cell>
          <cell r="B95">
            <v>1154</v>
          </cell>
          <cell r="C95">
            <v>1256</v>
          </cell>
          <cell r="D95">
            <v>1374</v>
          </cell>
          <cell r="E95">
            <v>1729</v>
          </cell>
          <cell r="F95">
            <v>2000</v>
          </cell>
          <cell r="G95">
            <v>500</v>
          </cell>
        </row>
        <row r="96">
          <cell r="A96" t="str">
            <v xml:space="preserve">           Pharmaceuticals</v>
          </cell>
          <cell r="B96">
            <v>1792</v>
          </cell>
          <cell r="C96">
            <v>2091</v>
          </cell>
          <cell r="D96">
            <v>2483</v>
          </cell>
          <cell r="E96">
            <v>2526</v>
          </cell>
          <cell r="F96">
            <v>364</v>
          </cell>
          <cell r="G96">
            <v>0</v>
          </cell>
        </row>
        <row r="97">
          <cell r="A97" t="str">
            <v xml:space="preserve">     Other</v>
          </cell>
          <cell r="B97">
            <v>1341.6298962588774</v>
          </cell>
          <cell r="C97">
            <v>913.67859169764245</v>
          </cell>
          <cell r="D97">
            <v>1499</v>
          </cell>
          <cell r="E97">
            <v>1344</v>
          </cell>
          <cell r="F97">
            <v>1136</v>
          </cell>
          <cell r="G97">
            <v>1500</v>
          </cell>
        </row>
        <row r="99">
          <cell r="A99" t="str">
            <v>Operating Profit Excluding Special Items</v>
          </cell>
          <cell r="B99">
            <v>2974</v>
          </cell>
          <cell r="C99">
            <v>2553</v>
          </cell>
          <cell r="D99">
            <v>2950</v>
          </cell>
          <cell r="E99">
            <v>3400</v>
          </cell>
          <cell r="F99">
            <v>2340</v>
          </cell>
          <cell r="G99">
            <v>2235</v>
          </cell>
        </row>
        <row r="100">
          <cell r="A100" t="str">
            <v xml:space="preserve">     Oil and Gas</v>
          </cell>
          <cell r="B100">
            <v>500</v>
          </cell>
          <cell r="C100">
            <v>257</v>
          </cell>
          <cell r="D100">
            <v>603</v>
          </cell>
          <cell r="E100">
            <v>1266</v>
          </cell>
          <cell r="F100">
            <v>1400</v>
          </cell>
          <cell r="G100">
            <v>1150</v>
          </cell>
        </row>
        <row r="101">
          <cell r="A101" t="str">
            <v xml:space="preserve">     Chemicals</v>
          </cell>
          <cell r="B101">
            <v>1095</v>
          </cell>
          <cell r="C101">
            <v>903</v>
          </cell>
          <cell r="D101">
            <v>735</v>
          </cell>
          <cell r="E101">
            <v>645</v>
          </cell>
          <cell r="F101">
            <v>430</v>
          </cell>
          <cell r="G101">
            <v>490</v>
          </cell>
        </row>
        <row r="102">
          <cell r="A102" t="str">
            <v xml:space="preserve">     Plastics &amp; Fibres               </v>
          </cell>
          <cell r="B102">
            <v>450</v>
          </cell>
          <cell r="C102">
            <v>520</v>
          </cell>
          <cell r="D102">
            <v>638</v>
          </cell>
          <cell r="E102">
            <v>801</v>
          </cell>
          <cell r="F102">
            <v>160</v>
          </cell>
          <cell r="G102">
            <v>205</v>
          </cell>
        </row>
        <row r="103">
          <cell r="A103" t="str">
            <v xml:space="preserve">     Performance Products</v>
          </cell>
          <cell r="B103">
            <v>528</v>
          </cell>
          <cell r="C103">
            <v>623</v>
          </cell>
          <cell r="D103">
            <v>682</v>
          </cell>
          <cell r="E103">
            <v>620</v>
          </cell>
          <cell r="F103">
            <v>410</v>
          </cell>
          <cell r="G103">
            <v>375</v>
          </cell>
        </row>
        <row r="104">
          <cell r="A104" t="str">
            <v xml:space="preserve">     Agricultural Products and Nutrition</v>
          </cell>
          <cell r="B104">
            <v>457</v>
          </cell>
          <cell r="C104">
            <v>391</v>
          </cell>
          <cell r="D104">
            <v>408</v>
          </cell>
          <cell r="E104">
            <v>246</v>
          </cell>
          <cell r="F104">
            <v>330</v>
          </cell>
          <cell r="G104">
            <v>415</v>
          </cell>
        </row>
        <row r="105">
          <cell r="A105" t="str">
            <v xml:space="preserve">           Agricultural Products</v>
          </cell>
          <cell r="B105">
            <v>251.3215207865714</v>
          </cell>
          <cell r="C105">
            <v>208.53108910283612</v>
          </cell>
          <cell r="D105">
            <v>198</v>
          </cell>
          <cell r="E105">
            <v>-102</v>
          </cell>
          <cell r="F105">
            <v>230</v>
          </cell>
          <cell r="G105">
            <v>270</v>
          </cell>
        </row>
        <row r="106">
          <cell r="A106" t="str">
            <v xml:space="preserve">           Fine Chemicals</v>
          </cell>
          <cell r="B106">
            <v>219</v>
          </cell>
          <cell r="C106">
            <v>112</v>
          </cell>
          <cell r="D106">
            <v>35</v>
          </cell>
          <cell r="E106">
            <v>43</v>
          </cell>
          <cell r="F106">
            <v>99</v>
          </cell>
          <cell r="G106">
            <v>30</v>
          </cell>
        </row>
        <row r="107">
          <cell r="A107" t="str">
            <v xml:space="preserve">           Pharmaceuticals</v>
          </cell>
          <cell r="B107">
            <v>-13</v>
          </cell>
          <cell r="C107">
            <v>70</v>
          </cell>
          <cell r="D107">
            <v>175</v>
          </cell>
          <cell r="E107">
            <v>305</v>
          </cell>
          <cell r="F107">
            <v>1</v>
          </cell>
          <cell r="G107">
            <v>0</v>
          </cell>
        </row>
        <row r="108">
          <cell r="A108" t="str">
            <v xml:space="preserve">     Other</v>
          </cell>
          <cell r="B108">
            <v>-56</v>
          </cell>
          <cell r="C108">
            <v>-141</v>
          </cell>
          <cell r="D108">
            <v>-116</v>
          </cell>
          <cell r="E108">
            <v>-178</v>
          </cell>
          <cell r="F108">
            <v>-390</v>
          </cell>
          <cell r="G108">
            <v>-400</v>
          </cell>
        </row>
        <row r="110">
          <cell r="A110" t="str">
            <v>Operating Margin Excluding Special items</v>
          </cell>
          <cell r="B110">
            <v>0.10427820760129076</v>
          </cell>
          <cell r="C110">
            <v>9.2356126699343385E-2</v>
          </cell>
          <cell r="D110">
            <v>0.10009160926950091</v>
          </cell>
          <cell r="E110">
            <v>9.4586323930339958E-2</v>
          </cell>
          <cell r="F110">
            <v>7.2670807453416156E-2</v>
          </cell>
          <cell r="G110">
            <v>6.8390452876376989E-2</v>
          </cell>
        </row>
        <row r="111">
          <cell r="A111" t="str">
            <v xml:space="preserve">     Oil and Gas</v>
          </cell>
          <cell r="B111">
            <v>0.15634132693844924</v>
          </cell>
          <cell r="C111">
            <v>9.5724302037707099E-2</v>
          </cell>
          <cell r="D111">
            <v>0.19764011799410031</v>
          </cell>
          <cell r="E111">
            <v>0.31993934799090218</v>
          </cell>
          <cell r="F111">
            <v>0.31111111111111112</v>
          </cell>
          <cell r="G111">
            <v>0.28967254408060455</v>
          </cell>
        </row>
        <row r="112">
          <cell r="A112" t="str">
            <v xml:space="preserve">     Chemicals</v>
          </cell>
          <cell r="B112">
            <v>0.20062143793911005</v>
          </cell>
          <cell r="C112">
            <v>0.1741558514939355</v>
          </cell>
          <cell r="D112">
            <v>0.16731163214204417</v>
          </cell>
          <cell r="E112">
            <v>0.14320603907637655</v>
          </cell>
          <cell r="F112">
            <v>9.662921348314607E-2</v>
          </cell>
          <cell r="G112">
            <v>0.10425531914893617</v>
          </cell>
        </row>
        <row r="113">
          <cell r="A113" t="str">
            <v xml:space="preserve">     Plastics &amp; Fibres               </v>
          </cell>
          <cell r="B113">
            <v>6.0853453640323588E-2</v>
          </cell>
          <cell r="C113">
            <v>6.8662678908992705E-2</v>
          </cell>
          <cell r="D113">
            <v>7.4768545646314313E-2</v>
          </cell>
          <cell r="E113">
            <v>7.2620126926563916E-2</v>
          </cell>
          <cell r="F113">
            <v>1.9753086419753086E-2</v>
          </cell>
          <cell r="G113">
            <v>2.4117647058823528E-2</v>
          </cell>
        </row>
        <row r="114">
          <cell r="A114" t="str">
            <v xml:space="preserve">     Performance Products</v>
          </cell>
          <cell r="B114">
            <v>8.0734754123993432E-2</v>
          </cell>
          <cell r="C114">
            <v>0.1006677205882353</v>
          </cell>
          <cell r="D114">
            <v>0.10664581704456606</v>
          </cell>
          <cell r="E114">
            <v>7.3564309444708112E-2</v>
          </cell>
          <cell r="F114">
            <v>5.0617283950617285E-2</v>
          </cell>
          <cell r="G114">
            <v>4.4642857142857144E-2</v>
          </cell>
        </row>
        <row r="115">
          <cell r="A115" t="str">
            <v xml:space="preserve">     Agricultural Products and Nutrition</v>
          </cell>
          <cell r="B115">
            <v>9.9622638207757463E-2</v>
          </cell>
          <cell r="C115">
            <v>7.6703062186559673E-2</v>
          </cell>
          <cell r="D115">
            <v>7.2831131738664762E-2</v>
          </cell>
          <cell r="E115">
            <v>3.6809815950920248E-2</v>
          </cell>
          <cell r="F115">
            <v>5.5799797091646938E-2</v>
          </cell>
          <cell r="G115">
            <v>7.3975044563279857E-2</v>
          </cell>
        </row>
        <row r="116">
          <cell r="A116" t="str">
            <v xml:space="preserve">           Agricultural Products</v>
          </cell>
          <cell r="B116">
            <v>0.15315144472064071</v>
          </cell>
          <cell r="C116">
            <v>0.11916062234447779</v>
          </cell>
          <cell r="D116">
            <v>0.11346704871060172</v>
          </cell>
          <cell r="E116">
            <v>-4.2009884678747944E-2</v>
          </cell>
          <cell r="F116">
            <v>6.4788732394366194E-2</v>
          </cell>
          <cell r="G116">
            <v>0.22500000000000001</v>
          </cell>
        </row>
        <row r="117">
          <cell r="A117" t="str">
            <v xml:space="preserve">           Fine Chemicals</v>
          </cell>
          <cell r="B117">
            <v>0.18977469670710573</v>
          </cell>
          <cell r="C117">
            <v>8.9171974522292988E-2</v>
          </cell>
          <cell r="D117">
            <v>2.5473071324599708E-2</v>
          </cell>
          <cell r="E117">
            <v>2.4869866975130134E-2</v>
          </cell>
          <cell r="F117">
            <v>4.9500000000000002E-2</v>
          </cell>
          <cell r="G117">
            <v>0.06</v>
          </cell>
        </row>
        <row r="118">
          <cell r="A118" t="str">
            <v xml:space="preserve">           Pharmaceuticals</v>
          </cell>
          <cell r="B118">
            <v>-7.254464285714286E-3</v>
          </cell>
          <cell r="C118">
            <v>3.3476805356288858E-2</v>
          </cell>
          <cell r="D118">
            <v>7.0479258960934349E-2</v>
          </cell>
          <cell r="E118">
            <v>0.12074425969912905</v>
          </cell>
        </row>
        <row r="121">
          <cell r="A121" t="str">
            <v>Special Items</v>
          </cell>
          <cell r="B121">
            <v>-242.6787706498007</v>
          </cell>
          <cell r="C121">
            <v>70.949934298993355</v>
          </cell>
          <cell r="D121">
            <v>-941.13419878005743</v>
          </cell>
          <cell r="E121">
            <v>-330</v>
          </cell>
          <cell r="F121">
            <v>-850</v>
          </cell>
          <cell r="G121">
            <v>-300</v>
          </cell>
        </row>
        <row r="122">
          <cell r="A122" t="str">
            <v xml:space="preserve">     Oil and Gas</v>
          </cell>
          <cell r="B122">
            <v>-26.543718012301667</v>
          </cell>
          <cell r="C122">
            <v>19.097615845957989</v>
          </cell>
          <cell r="D122">
            <v>138.37322773451683</v>
          </cell>
          <cell r="E122">
            <v>44</v>
          </cell>
          <cell r="F122">
            <v>0</v>
          </cell>
          <cell r="G122">
            <v>0</v>
          </cell>
        </row>
        <row r="123">
          <cell r="A123" t="str">
            <v xml:space="preserve">     Chemicals</v>
          </cell>
          <cell r="B123">
            <v>31.376014275269426</v>
          </cell>
          <cell r="C123">
            <v>48.514190906162639</v>
          </cell>
          <cell r="D123">
            <v>-37.086582167161737</v>
          </cell>
          <cell r="E123">
            <v>-5</v>
          </cell>
          <cell r="F123">
            <v>-105</v>
          </cell>
          <cell r="G123">
            <v>0</v>
          </cell>
        </row>
        <row r="125">
          <cell r="A125" t="str">
            <v xml:space="preserve">     Performance Products</v>
          </cell>
          <cell r="B125">
            <v>-47.896923556750835</v>
          </cell>
          <cell r="C125">
            <v>19.182602782450431</v>
          </cell>
          <cell r="D125">
            <v>-74.073953257696189</v>
          </cell>
          <cell r="E125">
            <v>-32</v>
          </cell>
          <cell r="F125">
            <v>-249</v>
          </cell>
          <cell r="G125">
            <v>0</v>
          </cell>
        </row>
        <row r="126">
          <cell r="A126" t="str">
            <v xml:space="preserve">     Agricultural Products and Nutrition</v>
          </cell>
          <cell r="B126">
            <v>-109.3215207865714</v>
          </cell>
          <cell r="C126">
            <v>-7.5310891028361198</v>
          </cell>
          <cell r="D126">
            <v>-995.98566337565126</v>
          </cell>
          <cell r="E126">
            <v>-453</v>
          </cell>
          <cell r="F126">
            <v>-102</v>
          </cell>
          <cell r="G126">
            <v>0</v>
          </cell>
        </row>
        <row r="127">
          <cell r="A127" t="str">
            <v xml:space="preserve">           Agricultural Products</v>
          </cell>
          <cell r="B127">
            <v>-50.321520786571398</v>
          </cell>
          <cell r="C127">
            <v>-5.5310891028361198</v>
          </cell>
          <cell r="D127">
            <v>-2.9856633756512565</v>
          </cell>
          <cell r="E127">
            <v>-341</v>
          </cell>
          <cell r="F127">
            <v>-93</v>
          </cell>
          <cell r="G127">
            <v>0</v>
          </cell>
        </row>
        <row r="128">
          <cell r="A128" t="str">
            <v xml:space="preserve">           Fine Chemicals</v>
          </cell>
          <cell r="B128">
            <v>-37</v>
          </cell>
          <cell r="C128">
            <v>2</v>
          </cell>
          <cell r="D128">
            <v>-829</v>
          </cell>
          <cell r="E128">
            <v>-50</v>
          </cell>
          <cell r="F128">
            <v>-38</v>
          </cell>
          <cell r="G128">
            <v>0</v>
          </cell>
        </row>
        <row r="129">
          <cell r="A129" t="str">
            <v xml:space="preserve">           Pharmaceuticals</v>
          </cell>
          <cell r="B129">
            <v>-22</v>
          </cell>
          <cell r="C129">
            <v>-4</v>
          </cell>
          <cell r="D129">
            <v>-164</v>
          </cell>
          <cell r="E129">
            <v>-62</v>
          </cell>
          <cell r="F129">
            <v>29</v>
          </cell>
          <cell r="G129">
            <v>0</v>
          </cell>
        </row>
        <row r="130">
          <cell r="A130" t="str">
            <v xml:space="preserve">     Other</v>
          </cell>
          <cell r="B130">
            <v>-8.4227770307235375</v>
          </cell>
          <cell r="C130">
            <v>-27.215028913555898</v>
          </cell>
          <cell r="D130">
            <v>26.012628909465548</v>
          </cell>
          <cell r="E130">
            <v>15</v>
          </cell>
          <cell r="F130">
            <v>-277</v>
          </cell>
          <cell r="G130">
            <v>-300</v>
          </cell>
        </row>
        <row r="132">
          <cell r="A132" t="str">
            <v>Operating Profit Including Special Items</v>
          </cell>
          <cell r="B132">
            <v>2731.3212293501992</v>
          </cell>
          <cell r="C132">
            <v>2623.949934298993</v>
          </cell>
          <cell r="D132">
            <v>2008.8658012199426</v>
          </cell>
          <cell r="E132">
            <v>3070</v>
          </cell>
          <cell r="F132">
            <v>1490</v>
          </cell>
          <cell r="G132">
            <v>1935</v>
          </cell>
        </row>
        <row r="133">
          <cell r="A133" t="str">
            <v xml:space="preserve">     Oil and Gas</v>
          </cell>
          <cell r="B133">
            <v>473.45628198769833</v>
          </cell>
          <cell r="C133">
            <v>276.09761584595799</v>
          </cell>
          <cell r="D133">
            <v>741.37322773451683</v>
          </cell>
          <cell r="E133">
            <v>1310</v>
          </cell>
          <cell r="F133">
            <v>1400</v>
          </cell>
          <cell r="G133">
            <v>1150</v>
          </cell>
        </row>
        <row r="134">
          <cell r="A134" t="str">
            <v xml:space="preserve">     Chemicals</v>
          </cell>
          <cell r="B134">
            <v>1126.3760142752694</v>
          </cell>
          <cell r="C134">
            <v>951.51419090616264</v>
          </cell>
          <cell r="D134">
            <v>697.91341783283826</v>
          </cell>
          <cell r="E134">
            <v>640</v>
          </cell>
          <cell r="F134">
            <v>325</v>
          </cell>
          <cell r="G134">
            <v>490</v>
          </cell>
        </row>
        <row r="135">
          <cell r="A135" t="str">
            <v xml:space="preserve">     Plastics &amp; Fibres               </v>
          </cell>
          <cell r="B135">
            <v>368.1301544612773</v>
          </cell>
          <cell r="C135">
            <v>538.90164278081431</v>
          </cell>
          <cell r="D135">
            <v>639.62614337646937</v>
          </cell>
          <cell r="E135">
            <v>902</v>
          </cell>
          <cell r="F135">
            <v>43</v>
          </cell>
          <cell r="G135">
            <v>205</v>
          </cell>
        </row>
        <row r="136">
          <cell r="A136" t="str">
            <v xml:space="preserve">     Performance Products</v>
          </cell>
          <cell r="B136">
            <v>480.10307644324917</v>
          </cell>
          <cell r="C136">
            <v>642.18260278245043</v>
          </cell>
          <cell r="D136">
            <v>607.92604674230381</v>
          </cell>
          <cell r="E136">
            <v>588</v>
          </cell>
          <cell r="F136">
            <v>161</v>
          </cell>
          <cell r="G136">
            <v>375</v>
          </cell>
        </row>
        <row r="137">
          <cell r="A137" t="str">
            <v xml:space="preserve">     Agricultural Products and Nutrition</v>
          </cell>
          <cell r="B137">
            <v>347.6784792134286</v>
          </cell>
          <cell r="C137">
            <v>383.46891089716388</v>
          </cell>
          <cell r="D137">
            <v>-587.98566337565126</v>
          </cell>
          <cell r="E137">
            <v>-207</v>
          </cell>
          <cell r="F137">
            <v>228</v>
          </cell>
          <cell r="G137">
            <v>415</v>
          </cell>
        </row>
        <row r="138">
          <cell r="A138" t="str">
            <v xml:space="preserve">           Agricultural Products</v>
          </cell>
          <cell r="B138">
            <v>201</v>
          </cell>
          <cell r="C138">
            <v>203</v>
          </cell>
          <cell r="D138">
            <v>195</v>
          </cell>
          <cell r="E138">
            <v>-443</v>
          </cell>
          <cell r="F138">
            <v>137</v>
          </cell>
          <cell r="G138">
            <v>270</v>
          </cell>
        </row>
        <row r="139">
          <cell r="A139" t="str">
            <v xml:space="preserve">           Fine Chemicals</v>
          </cell>
          <cell r="B139">
            <v>182</v>
          </cell>
          <cell r="C139">
            <v>114</v>
          </cell>
          <cell r="D139">
            <v>-794</v>
          </cell>
          <cell r="E139">
            <v>-7</v>
          </cell>
          <cell r="F139">
            <v>61</v>
          </cell>
          <cell r="G139">
            <v>30</v>
          </cell>
        </row>
        <row r="140">
          <cell r="A140" t="str">
            <v xml:space="preserve">           Pharmaceuticals</v>
          </cell>
          <cell r="B140">
            <v>-35</v>
          </cell>
          <cell r="C140">
            <v>66</v>
          </cell>
          <cell r="D140">
            <v>11</v>
          </cell>
          <cell r="E140">
            <v>243</v>
          </cell>
          <cell r="F140">
            <v>30</v>
          </cell>
          <cell r="G140">
            <v>0</v>
          </cell>
        </row>
        <row r="141">
          <cell r="A141" t="str">
            <v xml:space="preserve">     Other</v>
          </cell>
          <cell r="B141">
            <v>-64.422777030723537</v>
          </cell>
          <cell r="C141">
            <v>-168.2150289135559</v>
          </cell>
          <cell r="D141">
            <v>-89.987371090534452</v>
          </cell>
          <cell r="E141">
            <v>-163</v>
          </cell>
          <cell r="F141">
            <v>-667</v>
          </cell>
          <cell r="G141">
            <v>-700</v>
          </cell>
        </row>
        <row r="143">
          <cell r="A143" t="str">
            <v>Operating Margin Including Special Items</v>
          </cell>
          <cell r="B143">
            <v>9.5769092864826086E-2</v>
          </cell>
          <cell r="C143">
            <v>9.4922778137427152E-2</v>
          </cell>
          <cell r="D143">
            <v>6.8159529101887911E-2</v>
          </cell>
          <cell r="E143">
            <v>8.5405886607689316E-2</v>
          </cell>
          <cell r="F143">
            <v>4.6273291925465837E-2</v>
          </cell>
          <cell r="G143">
            <v>5.921052631578947E-2</v>
          </cell>
        </row>
        <row r="144">
          <cell r="A144" t="str">
            <v xml:space="preserve">     Oil and Gas</v>
          </cell>
          <cell r="B144">
            <v>0.14804156674660271</v>
          </cell>
          <cell r="C144">
            <v>0.10283755475147591</v>
          </cell>
          <cell r="D144">
            <v>0.24299351941478756</v>
          </cell>
          <cell r="E144">
            <v>0.33105888299216579</v>
          </cell>
          <cell r="F144">
            <v>0.31111111111111112</v>
          </cell>
          <cell r="G144">
            <v>0.28967254408060455</v>
          </cell>
        </row>
        <row r="145">
          <cell r="A145" t="str">
            <v xml:space="preserve">     Chemicals</v>
          </cell>
          <cell r="B145">
            <v>0.20637002341920374</v>
          </cell>
          <cell r="C145">
            <v>0.18351247411497879</v>
          </cell>
          <cell r="D145">
            <v>0.158869432695843</v>
          </cell>
          <cell r="E145">
            <v>0.14209591474245115</v>
          </cell>
          <cell r="F145">
            <v>7.3033707865168537E-2</v>
          </cell>
          <cell r="G145">
            <v>0.10425531914893617</v>
          </cell>
        </row>
        <row r="146">
          <cell r="A146" t="str">
            <v xml:space="preserve">     Plastics &amp; Fibres               </v>
          </cell>
          <cell r="B146">
            <v>4.9782202862476664E-2</v>
          </cell>
          <cell r="C146">
            <v>7.115852011882258E-2</v>
          </cell>
          <cell r="D146">
            <v>7.4959116767428738E-2</v>
          </cell>
          <cell r="E146">
            <v>8.1776971894832282E-2</v>
          </cell>
          <cell r="F146">
            <v>5.3086419753086422E-3</v>
          </cell>
          <cell r="G146">
            <v>2.4117647058823528E-2</v>
          </cell>
        </row>
        <row r="147">
          <cell r="A147" t="str">
            <v xml:space="preserve">     Performance Products</v>
          </cell>
          <cell r="B147">
            <v>7.3410992103823E-2</v>
          </cell>
          <cell r="C147">
            <v>0.10376734963648382</v>
          </cell>
          <cell r="D147">
            <v>9.5062712547662825E-2</v>
          </cell>
          <cell r="E147">
            <v>6.9767441860465115E-2</v>
          </cell>
          <cell r="F147">
            <v>1.9876543209876543E-2</v>
          </cell>
          <cell r="G147">
            <v>4.4642857142857144E-2</v>
          </cell>
        </row>
        <row r="148">
          <cell r="A148" t="str">
            <v xml:space="preserve">     Agricultural Products and Nutrition</v>
          </cell>
          <cell r="B148">
            <v>7.5791350869371374E-2</v>
          </cell>
          <cell r="C148">
            <v>7.5225677031093285E-2</v>
          </cell>
          <cell r="D148">
            <v>-0.10495995419058395</v>
          </cell>
          <cell r="E148">
            <v>-3.0974113422115816E-2</v>
          </cell>
          <cell r="F148">
            <v>3.855258708150152E-2</v>
          </cell>
          <cell r="G148">
            <v>7.3975044563279857E-2</v>
          </cell>
        </row>
        <row r="149">
          <cell r="A149" t="str">
            <v xml:space="preserve">           Agricultural Products</v>
          </cell>
          <cell r="B149">
            <v>0.12248628884826325</v>
          </cell>
          <cell r="C149">
            <v>0.11600000000000001</v>
          </cell>
          <cell r="D149">
            <v>0.11174785100286533</v>
          </cell>
          <cell r="E149">
            <v>-0.18245469522240526</v>
          </cell>
          <cell r="F149">
            <v>3.8591549295774651E-2</v>
          </cell>
          <cell r="G149">
            <v>0.22500000000000001</v>
          </cell>
        </row>
        <row r="150">
          <cell r="A150" t="str">
            <v xml:space="preserve">           Fine Chemicals</v>
          </cell>
          <cell r="B150">
            <v>0.15771230502599654</v>
          </cell>
          <cell r="C150">
            <v>9.0764331210191077E-2</v>
          </cell>
          <cell r="D150">
            <v>-0.57787481804949059</v>
          </cell>
          <cell r="E150">
            <v>-4.048582995951417E-3</v>
          </cell>
          <cell r="F150">
            <v>3.0499999999999999E-2</v>
          </cell>
          <cell r="G150">
            <v>0.06</v>
          </cell>
        </row>
        <row r="151">
          <cell r="A151" t="str">
            <v xml:space="preserve">           Pharmaceuticals</v>
          </cell>
          <cell r="B151">
            <v>-1.953125E-2</v>
          </cell>
          <cell r="C151">
            <v>3.1563845050215207E-2</v>
          </cell>
          <cell r="D151">
            <v>4.4301248489730166E-3</v>
          </cell>
          <cell r="E151">
            <v>9.6199524940617578E-2</v>
          </cell>
        </row>
        <row r="155">
          <cell r="A155" t="str">
            <v>BASF - Profit and Loss Summary 1993-2003E (EURm)</v>
          </cell>
        </row>
        <row r="157">
          <cell r="A157" t="str">
            <v>BASF</v>
          </cell>
          <cell r="B157" t="str">
            <v>1993R</v>
          </cell>
          <cell r="C157" t="str">
            <v>1994R</v>
          </cell>
          <cell r="D157" t="str">
            <v>1995R</v>
          </cell>
          <cell r="E157">
            <v>1996</v>
          </cell>
          <cell r="F157">
            <v>1997</v>
          </cell>
          <cell r="G157">
            <v>1998</v>
          </cell>
          <cell r="H157">
            <v>1999</v>
          </cell>
          <cell r="I157">
            <v>2000</v>
          </cell>
          <cell r="J157" t="str">
            <v>2001E</v>
          </cell>
          <cell r="K157" t="str">
            <v>2002E</v>
          </cell>
          <cell r="L157" t="str">
            <v>2003E</v>
          </cell>
        </row>
        <row r="159">
          <cell r="A159" t="str">
            <v>Sales</v>
          </cell>
          <cell r="B159">
            <v>20742.089036368194</v>
          </cell>
          <cell r="C159">
            <v>22330.161619363647</v>
          </cell>
          <cell r="D159">
            <v>23636.512375819981</v>
          </cell>
          <cell r="E159">
            <v>24938.772797226753</v>
          </cell>
          <cell r="F159">
            <v>28519.861133125069</v>
          </cell>
          <cell r="G159">
            <v>27642.995556873553</v>
          </cell>
          <cell r="H159">
            <v>29473</v>
          </cell>
          <cell r="I159">
            <v>35946</v>
          </cell>
          <cell r="J159">
            <v>32200</v>
          </cell>
          <cell r="K159">
            <v>32680</v>
          </cell>
          <cell r="L159">
            <v>33474.199999999997</v>
          </cell>
        </row>
        <row r="160">
          <cell r="A160" t="str">
            <v xml:space="preserve">            % change</v>
          </cell>
          <cell r="B160">
            <v>-3.25519280757397E-2</v>
          </cell>
          <cell r="C160">
            <v>7.6562808124630122E-2</v>
          </cell>
          <cell r="D160">
            <v>5.8501625681183E-2</v>
          </cell>
          <cell r="E160">
            <v>5.5095286508468844E-2</v>
          </cell>
          <cell r="F160">
            <v>0.14359521075938986</v>
          </cell>
          <cell r="G160">
            <v>-3.0745787020437509E-2</v>
          </cell>
          <cell r="H160">
            <v>6.620137963562378E-2</v>
          </cell>
          <cell r="I160">
            <v>0.21962474128863696</v>
          </cell>
          <cell r="J160">
            <v>-0.104211873365604</v>
          </cell>
          <cell r="K160">
            <v>1.4906832298136719E-2</v>
          </cell>
          <cell r="L160">
            <v>2.4302325581395223E-2</v>
          </cell>
        </row>
        <row r="161">
          <cell r="A161" t="str">
            <v>Cost of Goods Sold</v>
          </cell>
          <cell r="B161">
            <v>14135.686639431855</v>
          </cell>
          <cell r="C161">
            <v>14910.293839444124</v>
          </cell>
          <cell r="D161">
            <v>15219.114135686636</v>
          </cell>
          <cell r="E161">
            <v>15891.360701083428</v>
          </cell>
          <cell r="F161">
            <v>18161.394395218398</v>
          </cell>
          <cell r="G161">
            <v>17274.507498095438</v>
          </cell>
          <cell r="H161">
            <v>18391</v>
          </cell>
          <cell r="I161">
            <v>23255.1</v>
          </cell>
          <cell r="J161">
            <v>21839</v>
          </cell>
          <cell r="K161">
            <v>21625</v>
          </cell>
          <cell r="L161">
            <v>21188.1</v>
          </cell>
        </row>
        <row r="163">
          <cell r="A163" t="str">
            <v>Gross Profit</v>
          </cell>
          <cell r="B163">
            <v>6606.4023969363388</v>
          </cell>
          <cell r="C163">
            <v>7419.8677799195229</v>
          </cell>
          <cell r="D163">
            <v>8417.3982401333451</v>
          </cell>
          <cell r="E163">
            <v>9047.4120961433255</v>
          </cell>
          <cell r="F163">
            <v>10358.466737906669</v>
          </cell>
          <cell r="G163">
            <v>10368.488058778115</v>
          </cell>
          <cell r="H163">
            <v>11082</v>
          </cell>
          <cell r="I163">
            <v>12690.9</v>
          </cell>
          <cell r="J163">
            <v>10361</v>
          </cell>
          <cell r="K163">
            <v>11055</v>
          </cell>
          <cell r="L163">
            <v>12286.1</v>
          </cell>
        </row>
        <row r="164">
          <cell r="A164" t="str">
            <v>Gross Margin</v>
          </cell>
          <cell r="B164">
            <v>0.31850226779727858</v>
          </cell>
          <cell r="C164">
            <v>0.33228007510189128</v>
          </cell>
          <cell r="D164">
            <v>0.35611845378442109</v>
          </cell>
          <cell r="E164">
            <v>0.36278497621781203</v>
          </cell>
          <cell r="F164">
            <v>0.36320186446755109</v>
          </cell>
          <cell r="G164">
            <v>0.37508554517710163</v>
          </cell>
          <cell r="H164">
            <v>0.37600515726257933</v>
          </cell>
          <cell r="I164">
            <v>0.35305458187280919</v>
          </cell>
          <cell r="J164">
            <v>0.32177018633540372</v>
          </cell>
          <cell r="K164">
            <v>0.33828029375764995</v>
          </cell>
          <cell r="L164">
            <v>0.36703192309300897</v>
          </cell>
        </row>
        <row r="166">
          <cell r="A166" t="str">
            <v>Distribution/Selling Costs</v>
          </cell>
          <cell r="B166">
            <v>3881.2166701604947</v>
          </cell>
          <cell r="C166">
            <v>3909.8490155074828</v>
          </cell>
          <cell r="D166">
            <v>3961.4894955083009</v>
          </cell>
          <cell r="E166">
            <v>4322.9728555140273</v>
          </cell>
          <cell r="F166">
            <v>4783.1355485906242</v>
          </cell>
          <cell r="G166">
            <v>4963.1102907716931</v>
          </cell>
          <cell r="H166">
            <v>5280</v>
          </cell>
          <cell r="I166">
            <v>5786.5</v>
          </cell>
          <cell r="J166">
            <v>5298</v>
          </cell>
          <cell r="K166">
            <v>5650</v>
          </cell>
          <cell r="L166">
            <v>5819.5</v>
          </cell>
        </row>
        <row r="167">
          <cell r="A167" t="str">
            <v>Research Costs</v>
          </cell>
          <cell r="B167">
            <v>988.83849823348658</v>
          </cell>
          <cell r="C167">
            <v>979.63524437195463</v>
          </cell>
          <cell r="D167">
            <v>1067.5774479377042</v>
          </cell>
          <cell r="E167">
            <v>1168.7109820383164</v>
          </cell>
          <cell r="F167">
            <v>1303.2318759810414</v>
          </cell>
          <cell r="G167">
            <v>1308.9072158623194</v>
          </cell>
          <cell r="H167">
            <v>1333</v>
          </cell>
          <cell r="I167">
            <v>1525.8</v>
          </cell>
          <cell r="J167">
            <v>1266</v>
          </cell>
          <cell r="K167">
            <v>1220</v>
          </cell>
          <cell r="L167">
            <v>1256.6000000000001</v>
          </cell>
        </row>
        <row r="168">
          <cell r="A168" t="str">
            <v>General Administration Costs</v>
          </cell>
          <cell r="B168">
            <v>537.87905901842191</v>
          </cell>
          <cell r="C168">
            <v>512.31446495861098</v>
          </cell>
          <cell r="D168">
            <v>555.77427486028955</v>
          </cell>
          <cell r="E168">
            <v>612.52767367306978</v>
          </cell>
          <cell r="F168">
            <v>714.01911209051912</v>
          </cell>
          <cell r="G168">
            <v>772.56203248748614</v>
          </cell>
          <cell r="H168">
            <v>677</v>
          </cell>
          <cell r="I168">
            <v>772</v>
          </cell>
          <cell r="J168">
            <v>648</v>
          </cell>
          <cell r="K168">
            <v>650</v>
          </cell>
          <cell r="L168">
            <v>650</v>
          </cell>
        </row>
        <row r="169">
          <cell r="A169" t="str">
            <v>Other Operating Income</v>
          </cell>
          <cell r="B169">
            <v>1079.3371612052172</v>
          </cell>
          <cell r="C169">
            <v>945.88998021300426</v>
          </cell>
          <cell r="D169">
            <v>1029.7418487291841</v>
          </cell>
          <cell r="E169">
            <v>984.49251724331873</v>
          </cell>
          <cell r="F169">
            <v>1093.9089798193095</v>
          </cell>
          <cell r="G169">
            <v>1136.8574978397919</v>
          </cell>
          <cell r="H169">
            <v>978</v>
          </cell>
          <cell r="I169">
            <v>1415.3</v>
          </cell>
          <cell r="J169">
            <v>1415.3</v>
          </cell>
          <cell r="K169">
            <v>1415.3</v>
          </cell>
          <cell r="L169">
            <v>1415.3</v>
          </cell>
        </row>
        <row r="170">
          <cell r="A170" t="str">
            <v>Other Operating Expenses</v>
          </cell>
          <cell r="B170">
            <v>1750.1521093346555</v>
          </cell>
          <cell r="C170">
            <v>1865.1927826038054</v>
          </cell>
          <cell r="D170">
            <v>1805.3716325038481</v>
          </cell>
          <cell r="E170">
            <v>1732.6659269977454</v>
          </cell>
          <cell r="F170">
            <v>1920.9235976541929</v>
          </cell>
          <cell r="G170">
            <v>1836.8160831974151</v>
          </cell>
          <cell r="H170">
            <v>2761</v>
          </cell>
          <cell r="I170">
            <v>2951.9</v>
          </cell>
          <cell r="J170">
            <v>3074.3</v>
          </cell>
          <cell r="K170">
            <v>3015.3</v>
          </cell>
          <cell r="L170">
            <v>3015.3</v>
          </cell>
        </row>
        <row r="172">
          <cell r="A172" t="str">
            <v>Operating Profit</v>
          </cell>
          <cell r="B172">
            <v>527.65322139449745</v>
          </cell>
          <cell r="C172">
            <v>1098.7662526906734</v>
          </cell>
          <cell r="D172">
            <v>2056.9272380523867</v>
          </cell>
          <cell r="E172">
            <v>2194.9760459753661</v>
          </cell>
          <cell r="F172">
            <v>2731.065583409601</v>
          </cell>
          <cell r="G172">
            <v>2623.949934298993</v>
          </cell>
          <cell r="H172">
            <v>2008.8658012199426</v>
          </cell>
          <cell r="I172">
            <v>3070</v>
          </cell>
          <cell r="J172">
            <v>1490</v>
          </cell>
          <cell r="K172">
            <v>1935</v>
          </cell>
          <cell r="L172">
            <v>2960</v>
          </cell>
        </row>
        <row r="173">
          <cell r="A173" t="str">
            <v>Related companies/investments</v>
          </cell>
          <cell r="B173">
            <v>0.20451675247848741</v>
          </cell>
          <cell r="C173">
            <v>58.491791208847395</v>
          </cell>
          <cell r="D173">
            <v>65.598748357474832</v>
          </cell>
          <cell r="E173">
            <v>55.066135604832731</v>
          </cell>
          <cell r="F173">
            <v>-24.542010297418489</v>
          </cell>
          <cell r="G173">
            <v>87.430911684553365</v>
          </cell>
          <cell r="H173">
            <v>727</v>
          </cell>
          <cell r="I173">
            <v>50.004345980990166</v>
          </cell>
          <cell r="J173">
            <v>-20</v>
          </cell>
          <cell r="K173">
            <v>-20</v>
          </cell>
          <cell r="L173">
            <v>50</v>
          </cell>
        </row>
        <row r="174">
          <cell r="A174" t="str">
            <v>Other financial Income</v>
          </cell>
          <cell r="B174">
            <v>-4.857272871364076</v>
          </cell>
          <cell r="C174">
            <v>-55.83307342662706</v>
          </cell>
          <cell r="D174">
            <v>-22.599101148872858</v>
          </cell>
          <cell r="E174">
            <v>-86.715103050878653</v>
          </cell>
          <cell r="F174">
            <v>-32.211388515361769</v>
          </cell>
          <cell r="G174">
            <v>-48.572728713640757</v>
          </cell>
          <cell r="H174">
            <v>-21.800000000000068</v>
          </cell>
          <cell r="I174">
            <v>-87.804345980990178</v>
          </cell>
          <cell r="J174">
            <v>-115</v>
          </cell>
          <cell r="K174">
            <v>-120</v>
          </cell>
          <cell r="L174">
            <v>-60</v>
          </cell>
        </row>
        <row r="175">
          <cell r="A175" t="str">
            <v>Pre-Interest Profit</v>
          </cell>
          <cell r="B175">
            <v>523.00046527561187</v>
          </cell>
          <cell r="C175">
            <v>1101.4249704728936</v>
          </cell>
          <cell r="D175">
            <v>2099.9268852609889</v>
          </cell>
          <cell r="E175">
            <v>2163.3270785293203</v>
          </cell>
          <cell r="F175">
            <v>2674.3121845968208</v>
          </cell>
          <cell r="G175">
            <v>2662.8081172699058</v>
          </cell>
          <cell r="H175">
            <v>2714.0658012199424</v>
          </cell>
          <cell r="I175">
            <v>3032.2000000000003</v>
          </cell>
          <cell r="J175">
            <v>1355</v>
          </cell>
          <cell r="K175">
            <v>1795</v>
          </cell>
          <cell r="L175">
            <v>2950</v>
          </cell>
        </row>
        <row r="176">
          <cell r="A176" t="str">
            <v>Net Interest Paid</v>
          </cell>
          <cell r="B176">
            <v>-17.895215841867646</v>
          </cell>
          <cell r="C176">
            <v>21.985550891437395</v>
          </cell>
          <cell r="D176">
            <v>-10.890517069479454</v>
          </cell>
          <cell r="E176">
            <v>-93.310768318309869</v>
          </cell>
          <cell r="F176">
            <v>-51.435963248339576</v>
          </cell>
          <cell r="G176">
            <v>-107.88258693240211</v>
          </cell>
          <cell r="H176">
            <v>108.4</v>
          </cell>
          <cell r="I176">
            <v>204.5</v>
          </cell>
          <cell r="J176">
            <v>363</v>
          </cell>
          <cell r="K176">
            <v>260</v>
          </cell>
          <cell r="L176">
            <v>200</v>
          </cell>
        </row>
        <row r="177">
          <cell r="A177" t="str">
            <v>Pre-Tax Profit</v>
          </cell>
          <cell r="B177">
            <v>540.89568111747951</v>
          </cell>
          <cell r="C177">
            <v>1079.4394195814561</v>
          </cell>
          <cell r="D177">
            <v>2110.6128855779898</v>
          </cell>
          <cell r="E177">
            <v>2256.63784684763</v>
          </cell>
          <cell r="F177">
            <v>2725.7481478451605</v>
          </cell>
          <cell r="G177">
            <v>2770.6907042023081</v>
          </cell>
          <cell r="H177">
            <v>2605.6658012199423</v>
          </cell>
          <cell r="I177">
            <v>2827.7000000000003</v>
          </cell>
          <cell r="J177">
            <v>992</v>
          </cell>
          <cell r="K177">
            <v>1535</v>
          </cell>
          <cell r="L177">
            <v>2750</v>
          </cell>
        </row>
        <row r="178">
          <cell r="A178" t="str">
            <v>Pre-Tax Margin</v>
          </cell>
          <cell r="B178">
            <v>2.6077203707355546E-2</v>
          </cell>
          <cell r="C178">
            <v>4.8339973439575017E-2</v>
          </cell>
          <cell r="D178">
            <v>8.9294598628566493E-2</v>
          </cell>
          <cell r="E178">
            <v>9.048712481548303E-2</v>
          </cell>
          <cell r="F178">
            <v>9.5573682323413414E-2</v>
          </cell>
          <cell r="G178">
            <v>0.10023120318135578</v>
          </cell>
          <cell r="H178">
            <v>8.840857059749406E-2</v>
          </cell>
          <cell r="I178">
            <v>7.8665220052300686E-2</v>
          </cell>
          <cell r="J178">
            <v>3.0807453416149069E-2</v>
          </cell>
          <cell r="K178">
            <v>4.6970624235006121E-2</v>
          </cell>
          <cell r="L178">
            <v>8.2152822173494816E-2</v>
          </cell>
        </row>
        <row r="179">
          <cell r="A179" t="str">
            <v>Tax</v>
          </cell>
          <cell r="B179">
            <v>151.44465521031992</v>
          </cell>
          <cell r="C179">
            <v>481.12566020564162</v>
          </cell>
          <cell r="D179">
            <v>871.70152825143293</v>
          </cell>
          <cell r="E179">
            <v>805.2847128840441</v>
          </cell>
          <cell r="F179">
            <v>1086.8531518588015</v>
          </cell>
          <cell r="G179">
            <v>1106.6138672584018</v>
          </cell>
          <cell r="H179">
            <v>1360.8</v>
          </cell>
          <cell r="I179">
            <v>1545</v>
          </cell>
          <cell r="J179">
            <v>699.36</v>
          </cell>
          <cell r="K179">
            <v>800.3</v>
          </cell>
          <cell r="L179">
            <v>1281.25</v>
          </cell>
        </row>
        <row r="180">
          <cell r="A180" t="str">
            <v>Tax ratio</v>
          </cell>
          <cell r="B180">
            <v>0.2799886567728519</v>
          </cell>
          <cell r="C180">
            <v>0.44571807502842004</v>
          </cell>
          <cell r="D180">
            <v>0.41300872093023261</v>
          </cell>
          <cell r="E180">
            <v>0.35685154975530176</v>
          </cell>
          <cell r="F180">
            <v>0.39873572058299406</v>
          </cell>
          <cell r="G180">
            <v>0.39939999999999998</v>
          </cell>
          <cell r="H180">
            <v>0.52221966382684781</v>
          </cell>
          <cell r="I180">
            <v>0.54638045054284401</v>
          </cell>
          <cell r="J180">
            <v>0.70499999999999996</v>
          </cell>
          <cell r="K180">
            <v>0.5213680781758957</v>
          </cell>
          <cell r="L180">
            <v>0.46590909090909088</v>
          </cell>
        </row>
        <row r="181">
          <cell r="A181" t="str">
            <v>Post-Tax Profit</v>
          </cell>
          <cell r="B181">
            <v>389.45102590715959</v>
          </cell>
          <cell r="C181">
            <v>598.31375937581447</v>
          </cell>
          <cell r="D181">
            <v>1238.9113573265568</v>
          </cell>
          <cell r="E181">
            <v>1451.3531339635861</v>
          </cell>
          <cell r="F181">
            <v>1638.8949959863589</v>
          </cell>
          <cell r="G181">
            <v>1664.0768369439063</v>
          </cell>
          <cell r="H181">
            <v>1244.8658012199423</v>
          </cell>
          <cell r="I181">
            <v>1282.7000000000003</v>
          </cell>
          <cell r="J181">
            <v>292.64</v>
          </cell>
          <cell r="K181">
            <v>734.7</v>
          </cell>
          <cell r="L181">
            <v>1468.75</v>
          </cell>
        </row>
        <row r="182">
          <cell r="A182" t="str">
            <v>less: Minorities</v>
          </cell>
          <cell r="B182">
            <v>-49.237408159195837</v>
          </cell>
          <cell r="C182">
            <v>-58.287274456368905</v>
          </cell>
          <cell r="D182">
            <v>-24.132976792461516</v>
          </cell>
          <cell r="E182">
            <v>25.053302178614707</v>
          </cell>
          <cell r="F182">
            <v>-15.492144000245421</v>
          </cell>
          <cell r="G182">
            <v>-35.279139802539078</v>
          </cell>
          <cell r="H182">
            <v>7.6693782179432777</v>
          </cell>
          <cell r="I182">
            <v>42</v>
          </cell>
          <cell r="J182">
            <v>-10</v>
          </cell>
          <cell r="K182">
            <v>-20</v>
          </cell>
          <cell r="L182">
            <v>15</v>
          </cell>
        </row>
        <row r="183">
          <cell r="A183" t="str">
            <v>Net Profit</v>
          </cell>
          <cell r="B183">
            <v>438.6884340663554</v>
          </cell>
          <cell r="C183">
            <v>656.60103383218336</v>
          </cell>
          <cell r="D183">
            <v>1263.0443341190182</v>
          </cell>
          <cell r="E183">
            <v>1426.2998317849713</v>
          </cell>
          <cell r="F183">
            <v>1654.3871399866043</v>
          </cell>
          <cell r="G183">
            <v>1699.3559767464453</v>
          </cell>
          <cell r="H183">
            <v>1237.1964230019992</v>
          </cell>
          <cell r="I183">
            <v>1240.7000000000003</v>
          </cell>
          <cell r="J183">
            <v>302.64</v>
          </cell>
          <cell r="K183">
            <v>754.7</v>
          </cell>
          <cell r="L183">
            <v>1453.75</v>
          </cell>
        </row>
        <row r="185">
          <cell r="A185" t="str">
            <v>EPS (EUR) (DVFA until 1998)</v>
          </cell>
          <cell r="B185">
            <v>0.47673315785713266</v>
          </cell>
          <cell r="C185">
            <v>1.059631469193868</v>
          </cell>
          <cell r="D185">
            <v>1.9275703921097433</v>
          </cell>
          <cell r="E185">
            <v>2.251669876801988</v>
          </cell>
          <cell r="F185">
            <v>2.6797863986922899</v>
          </cell>
          <cell r="G185">
            <v>2.7315206659589863</v>
          </cell>
          <cell r="H185">
            <v>2.0019359595501607</v>
          </cell>
          <cell r="I185">
            <v>2.0246189090196025</v>
          </cell>
          <cell r="J185">
            <v>0.50168255283878982</v>
          </cell>
          <cell r="K185">
            <v>1.2967353951890035</v>
          </cell>
          <cell r="L185">
            <v>2.497852233676976</v>
          </cell>
        </row>
        <row r="186">
          <cell r="A186" t="str">
            <v xml:space="preserve">          % change</v>
          </cell>
          <cell r="B186">
            <v>-0.23363642838489118</v>
          </cell>
          <cell r="C186">
            <v>1.2226930343104394</v>
          </cell>
          <cell r="D186">
            <v>0.8190950798924217</v>
          </cell>
          <cell r="E186">
            <v>0.16813885812881524</v>
          </cell>
          <cell r="F186">
            <v>0.11444315430113905</v>
          </cell>
          <cell r="G186">
            <v>8.853363248003232E-2</v>
          </cell>
          <cell r="H186">
            <v>-0.26709836593994141</v>
          </cell>
          <cell r="I186">
            <v>1.1330507033071591E-2</v>
          </cell>
          <cell r="J186">
            <v>-0.75220889689224346</v>
          </cell>
          <cell r="K186">
            <v>1.5847727568985146</v>
          </cell>
          <cell r="L186">
            <v>0.92626209089704514</v>
          </cell>
        </row>
        <row r="187">
          <cell r="A187" t="str">
            <v>Add back special items (after tax)</v>
          </cell>
          <cell r="H187">
            <v>197</v>
          </cell>
          <cell r="I187">
            <v>110.86000000000001</v>
          </cell>
          <cell r="J187">
            <v>510</v>
          </cell>
          <cell r="K187">
            <v>180</v>
          </cell>
          <cell r="L187">
            <v>120</v>
          </cell>
        </row>
        <row r="188">
          <cell r="A188" t="str">
            <v>Adjusted net earnings</v>
          </cell>
          <cell r="H188">
            <v>1434.3306217820566</v>
          </cell>
          <cell r="I188">
            <v>1350.56</v>
          </cell>
          <cell r="J188">
            <v>812.64</v>
          </cell>
          <cell r="K188">
            <v>934.7</v>
          </cell>
          <cell r="L188">
            <v>1573.75</v>
          </cell>
        </row>
        <row r="189">
          <cell r="A189" t="str">
            <v>Adjusted EPS (EUR)</v>
          </cell>
          <cell r="G189">
            <v>2.5401221491100405</v>
          </cell>
          <cell r="H189">
            <v>2.3209233362169202</v>
          </cell>
          <cell r="I189">
            <v>2.2038939713816563</v>
          </cell>
          <cell r="J189">
            <v>1.3878823041856609</v>
          </cell>
          <cell r="K189">
            <v>1.6163230240549828</v>
          </cell>
          <cell r="L189">
            <v>2.7109106529209623</v>
          </cell>
        </row>
        <row r="190">
          <cell r="A190" t="str">
            <v xml:space="preserve">          % change</v>
          </cell>
          <cell r="H190">
            <v>-8.6294595309095334E-2</v>
          </cell>
          <cell r="I190">
            <v>-5.0423623654032634E-2</v>
          </cell>
          <cell r="J190">
            <v>-0.37025904049477687</v>
          </cell>
          <cell r="K190">
            <v>0.16459660821409439</v>
          </cell>
          <cell r="L190">
            <v>0.67720846178377814</v>
          </cell>
        </row>
        <row r="191">
          <cell r="A191" t="str">
            <v>EPS US GAAP (EUR)</v>
          </cell>
          <cell r="G191">
            <v>2.84</v>
          </cell>
          <cell r="H191">
            <v>2.15</v>
          </cell>
          <cell r="I191">
            <v>2.37</v>
          </cell>
        </row>
        <row r="192">
          <cell r="A192" t="str">
            <v>Adjusted net earnings</v>
          </cell>
          <cell r="H192">
            <v>-0.24295774647887325</v>
          </cell>
          <cell r="I192">
            <v>0.10232558139534897</v>
          </cell>
        </row>
        <row r="193">
          <cell r="A193" t="str">
            <v>EPS (EUR) ex GWA</v>
          </cell>
          <cell r="G193">
            <v>2.9238283582666789</v>
          </cell>
          <cell r="H193">
            <v>2.200965085763753</v>
          </cell>
          <cell r="I193">
            <v>2.4586875889653439</v>
          </cell>
          <cell r="J193">
            <v>0.9161044343141318</v>
          </cell>
          <cell r="K193">
            <v>1.7262886597938145</v>
          </cell>
          <cell r="L193">
            <v>2.9274054982817868</v>
          </cell>
        </row>
        <row r="194">
          <cell r="A194" t="str">
            <v xml:space="preserve">          % change in EPS</v>
          </cell>
          <cell r="H194">
            <v>-0.24723177421107501</v>
          </cell>
          <cell r="I194">
            <v>0.11709522557562924</v>
          </cell>
          <cell r="J194">
            <v>-0.62740104174860067</v>
          </cell>
          <cell r="K194">
            <v>0.8843797662503956</v>
          </cell>
          <cell r="L194">
            <v>0.69577983477655003</v>
          </cell>
        </row>
        <row r="196">
          <cell r="A196" t="str">
            <v>CFPS (EUR)</v>
          </cell>
          <cell r="B196">
            <v>4.1071713506836618</v>
          </cell>
          <cell r="C196">
            <v>4.6646583233331054</v>
          </cell>
          <cell r="D196">
            <v>5.3378034213473411</v>
          </cell>
          <cell r="E196">
            <v>5.6238797599019668</v>
          </cell>
          <cell r="F196">
            <v>5.9823616137969768</v>
          </cell>
          <cell r="G196">
            <v>5.7172842023787664</v>
          </cell>
          <cell r="H196">
            <v>4.9807443365695798</v>
          </cell>
          <cell r="I196">
            <v>6.6685024834521514</v>
          </cell>
          <cell r="J196">
            <v>4.9991655273223863</v>
          </cell>
          <cell r="K196">
            <v>5.6935508665931778</v>
          </cell>
          <cell r="L196">
            <v>6.8080903854935215</v>
          </cell>
        </row>
        <row r="201">
          <cell r="A201" t="str">
            <v>Shares (m)</v>
          </cell>
          <cell r="B201">
            <v>577</v>
          </cell>
          <cell r="C201">
            <v>610</v>
          </cell>
          <cell r="D201">
            <v>610</v>
          </cell>
          <cell r="E201">
            <v>618</v>
          </cell>
          <cell r="F201">
            <v>622</v>
          </cell>
          <cell r="G201">
            <v>624</v>
          </cell>
          <cell r="H201">
            <v>618</v>
          </cell>
          <cell r="I201">
            <v>612.80624999999998</v>
          </cell>
          <cell r="J201">
            <v>603.25</v>
          </cell>
          <cell r="K201">
            <v>582</v>
          </cell>
          <cell r="L201">
            <v>582</v>
          </cell>
        </row>
        <row r="203">
          <cell r="A203" t="str">
            <v>EBIT</v>
          </cell>
          <cell r="B203">
            <v>523.00046527561187</v>
          </cell>
          <cell r="C203">
            <v>1101.4249704728936</v>
          </cell>
          <cell r="D203">
            <v>2099.9268852609889</v>
          </cell>
          <cell r="E203">
            <v>2163.3270785293203</v>
          </cell>
          <cell r="F203">
            <v>2674.3121845968208</v>
          </cell>
          <cell r="G203">
            <v>2662.8081172699058</v>
          </cell>
          <cell r="H203">
            <v>2714.0658012199424</v>
          </cell>
          <cell r="I203">
            <v>3032.2000000000003</v>
          </cell>
          <cell r="J203">
            <v>1355</v>
          </cell>
          <cell r="K203">
            <v>1795</v>
          </cell>
          <cell r="L203">
            <v>2950</v>
          </cell>
        </row>
        <row r="204">
          <cell r="A204" t="str">
            <v>EBITDA</v>
          </cell>
          <cell r="B204">
            <v>2331.4398490666367</v>
          </cell>
          <cell r="C204">
            <v>3446.7208295199475</v>
          </cell>
          <cell r="D204">
            <v>4063.287709054468</v>
          </cell>
          <cell r="E204">
            <v>4138.4476155903121</v>
          </cell>
          <cell r="F204">
            <v>4731.2394226492079</v>
          </cell>
          <cell r="G204">
            <v>4772.0153489822733</v>
          </cell>
          <cell r="H204">
            <v>4992.0658012199419</v>
          </cell>
          <cell r="I204">
            <v>5630.2000000000007</v>
          </cell>
          <cell r="J204">
            <v>3698</v>
          </cell>
          <cell r="K204">
            <v>4103.84</v>
          </cell>
          <cell r="L204">
            <v>5208.4519999999993</v>
          </cell>
        </row>
        <row r="206">
          <cell r="A206" t="str">
            <v>Notes:   In March 2001 BASF sold its Pharma business to Abbott Laboratories for $6.9bn, yielding a gain of EUR9.66 per share. This is excluded from forecasts.</v>
          </cell>
        </row>
        <row r="207">
          <cell r="A207" t="str">
            <v>From October 2000 polyolefin and textile dyestuffs were deconsolidated, following incorporation into respectively Basell (50:50 BASF and Shell) and Dystar (35% BASF).</v>
          </cell>
        </row>
        <row r="208">
          <cell r="A208" t="str">
            <v>In July 2000 the agrochemicals business Cyanamid was acquired for $3.8bn. 2000 second half results carried substantial integration and restructuring charges.</v>
          </cell>
        </row>
        <row r="209">
          <cell r="A209" t="str">
            <v>Share repurchase programme: EUR700m was invested in share repurchase in 2000 and the current programme envisages repurchase of a further EUR 1.3bn during 2001.</v>
          </cell>
        </row>
        <row r="210">
          <cell r="A210" t="str">
            <v>The 2000 dividend payment comprises a basic net dividend of EUR1.30 per share and a special dividend of EUR 0.7 per share.</v>
          </cell>
        </row>
        <row r="211">
          <cell r="A211" t="str">
            <v>Source: Company data, GS Research estimates</v>
          </cell>
        </row>
        <row r="215">
          <cell r="A215" t="str">
            <v>BASF - Balance Sheet Summary 1994-2003E (EURm)</v>
          </cell>
        </row>
        <row r="217">
          <cell r="A217" t="str">
            <v>BASF</v>
          </cell>
          <cell r="B217" t="str">
            <v>1994R</v>
          </cell>
          <cell r="C217" t="str">
            <v>1995R</v>
          </cell>
          <cell r="D217">
            <v>1996</v>
          </cell>
          <cell r="E217">
            <v>1997</v>
          </cell>
          <cell r="F217">
            <v>1998</v>
          </cell>
          <cell r="G217">
            <v>1999</v>
          </cell>
          <cell r="H217">
            <v>2000</v>
          </cell>
          <cell r="I217" t="str">
            <v>2001E</v>
          </cell>
          <cell r="J217" t="str">
            <v>2002E</v>
          </cell>
          <cell r="K217" t="str">
            <v>2003E</v>
          </cell>
        </row>
        <row r="219">
          <cell r="A219" t="str">
            <v>Tangible Fixed Assets</v>
          </cell>
          <cell r="B219">
            <v>8177.0910559711228</v>
          </cell>
          <cell r="C219">
            <v>7873.3836785405683</v>
          </cell>
          <cell r="D219">
            <v>8216.9718227044268</v>
          </cell>
          <cell r="E219">
            <v>9075.4308912328779</v>
          </cell>
          <cell r="F219">
            <v>10754.51342908126</v>
          </cell>
          <cell r="G219">
            <v>12416.3</v>
          </cell>
          <cell r="H219">
            <v>13640.6</v>
          </cell>
          <cell r="I219">
            <v>13347.599999999999</v>
          </cell>
          <cell r="J219">
            <v>13688.759999999998</v>
          </cell>
          <cell r="K219">
            <v>13980.307999999999</v>
          </cell>
        </row>
        <row r="220">
          <cell r="A220" t="str">
            <v>Intangible Fixed Assets</v>
          </cell>
          <cell r="B220">
            <v>261.78144317246387</v>
          </cell>
          <cell r="C220">
            <v>884.53495446945794</v>
          </cell>
          <cell r="D220">
            <v>1296.3805647730121</v>
          </cell>
          <cell r="E220">
            <v>1497.0626281425277</v>
          </cell>
          <cell r="F220">
            <v>1964.8946994370676</v>
          </cell>
          <cell r="G220">
            <v>2146.8000000000002</v>
          </cell>
          <cell r="H220">
            <v>4538.2</v>
          </cell>
          <cell r="I220">
            <v>4288.2</v>
          </cell>
          <cell r="J220">
            <v>4038.2</v>
          </cell>
          <cell r="K220">
            <v>3788.2</v>
          </cell>
        </row>
        <row r="221">
          <cell r="A221" t="str">
            <v>Investments/Related Companies</v>
          </cell>
          <cell r="B221">
            <v>1057.3516103137799</v>
          </cell>
          <cell r="C221">
            <v>1337.5395612093075</v>
          </cell>
          <cell r="D221">
            <v>2093.4334783697973</v>
          </cell>
          <cell r="E221">
            <v>2132.0871445882312</v>
          </cell>
          <cell r="F221">
            <v>1826.3345996328924</v>
          </cell>
          <cell r="G221">
            <v>1506.6</v>
          </cell>
          <cell r="H221">
            <v>3589.7</v>
          </cell>
          <cell r="I221">
            <v>3600</v>
          </cell>
          <cell r="J221">
            <v>3700</v>
          </cell>
          <cell r="K221">
            <v>3800</v>
          </cell>
        </row>
        <row r="222">
          <cell r="A222" t="str">
            <v>Fixed Assets</v>
          </cell>
          <cell r="B222">
            <v>9496.2241094573656</v>
          </cell>
          <cell r="C222">
            <v>10095.458194219333</v>
          </cell>
          <cell r="D222">
            <v>11606.785865847236</v>
          </cell>
          <cell r="E222">
            <v>12704.580663963638</v>
          </cell>
          <cell r="F222">
            <v>14545.742728151219</v>
          </cell>
          <cell r="G222">
            <v>16069.699999999999</v>
          </cell>
          <cell r="H222">
            <v>21768.5</v>
          </cell>
          <cell r="I222">
            <v>21235.8</v>
          </cell>
          <cell r="J222">
            <v>21426.959999999999</v>
          </cell>
          <cell r="K222">
            <v>21568.507999999998</v>
          </cell>
        </row>
        <row r="224">
          <cell r="A224" t="str">
            <v>Inventories</v>
          </cell>
          <cell r="B224">
            <v>3201.7097600507204</v>
          </cell>
          <cell r="C224">
            <v>3438.4379010445696</v>
          </cell>
          <cell r="D224">
            <v>3665.7071422362883</v>
          </cell>
          <cell r="E224">
            <v>3875.5924594673361</v>
          </cell>
          <cell r="F224">
            <v>3703.2870955042104</v>
          </cell>
          <cell r="G224">
            <v>4027.7</v>
          </cell>
          <cell r="H224">
            <v>5211.6000000000004</v>
          </cell>
          <cell r="I224">
            <v>5211.6000000000004</v>
          </cell>
          <cell r="J224">
            <v>5461.6</v>
          </cell>
          <cell r="K224">
            <v>5711.6</v>
          </cell>
        </row>
        <row r="225">
          <cell r="A225" t="str">
            <v>Accounts Receivable</v>
          </cell>
          <cell r="B225">
            <v>3314.7052657950844</v>
          </cell>
          <cell r="C225">
            <v>3356.1199081719783</v>
          </cell>
          <cell r="D225">
            <v>3713.4618039400152</v>
          </cell>
          <cell r="E225">
            <v>4298.9421370978052</v>
          </cell>
          <cell r="F225">
            <v>4017.2203105586887</v>
          </cell>
          <cell r="G225">
            <v>4966.7</v>
          </cell>
          <cell r="H225">
            <v>6067.6</v>
          </cell>
          <cell r="I225">
            <v>6067.6</v>
          </cell>
          <cell r="J225">
            <v>6317.6</v>
          </cell>
          <cell r="K225">
            <v>6567.6</v>
          </cell>
        </row>
        <row r="226">
          <cell r="A226" t="str">
            <v>Other Current Assets</v>
          </cell>
          <cell r="B226">
            <v>1325.2685560605983</v>
          </cell>
          <cell r="C226">
            <v>1435.7076023989816</v>
          </cell>
          <cell r="D226">
            <v>1410.2963959035296</v>
          </cell>
          <cell r="E226">
            <v>1810.4845513158098</v>
          </cell>
          <cell r="F226">
            <v>2189.3518352822075</v>
          </cell>
          <cell r="G226">
            <v>2602.4999999999995</v>
          </cell>
          <cell r="H226">
            <v>3369.4</v>
          </cell>
          <cell r="I226">
            <v>3369.4</v>
          </cell>
          <cell r="J226">
            <v>3369.4</v>
          </cell>
          <cell r="K226">
            <v>3369.4</v>
          </cell>
        </row>
        <row r="227">
          <cell r="A227" t="str">
            <v>Cash and Near Cash</v>
          </cell>
          <cell r="B227">
            <v>3041.675401236304</v>
          </cell>
          <cell r="C227">
            <v>3166.4306202481812</v>
          </cell>
          <cell r="D227">
            <v>1956.5606417735692</v>
          </cell>
          <cell r="E227">
            <v>1845.7636911183488</v>
          </cell>
          <cell r="F227">
            <v>1502.6868388356861</v>
          </cell>
          <cell r="G227">
            <v>1507.6</v>
          </cell>
          <cell r="H227">
            <v>869.6</v>
          </cell>
          <cell r="I227">
            <v>1433.5486043572296</v>
          </cell>
          <cell r="J227">
            <v>988.77520871445915</v>
          </cell>
          <cell r="K227">
            <v>1430.6638130716885</v>
          </cell>
        </row>
        <row r="228">
          <cell r="A228" t="str">
            <v>Current Assets</v>
          </cell>
          <cell r="B228">
            <v>10883.358983142707</v>
          </cell>
          <cell r="C228">
            <v>11396.69603186371</v>
          </cell>
          <cell r="D228">
            <v>10746.025983853402</v>
          </cell>
          <cell r="E228">
            <v>11830.782838999299</v>
          </cell>
          <cell r="F228">
            <v>11412.546080180793</v>
          </cell>
          <cell r="G228">
            <v>13104.5</v>
          </cell>
          <cell r="H228">
            <v>15518.2</v>
          </cell>
          <cell r="I228">
            <v>16082.148604357229</v>
          </cell>
          <cell r="J228">
            <v>16137.37520871446</v>
          </cell>
          <cell r="K228">
            <v>17079.263813071688</v>
          </cell>
        </row>
        <row r="230">
          <cell r="A230" t="str">
            <v xml:space="preserve">Accounts Payable </v>
          </cell>
          <cell r="B230">
            <v>1531.3191841826745</v>
          </cell>
          <cell r="C230">
            <v>1416.7898027947215</v>
          </cell>
          <cell r="D230">
            <v>1627.8510913525206</v>
          </cell>
          <cell r="E230">
            <v>1972.564077655011</v>
          </cell>
          <cell r="F230">
            <v>1871.3282851781596</v>
          </cell>
          <cell r="G230">
            <v>2316</v>
          </cell>
          <cell r="H230">
            <v>2848.1</v>
          </cell>
          <cell r="I230">
            <v>2848.1</v>
          </cell>
          <cell r="J230">
            <v>2973.1</v>
          </cell>
          <cell r="K230">
            <v>3098.1</v>
          </cell>
        </row>
        <row r="231">
          <cell r="A231" t="str">
            <v>Other Current Liabilities</v>
          </cell>
          <cell r="B231">
            <v>1470.9867422015207</v>
          </cell>
          <cell r="C231">
            <v>1343.6750637836622</v>
          </cell>
          <cell r="D231">
            <v>1214.8295097222151</v>
          </cell>
          <cell r="E231">
            <v>1487.8593742809958</v>
          </cell>
          <cell r="F231">
            <v>1660.6760301253178</v>
          </cell>
          <cell r="G231">
            <v>2573.4</v>
          </cell>
          <cell r="H231">
            <v>2464.4</v>
          </cell>
          <cell r="I231">
            <v>2464.4</v>
          </cell>
          <cell r="J231">
            <v>2589.4</v>
          </cell>
          <cell r="K231">
            <v>2714.4</v>
          </cell>
        </row>
        <row r="232">
          <cell r="A232" t="str">
            <v>Short Term Debt</v>
          </cell>
          <cell r="B232">
            <v>797.61533466610081</v>
          </cell>
          <cell r="C232">
            <v>485.21599525521134</v>
          </cell>
          <cell r="D232">
            <v>346.80928301539501</v>
          </cell>
          <cell r="E232">
            <v>363.01723564931513</v>
          </cell>
          <cell r="F232">
            <v>652.40844040637478</v>
          </cell>
          <cell r="G232">
            <v>577.20000000000005</v>
          </cell>
          <cell r="H232">
            <v>6080</v>
          </cell>
          <cell r="I232">
            <v>1143</v>
          </cell>
          <cell r="J232">
            <v>1143</v>
          </cell>
          <cell r="K232">
            <v>1143</v>
          </cell>
        </row>
        <row r="233">
          <cell r="A233" t="str">
            <v>Current Liabilities</v>
          </cell>
          <cell r="B233">
            <v>3799.9212610502959</v>
          </cell>
          <cell r="C233">
            <v>3245.6808618335949</v>
          </cell>
          <cell r="D233">
            <v>3189.489884090131</v>
          </cell>
          <cell r="E233">
            <v>3823.4406875853219</v>
          </cell>
          <cell r="F233">
            <v>4184.4127557098527</v>
          </cell>
          <cell r="G233">
            <v>5466.5999999999995</v>
          </cell>
          <cell r="H233">
            <v>11392.5</v>
          </cell>
          <cell r="I233">
            <v>6455.5</v>
          </cell>
          <cell r="J233">
            <v>6705.5</v>
          </cell>
          <cell r="K233">
            <v>6955.5</v>
          </cell>
        </row>
        <row r="234">
          <cell r="A234" t="str">
            <v>Net Current Assets</v>
          </cell>
          <cell r="B234">
            <v>7083.4377220924107</v>
          </cell>
          <cell r="C234">
            <v>8151.0151700301158</v>
          </cell>
          <cell r="D234">
            <v>7556.5360997632706</v>
          </cell>
          <cell r="E234">
            <v>8007.3421514139773</v>
          </cell>
          <cell r="F234">
            <v>7228.1333244709404</v>
          </cell>
          <cell r="G234">
            <v>7637.9000000000005</v>
          </cell>
          <cell r="H234">
            <v>4125.7000000000007</v>
          </cell>
          <cell r="I234">
            <v>9626.6486043572295</v>
          </cell>
          <cell r="J234">
            <v>9431.8752087144603</v>
          </cell>
          <cell r="K234">
            <v>10123.763813071688</v>
          </cell>
        </row>
        <row r="236">
          <cell r="A236" t="str">
            <v>Total Net Assets</v>
          </cell>
          <cell r="B236">
            <v>16579.661831549776</v>
          </cell>
          <cell r="C236">
            <v>18246.473364249447</v>
          </cell>
          <cell r="D236">
            <v>19163.321965610507</v>
          </cell>
          <cell r="E236">
            <v>20711.922815377613</v>
          </cell>
          <cell r="F236">
            <v>21773.876052622159</v>
          </cell>
          <cell r="G236">
            <v>23707.599999999999</v>
          </cell>
          <cell r="H236">
            <v>25894.2</v>
          </cell>
          <cell r="I236">
            <v>30862.448604357229</v>
          </cell>
          <cell r="J236">
            <v>30858.835208714459</v>
          </cell>
          <cell r="K236">
            <v>31692.271813071686</v>
          </cell>
        </row>
        <row r="238">
          <cell r="A238" t="str">
            <v>Shareholders Equity</v>
          </cell>
          <cell r="B238">
            <v>8048.2455019096751</v>
          </cell>
          <cell r="C238">
            <v>8985.4435201423439</v>
          </cell>
          <cell r="D238">
            <v>10227.831662261033</v>
          </cell>
          <cell r="E238">
            <v>11776.074607711304</v>
          </cell>
          <cell r="F238">
            <v>12918.811962184851</v>
          </cell>
          <cell r="G238">
            <v>13815.899999999998</v>
          </cell>
          <cell r="H238">
            <v>13813.5</v>
          </cell>
          <cell r="I238">
            <v>18300.548604357231</v>
          </cell>
          <cell r="J238">
            <v>18526.935208714458</v>
          </cell>
          <cell r="K238">
            <v>19580.371813071688</v>
          </cell>
        </row>
        <row r="239">
          <cell r="A239" t="str">
            <v>Special Reserves</v>
          </cell>
          <cell r="B239">
            <v>25.564594059810926</v>
          </cell>
          <cell r="C239">
            <v>39.880766733305045</v>
          </cell>
          <cell r="D239">
            <v>31.648967446045923</v>
          </cell>
          <cell r="E239">
            <v>17.895215841867646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Minority Interests</v>
          </cell>
          <cell r="B240">
            <v>91.52124673412311</v>
          </cell>
          <cell r="C240">
            <v>180.48603406226513</v>
          </cell>
          <cell r="D240">
            <v>248.43672507324254</v>
          </cell>
          <cell r="E240">
            <v>254.62335683571681</v>
          </cell>
          <cell r="F240">
            <v>330.80584713395336</v>
          </cell>
          <cell r="G240">
            <v>329.3</v>
          </cell>
          <cell r="H240">
            <v>481.3</v>
          </cell>
          <cell r="I240">
            <v>400</v>
          </cell>
          <cell r="J240">
            <v>420</v>
          </cell>
          <cell r="K240">
            <v>450</v>
          </cell>
        </row>
        <row r="241">
          <cell r="A241" t="str">
            <v>Long Term Debt</v>
          </cell>
          <cell r="B241">
            <v>1059.3967778385647</v>
          </cell>
          <cell r="C241">
            <v>963.27390417367565</v>
          </cell>
          <cell r="D241">
            <v>695.30582923873749</v>
          </cell>
          <cell r="E241">
            <v>762.84748674475804</v>
          </cell>
          <cell r="F241">
            <v>663.65686179269164</v>
          </cell>
          <cell r="G241">
            <v>717.2</v>
          </cell>
          <cell r="H241">
            <v>1811.8999999999996</v>
          </cell>
          <cell r="I241">
            <v>1811.8999999999996</v>
          </cell>
          <cell r="J241">
            <v>1811.8999999999996</v>
          </cell>
          <cell r="K241">
            <v>1811.8999999999996</v>
          </cell>
        </row>
        <row r="242">
          <cell r="A242" t="str">
            <v>Pension Provisions</v>
          </cell>
          <cell r="B242">
            <v>3375.5489996574347</v>
          </cell>
          <cell r="C242">
            <v>3403.6700531232264</v>
          </cell>
          <cell r="D242">
            <v>3449.9930975596039</v>
          </cell>
          <cell r="E242">
            <v>3283.0051691609187</v>
          </cell>
          <cell r="F242">
            <v>4062.2139961039561</v>
          </cell>
          <cell r="G242">
            <v>4170</v>
          </cell>
          <cell r="H242">
            <v>4228.3</v>
          </cell>
          <cell r="I242">
            <v>4350</v>
          </cell>
          <cell r="J242">
            <v>4500</v>
          </cell>
          <cell r="K242">
            <v>4650</v>
          </cell>
        </row>
        <row r="243">
          <cell r="A243" t="str">
            <v>Other Provisions and Liabilities</v>
          </cell>
          <cell r="B243">
            <v>3979.3847113501683</v>
          </cell>
          <cell r="C243">
            <v>4673.7190860146329</v>
          </cell>
          <cell r="D243">
            <v>4510.1056840318433</v>
          </cell>
          <cell r="E243">
            <v>4617.4769790830496</v>
          </cell>
          <cell r="F243">
            <v>3798.3873854067074</v>
          </cell>
          <cell r="G243">
            <v>4675.2</v>
          </cell>
          <cell r="H243">
            <v>5559.2</v>
          </cell>
          <cell r="I243">
            <v>6000</v>
          </cell>
          <cell r="J243">
            <v>5600</v>
          </cell>
          <cell r="K243">
            <v>5200</v>
          </cell>
        </row>
        <row r="244">
          <cell r="B244">
            <v>16579.661831549776</v>
          </cell>
          <cell r="C244">
            <v>18246.47336424945</v>
          </cell>
          <cell r="D244">
            <v>19163.321965610507</v>
          </cell>
          <cell r="E244">
            <v>20711.922815377613</v>
          </cell>
          <cell r="F244">
            <v>21773.876052622159</v>
          </cell>
          <cell r="G244">
            <v>23707.599999999999</v>
          </cell>
          <cell r="H244">
            <v>25894.2</v>
          </cell>
          <cell r="I244">
            <v>30862.448604357232</v>
          </cell>
          <cell r="J244">
            <v>30858.835208714459</v>
          </cell>
          <cell r="K244">
            <v>31692.271813071689</v>
          </cell>
        </row>
        <row r="246">
          <cell r="A246" t="str">
            <v>Net Liquidity</v>
          </cell>
          <cell r="B246">
            <v>2244.0600665702032</v>
          </cell>
          <cell r="C246">
            <v>2681.2146249929697</v>
          </cell>
          <cell r="D246">
            <v>1609.7513587581741</v>
          </cell>
          <cell r="E246">
            <v>1482.7464554690337</v>
          </cell>
          <cell r="F246">
            <v>850.27839842931132</v>
          </cell>
          <cell r="G246">
            <v>930.39999999999986</v>
          </cell>
          <cell r="H246">
            <v>-5210.3999999999996</v>
          </cell>
          <cell r="I246">
            <v>290.54860435722958</v>
          </cell>
          <cell r="J246">
            <v>-154.22479128554085</v>
          </cell>
          <cell r="K246">
            <v>287.66381307168854</v>
          </cell>
        </row>
        <row r="247">
          <cell r="A247" t="str">
            <v>Non-cash Working Capital</v>
          </cell>
          <cell r="B247">
            <v>4839.3776555222084</v>
          </cell>
          <cell r="C247">
            <v>5469.8005450371465</v>
          </cell>
          <cell r="D247">
            <v>5946.7847410050972</v>
          </cell>
          <cell r="E247">
            <v>6524.5956959449431</v>
          </cell>
          <cell r="F247">
            <v>6377.8549260416303</v>
          </cell>
          <cell r="G247">
            <v>6707.5</v>
          </cell>
          <cell r="H247">
            <v>9336.1</v>
          </cell>
          <cell r="I247">
            <v>9336.1</v>
          </cell>
          <cell r="J247">
            <v>9586.1</v>
          </cell>
          <cell r="K247">
            <v>9836.1</v>
          </cell>
        </row>
        <row r="248">
          <cell r="A248" t="str">
            <v>L-T Debt/Total Ass. less Curr Liabs</v>
          </cell>
          <cell r="B248">
            <v>6.3897369476053914E-2</v>
          </cell>
          <cell r="C248">
            <v>5.279233334267381E-2</v>
          </cell>
          <cell r="D248">
            <v>3.6283157507163787E-2</v>
          </cell>
          <cell r="E248">
            <v>3.6831321434742902E-2</v>
          </cell>
          <cell r="F248">
            <v>3.0479500305264643E-2</v>
          </cell>
          <cell r="G248">
            <v>3.0251902343552281E-2</v>
          </cell>
          <cell r="H248">
            <v>6.997319863135372E-2</v>
          </cell>
          <cell r="I248">
            <v>5.8708886751914803E-2</v>
          </cell>
          <cell r="J248">
            <v>5.8715761231594492E-2</v>
          </cell>
          <cell r="K248">
            <v>5.7171666666466919E-2</v>
          </cell>
        </row>
        <row r="249">
          <cell r="A249" t="str">
            <v>Net Debt</v>
          </cell>
          <cell r="B249">
            <v>-1184.6632887316384</v>
          </cell>
          <cell r="C249">
            <v>-1717.9407208192943</v>
          </cell>
          <cell r="D249">
            <v>-914.4455295194366</v>
          </cell>
          <cell r="E249">
            <v>-719.89896872427562</v>
          </cell>
          <cell r="F249">
            <v>-186.62153663661957</v>
          </cell>
          <cell r="G249">
            <v>-213.19999999999982</v>
          </cell>
          <cell r="H249">
            <v>7022.2999999999993</v>
          </cell>
          <cell r="I249">
            <v>1521.3513956427701</v>
          </cell>
          <cell r="J249">
            <v>1966.1247912855406</v>
          </cell>
          <cell r="K249">
            <v>1524.2361869283111</v>
          </cell>
        </row>
        <row r="250">
          <cell r="A250" t="str">
            <v>Net Debt/Shareholders' Equity</v>
          </cell>
          <cell r="B250">
            <v>-0.14719522266692081</v>
          </cell>
          <cell r="C250">
            <v>-0.1911915329463981</v>
          </cell>
          <cell r="D250">
            <v>-8.9407565524722676E-2</v>
          </cell>
          <cell r="E250">
            <v>-6.1132337617228208E-2</v>
          </cell>
          <cell r="F250">
            <v>-1.4445719713460233E-2</v>
          </cell>
          <cell r="G250">
            <v>-1.5431495595654272E-2</v>
          </cell>
          <cell r="H250">
            <v>0.50836500524848871</v>
          </cell>
          <cell r="I250">
            <v>8.3131463899423594E-2</v>
          </cell>
          <cell r="J250">
            <v>0.10612250591564332</v>
          </cell>
          <cell r="K250">
            <v>7.7845109453475447E-2</v>
          </cell>
        </row>
        <row r="251">
          <cell r="A251" t="str">
            <v>Shares Outstanding (m)</v>
          </cell>
          <cell r="B251">
            <v>610</v>
          </cell>
          <cell r="C251">
            <v>610</v>
          </cell>
          <cell r="D251">
            <v>618</v>
          </cell>
          <cell r="E251">
            <v>622</v>
          </cell>
          <cell r="F251">
            <v>624</v>
          </cell>
          <cell r="G251">
            <v>618</v>
          </cell>
          <cell r="H251">
            <v>612.80624999999998</v>
          </cell>
          <cell r="I251">
            <v>603.25</v>
          </cell>
          <cell r="J251">
            <v>582</v>
          </cell>
          <cell r="K251">
            <v>582</v>
          </cell>
        </row>
        <row r="252">
          <cell r="A252" t="str">
            <v>Net Assets per Share (EURm)</v>
          </cell>
          <cell r="B252">
            <v>13.193845085097829</v>
          </cell>
          <cell r="C252">
            <v>14.730235278921874</v>
          </cell>
          <cell r="D252">
            <v>16.549889421134356</v>
          </cell>
          <cell r="E252">
            <v>18.932595832333284</v>
          </cell>
          <cell r="F252">
            <v>20.703224298373158</v>
          </cell>
          <cell r="G252">
            <v>22.355825242718442</v>
          </cell>
          <cell r="H252">
            <v>22.541382370039472</v>
          </cell>
          <cell r="I252">
            <v>30.336591138594663</v>
          </cell>
          <cell r="J252">
            <v>31.833222008100442</v>
          </cell>
          <cell r="K252">
            <v>33.643250537923862</v>
          </cell>
        </row>
        <row r="254">
          <cell r="A254" t="str">
            <v>Source: Company data, GS Research estimates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Hoechst EVA"/>
      <sheetName val="main"/>
      <sheetName val="Quarterly"/>
      <sheetName val="Sum of Parts"/>
      <sheetName val="Summary"/>
      <sheetName val="Chemical Book"/>
      <sheetName val="Core"/>
      <sheetName val="Helen"/>
      <sheetName val="Publish"/>
      <sheetName val="1996 works"/>
      <sheetName val="underl"/>
      <sheetName val="Module3"/>
      <sheetName val="Module1"/>
      <sheetName val="Client print macro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94">
          <cell r="AG594" t="str">
            <v>Implied Valuation ranges for Hoechst (1999 valuation base)</v>
          </cell>
        </row>
        <row r="597">
          <cell r="AG597" t="str">
            <v>(1) Total Capitalization to Sales Basis</v>
          </cell>
          <cell r="AH597" t="str">
            <v>Est Sales</v>
          </cell>
          <cell r="AI597" t="str">
            <v xml:space="preserve">Multiple </v>
          </cell>
          <cell r="AJ597" t="str">
            <v>Calculated</v>
          </cell>
          <cell r="AK597" t="str">
            <v>Implied Share Price</v>
          </cell>
        </row>
        <row r="598">
          <cell r="AH598" t="str">
            <v>(DMm)</v>
          </cell>
          <cell r="AI598" t="str">
            <v>Applied</v>
          </cell>
          <cell r="AJ598" t="str">
            <v>Value(DMm)</v>
          </cell>
          <cell r="AK598" t="str">
            <v>Value(DM)</v>
          </cell>
        </row>
        <row r="600">
          <cell r="AG600" t="str">
            <v xml:space="preserve">     Hoechst Marion Roussel</v>
          </cell>
          <cell r="AH600">
            <v>7652.6749009080668</v>
          </cell>
          <cell r="AI600">
            <v>2.4389798138933094</v>
          </cell>
          <cell r="AJ600">
            <v>18664.719605602757</v>
          </cell>
        </row>
        <row r="601">
          <cell r="AG601" t="str">
            <v xml:space="preserve">     AgrEvo</v>
          </cell>
          <cell r="AH601">
            <v>2666.8412533467504</v>
          </cell>
          <cell r="AI601">
            <v>2.3902002176154427</v>
          </cell>
          <cell r="AJ601">
            <v>6374.2845440952424</v>
          </cell>
        </row>
        <row r="602">
          <cell r="AG602" t="str">
            <v xml:space="preserve">     Hoechst Roussel Vet</v>
          </cell>
          <cell r="AH602">
            <v>579.74809855364128</v>
          </cell>
          <cell r="AI602">
            <v>2.0731328418093131</v>
          </cell>
          <cell r="AJ602">
            <v>1201.894823088056</v>
          </cell>
        </row>
        <row r="603">
          <cell r="AG603" t="str">
            <v xml:space="preserve">     Celanese</v>
          </cell>
          <cell r="AH603">
            <v>3942.2870701647616</v>
          </cell>
          <cell r="AI603">
            <v>0.7</v>
          </cell>
          <cell r="AJ603">
            <v>2759.6009491153332</v>
          </cell>
        </row>
        <row r="604">
          <cell r="AG604" t="str">
            <v xml:space="preserve">     Trevira (Fibres)</v>
          </cell>
          <cell r="AH604">
            <v>6400</v>
          </cell>
          <cell r="AI604">
            <v>0.6</v>
          </cell>
          <cell r="AJ604">
            <v>3840</v>
          </cell>
        </row>
        <row r="605">
          <cell r="AG605" t="str">
            <v xml:space="preserve">     Ticona</v>
          </cell>
          <cell r="AH605">
            <v>944.9894006424355</v>
          </cell>
          <cell r="AI605" t="e">
            <v>#DIV/0!</v>
          </cell>
          <cell r="AJ605" t="e">
            <v>#DIV/0!</v>
          </cell>
        </row>
        <row r="606">
          <cell r="AG606" t="str">
            <v xml:space="preserve">     Messer Griesheim</v>
          </cell>
          <cell r="AH606">
            <v>1855.1939153716526</v>
          </cell>
          <cell r="AI606">
            <v>1.6325742241180781</v>
          </cell>
          <cell r="AJ606">
            <v>3028.741766976455</v>
          </cell>
        </row>
        <row r="607">
          <cell r="AG607" t="str">
            <v xml:space="preserve">     Herberts</v>
          </cell>
          <cell r="AH607">
            <v>1843.5989534005796</v>
          </cell>
          <cell r="AI607" t="e">
            <v>#DIV/0!</v>
          </cell>
          <cell r="AJ607" t="e">
            <v>#DIV/0!</v>
          </cell>
        </row>
        <row r="608">
          <cell r="AG608" t="str">
            <v>TOTAL</v>
          </cell>
          <cell r="AH608">
            <v>25885.333592387888</v>
          </cell>
          <cell r="AJ608" t="e">
            <v>#DIV/0!</v>
          </cell>
        </row>
        <row r="609">
          <cell r="AG609" t="str">
            <v xml:space="preserve">      plus: associates</v>
          </cell>
          <cell r="AJ609">
            <v>13074.693600000001</v>
          </cell>
        </row>
        <row r="610">
          <cell r="AG610" t="str">
            <v xml:space="preserve">      less: net debt</v>
          </cell>
          <cell r="AJ610">
            <v>6182.6130082880418</v>
          </cell>
        </row>
        <row r="611">
          <cell r="AG611" t="str">
            <v xml:space="preserve">      less: minorities </v>
          </cell>
          <cell r="AJ611">
            <v>7000</v>
          </cell>
        </row>
        <row r="612">
          <cell r="AG612" t="str">
            <v xml:space="preserve">      less: pension provisions</v>
          </cell>
          <cell r="AJ612">
            <v>3630.1723564931513</v>
          </cell>
        </row>
        <row r="613">
          <cell r="AG613" t="str">
            <v>divided by number of shares</v>
          </cell>
          <cell r="AJ613">
            <v>588</v>
          </cell>
        </row>
        <row r="614">
          <cell r="AG614" t="str">
            <v>IMPLIED SHARE PRICE VALUE</v>
          </cell>
          <cell r="AK614" t="e">
            <v>#DIV/0!</v>
          </cell>
        </row>
        <row r="620">
          <cell r="AG620" t="str">
            <v>(2) Total Capitalization to EBITDA Basis</v>
          </cell>
          <cell r="AH620" t="str">
            <v>Est EBITDA</v>
          </cell>
          <cell r="AI620" t="str">
            <v xml:space="preserve">Multiple </v>
          </cell>
          <cell r="AJ620" t="str">
            <v>Calculated</v>
          </cell>
          <cell r="AK620" t="str">
            <v>Implied Share Price</v>
          </cell>
        </row>
        <row r="621">
          <cell r="AH621" t="str">
            <v>(DMm)</v>
          </cell>
          <cell r="AI621" t="str">
            <v>Applied</v>
          </cell>
          <cell r="AJ621" t="str">
            <v>Value(DMm)</v>
          </cell>
          <cell r="AK621" t="str">
            <v>Value(DM)</v>
          </cell>
        </row>
        <row r="623">
          <cell r="AG623" t="str">
            <v xml:space="preserve">     Hoechst Marion Roussel</v>
          </cell>
          <cell r="AH623">
            <v>1635.7313483832645</v>
          </cell>
          <cell r="AI623">
            <v>11.984171570793519</v>
          </cell>
          <cell r="AJ623">
            <v>19602.885122750467</v>
          </cell>
        </row>
        <row r="624">
          <cell r="AG624" t="str">
            <v xml:space="preserve">     AgrEvo</v>
          </cell>
          <cell r="AH624">
            <v>313.87616404930071</v>
          </cell>
          <cell r="AI624">
            <v>10.486150124444327</v>
          </cell>
          <cell r="AJ624">
            <v>3291.3525767056826</v>
          </cell>
        </row>
        <row r="625">
          <cell r="AG625" t="str">
            <v xml:space="preserve">     Hoechst Roussel Vet</v>
          </cell>
          <cell r="AH625">
            <v>84.254456163457334</v>
          </cell>
          <cell r="AI625">
            <v>10.18654583517449</v>
          </cell>
          <cell r="AJ625">
            <v>858.26187952675798</v>
          </cell>
        </row>
        <row r="626">
          <cell r="AG626" t="str">
            <v xml:space="preserve">     Celanese</v>
          </cell>
          <cell r="AH626">
            <v>351.80046217889662</v>
          </cell>
          <cell r="AI626">
            <v>6</v>
          </cell>
          <cell r="AJ626">
            <v>2110.8027730733797</v>
          </cell>
        </row>
        <row r="627">
          <cell r="AG627" t="str">
            <v xml:space="preserve">     Trevira (Fibres)</v>
          </cell>
          <cell r="AH627">
            <v>768</v>
          </cell>
          <cell r="AI627">
            <v>6</v>
          </cell>
          <cell r="AJ627">
            <v>4608</v>
          </cell>
        </row>
        <row r="628">
          <cell r="AG628" t="str">
            <v xml:space="preserve">     Ticona</v>
          </cell>
          <cell r="AH628">
            <v>122.04921632426763</v>
          </cell>
          <cell r="AI628">
            <v>3.0976358267716537</v>
          </cell>
          <cell r="AJ628">
            <v>378.06402511545519</v>
          </cell>
        </row>
        <row r="629">
          <cell r="AG629" t="str">
            <v xml:space="preserve">     Messer Griesheim</v>
          </cell>
          <cell r="AH629">
            <v>382.61991200464166</v>
          </cell>
          <cell r="AI629">
            <v>6.8324225478979201</v>
          </cell>
          <cell r="AJ629">
            <v>2614.2209140552318</v>
          </cell>
        </row>
        <row r="630">
          <cell r="AG630" t="str">
            <v xml:space="preserve">     Herberts</v>
          </cell>
          <cell r="AH630">
            <v>196.87949707181036</v>
          </cell>
          <cell r="AI630">
            <v>3.5695925430925022</v>
          </cell>
          <cell r="AJ630">
            <v>702.77958463533639</v>
          </cell>
        </row>
        <row r="631">
          <cell r="AG631" t="str">
            <v>TOTAL</v>
          </cell>
          <cell r="AH631">
            <v>3855.2110561756385</v>
          </cell>
          <cell r="AJ631">
            <v>34166.36687586231</v>
          </cell>
        </row>
        <row r="632">
          <cell r="AG632" t="str">
            <v xml:space="preserve">      plus: associates</v>
          </cell>
          <cell r="AJ632">
            <v>13074.693600000001</v>
          </cell>
        </row>
        <row r="633">
          <cell r="AG633" t="str">
            <v xml:space="preserve">      less: net debt</v>
          </cell>
          <cell r="AJ633">
            <v>6182.6130082880418</v>
          </cell>
        </row>
        <row r="634">
          <cell r="AG634" t="str">
            <v xml:space="preserve">      less: minorities </v>
          </cell>
          <cell r="AJ634">
            <v>7000</v>
          </cell>
        </row>
        <row r="635">
          <cell r="AG635" t="str">
            <v xml:space="preserve">      less: pension provisions</v>
          </cell>
          <cell r="AJ635">
            <v>3630.1723564931513</v>
          </cell>
        </row>
        <row r="636">
          <cell r="AG636" t="str">
            <v>divided by number of shares</v>
          </cell>
          <cell r="AJ636">
            <v>588</v>
          </cell>
        </row>
        <row r="638">
          <cell r="AG638" t="str">
            <v>IMPLIED SHARE PRICE VALUE</v>
          </cell>
          <cell r="AK638">
            <v>51.748767195716184</v>
          </cell>
        </row>
        <row r="643">
          <cell r="AG643" t="str">
            <v>(3) Total Capitalization to EBIT Basis</v>
          </cell>
          <cell r="AH643" t="str">
            <v>Est EBIT</v>
          </cell>
          <cell r="AI643" t="str">
            <v xml:space="preserve">Multiple </v>
          </cell>
          <cell r="AJ643" t="str">
            <v>Calculated</v>
          </cell>
          <cell r="AK643" t="str">
            <v>Implied Share Price</v>
          </cell>
        </row>
        <row r="644">
          <cell r="AG644" t="str">
            <v xml:space="preserve"> (not useful here due to goodwill element)</v>
          </cell>
          <cell r="AH644" t="str">
            <v>(DMm)</v>
          </cell>
          <cell r="AI644" t="str">
            <v>Applied</v>
          </cell>
          <cell r="AJ644" t="str">
            <v>Value(DMm)</v>
          </cell>
          <cell r="AK644" t="str">
            <v>Value(DM)</v>
          </cell>
        </row>
        <row r="646">
          <cell r="AG646" t="str">
            <v xml:space="preserve">     Hoechst Marion Roussel</v>
          </cell>
          <cell r="AH646">
            <v>871.12818461232541</v>
          </cell>
          <cell r="AI646">
            <v>15.063414351796531</v>
          </cell>
          <cell r="AJ646">
            <v>13122.164798343762</v>
          </cell>
        </row>
        <row r="647">
          <cell r="AG647" t="str">
            <v xml:space="preserve">     AgrEvo</v>
          </cell>
          <cell r="AH647">
            <v>110.67849097420671</v>
          </cell>
          <cell r="AI647">
            <v>15.063414351796531</v>
          </cell>
          <cell r="AJ647">
            <v>1667.1959693760482</v>
          </cell>
        </row>
        <row r="648">
          <cell r="AG648" t="str">
            <v xml:space="preserve">     Hoechst Roussel Vet</v>
          </cell>
          <cell r="AH648">
            <v>65.29734323869647</v>
          </cell>
          <cell r="AI648">
            <v>12.803902199027052</v>
          </cell>
          <cell r="AJ648">
            <v>836.06079668456994</v>
          </cell>
        </row>
        <row r="649">
          <cell r="AG649" t="str">
            <v xml:space="preserve">     Celanese</v>
          </cell>
          <cell r="AH649">
            <v>128.04355144387296</v>
          </cell>
          <cell r="AI649">
            <v>8</v>
          </cell>
          <cell r="AJ649">
            <v>1024.3484115509837</v>
          </cell>
        </row>
        <row r="650">
          <cell r="AG650" t="str">
            <v xml:space="preserve">     Trevira (Fibres)</v>
          </cell>
          <cell r="AH650">
            <v>359</v>
          </cell>
          <cell r="AI650">
            <v>8</v>
          </cell>
          <cell r="AJ650">
            <v>2872</v>
          </cell>
        </row>
        <row r="651">
          <cell r="AG651" t="str">
            <v xml:space="preserve">     Ticona</v>
          </cell>
          <cell r="AH651">
            <v>70.618673201280146</v>
          </cell>
          <cell r="AI651">
            <v>5.9474607874015746</v>
          </cell>
          <cell r="AJ651">
            <v>420.00178972294009</v>
          </cell>
        </row>
        <row r="652">
          <cell r="AG652" t="str">
            <v xml:space="preserve">     Messer Griesheim</v>
          </cell>
          <cell r="AH652">
            <v>200.25953638349299</v>
          </cell>
          <cell r="AI652">
            <v>10.866579711188479</v>
          </cell>
          <cell r="AJ652">
            <v>2176.1362150368759</v>
          </cell>
        </row>
        <row r="653">
          <cell r="AG653" t="str">
            <v xml:space="preserve">     Herberts</v>
          </cell>
          <cell r="AH653">
            <v>95.519241952724073</v>
          </cell>
          <cell r="AI653">
            <v>5.2040281889763786</v>
          </cell>
          <cell r="AJ653">
            <v>497.08482771163119</v>
          </cell>
        </row>
        <row r="654">
          <cell r="AG654" t="str">
            <v>TOTAL</v>
          </cell>
          <cell r="AH654">
            <v>1900.5450218065989</v>
          </cell>
          <cell r="AJ654">
            <v>22614.99280842681</v>
          </cell>
        </row>
        <row r="655">
          <cell r="AG655" t="str">
            <v xml:space="preserve">      plus: associates</v>
          </cell>
          <cell r="AJ655">
            <v>13074.693600000001</v>
          </cell>
        </row>
        <row r="656">
          <cell r="AG656" t="str">
            <v xml:space="preserve">      less: net debt</v>
          </cell>
          <cell r="AJ656">
            <v>6182.6130082880418</v>
          </cell>
        </row>
        <row r="657">
          <cell r="AG657" t="str">
            <v xml:space="preserve">      less: minorities </v>
          </cell>
          <cell r="AJ657">
            <v>7000</v>
          </cell>
        </row>
        <row r="658">
          <cell r="AG658" t="str">
            <v xml:space="preserve">      less: pension provisions</v>
          </cell>
          <cell r="AJ658">
            <v>3630.1723564931513</v>
          </cell>
        </row>
        <row r="659">
          <cell r="AG659" t="str">
            <v>divided by number of shares</v>
          </cell>
          <cell r="AJ659">
            <v>588</v>
          </cell>
        </row>
        <row r="661">
          <cell r="AG661" t="str">
            <v>IMPLIED SHARE PRICE VALUE</v>
          </cell>
          <cell r="AK661">
            <v>32.103573203478938</v>
          </cell>
        </row>
        <row r="666">
          <cell r="AG666" t="str">
            <v>(4) PE Basis</v>
          </cell>
          <cell r="AH666" t="str">
            <v>Est DVFA EPS</v>
          </cell>
          <cell r="AI666" t="str">
            <v xml:space="preserve">Multiple </v>
          </cell>
          <cell r="AJ666" t="str">
            <v>Calculated</v>
          </cell>
          <cell r="AK666" t="str">
            <v>Implied Share Price</v>
          </cell>
        </row>
        <row r="667">
          <cell r="AH667" t="str">
            <v>(DM)</v>
          </cell>
          <cell r="AI667" t="str">
            <v>Applied</v>
          </cell>
          <cell r="AJ667" t="str">
            <v>Value(DM)</v>
          </cell>
          <cell r="AK667" t="str">
            <v>Value(DM)</v>
          </cell>
        </row>
        <row r="669">
          <cell r="AG669" t="str">
            <v xml:space="preserve">     Hoechst Marion Roussel</v>
          </cell>
          <cell r="AH669">
            <v>1.4987239587893022</v>
          </cell>
          <cell r="AI669">
            <v>20.183892948295892</v>
          </cell>
          <cell r="AJ669">
            <v>30.2500839432495</v>
          </cell>
        </row>
        <row r="670">
          <cell r="AG670" t="str">
            <v xml:space="preserve">     AgrEvo</v>
          </cell>
          <cell r="AH670">
            <v>8.834875990828657E-2</v>
          </cell>
          <cell r="AI670">
            <v>20.183892948295892</v>
          </cell>
          <cell r="AJ670">
            <v>1.7832219121035522</v>
          </cell>
        </row>
        <row r="671">
          <cell r="AG671" t="str">
            <v xml:space="preserve">     Hoechst Roussel Vet</v>
          </cell>
          <cell r="AH671">
            <v>2.4023912049076619E-2</v>
          </cell>
          <cell r="AI671">
            <v>17.156309006051508</v>
          </cell>
          <cell r="AJ671">
            <v>0.41216165864816257</v>
          </cell>
        </row>
        <row r="672">
          <cell r="AG672" t="str">
            <v xml:space="preserve">     Celanese</v>
          </cell>
          <cell r="AH672">
            <v>-0.45621011735406269</v>
          </cell>
          <cell r="AI672">
            <v>11.3</v>
          </cell>
          <cell r="AJ672">
            <v>-5.1551743261009086</v>
          </cell>
        </row>
        <row r="673">
          <cell r="AG673" t="str">
            <v xml:space="preserve">     Trevira (Fibres)</v>
          </cell>
          <cell r="AH673">
            <v>0.21</v>
          </cell>
          <cell r="AI673">
            <v>11.3</v>
          </cell>
          <cell r="AJ673">
            <v>2.3730000000000002</v>
          </cell>
        </row>
        <row r="674">
          <cell r="AG674" t="str">
            <v xml:space="preserve">     Ticona</v>
          </cell>
          <cell r="AH674">
            <v>4.2859115986162481E-2</v>
          </cell>
          <cell r="AI674">
            <v>14.812714946329205</v>
          </cell>
          <cell r="AJ674">
            <v>0.63485986795468596</v>
          </cell>
        </row>
        <row r="675">
          <cell r="AG675" t="str">
            <v xml:space="preserve">     Messer Griesheim</v>
          </cell>
          <cell r="AH675">
            <v>0.11289099262124266</v>
          </cell>
          <cell r="AI675">
            <v>15.411190459683858</v>
          </cell>
          <cell r="AJ675">
            <v>1.7397845884687357</v>
          </cell>
        </row>
        <row r="676">
          <cell r="AG676" t="str">
            <v xml:space="preserve">     Herberts</v>
          </cell>
          <cell r="AH676">
            <v>2.4855766567607906E-2</v>
          </cell>
          <cell r="AI676">
            <v>13.825200616573927</v>
          </cell>
          <cell r="AJ676">
            <v>0.3436359592759104</v>
          </cell>
        </row>
        <row r="677">
          <cell r="AH677">
            <v>1.5454923885676157</v>
          </cell>
        </row>
        <row r="678">
          <cell r="AG678" t="str">
            <v>IMPLIED SHARE PRICE VALUE</v>
          </cell>
          <cell r="AK678">
            <v>32.381573603599627</v>
          </cell>
        </row>
        <row r="683">
          <cell r="AG683" t="str">
            <v>(5) PCF Basis</v>
          </cell>
          <cell r="AH683" t="str">
            <v>Est CFPS</v>
          </cell>
          <cell r="AI683" t="str">
            <v xml:space="preserve">Multiple </v>
          </cell>
          <cell r="AJ683" t="str">
            <v>Calculated</v>
          </cell>
          <cell r="AK683" t="str">
            <v>Implied Share Price</v>
          </cell>
        </row>
        <row r="684">
          <cell r="AH684" t="str">
            <v>(DM)</v>
          </cell>
          <cell r="AI684" t="str">
            <v>Applied</v>
          </cell>
          <cell r="AJ684" t="str">
            <v>Value(DM)</v>
          </cell>
          <cell r="AK684" t="str">
            <v>Value(DM)</v>
          </cell>
        </row>
        <row r="686">
          <cell r="AG686" t="str">
            <v xml:space="preserve">     Hoechst Marion Roussel</v>
          </cell>
          <cell r="AH686">
            <v>2.0008032387321379</v>
          </cell>
          <cell r="AI686">
            <v>13.403600570890458</v>
          </cell>
          <cell r="AJ686">
            <v>26.817967432909562</v>
          </cell>
        </row>
        <row r="687">
          <cell r="AG687" t="str">
            <v xml:space="preserve">     AgrEvo</v>
          </cell>
          <cell r="AH687">
            <v>0.3483800379481628</v>
          </cell>
          <cell r="AI687">
            <v>13.403600570890458</v>
          </cell>
          <cell r="AJ687">
            <v>4.6695468755288339</v>
          </cell>
        </row>
        <row r="688">
          <cell r="AG688" t="str">
            <v xml:space="preserve">     Hoechst Roussel Vet</v>
          </cell>
          <cell r="AH688">
            <v>7.4638906823645212E-2</v>
          </cell>
          <cell r="AI688">
            <v>11.393060485256889</v>
          </cell>
          <cell r="AJ688">
            <v>0.85036557999524309</v>
          </cell>
        </row>
        <row r="689">
          <cell r="AG689" t="str">
            <v xml:space="preserve">     Celanese</v>
          </cell>
          <cell r="AH689">
            <v>4.9278892770571583E-2</v>
          </cell>
          <cell r="AI689">
            <v>4.2</v>
          </cell>
          <cell r="AJ689">
            <v>0.20697134963640065</v>
          </cell>
        </row>
        <row r="690">
          <cell r="AG690" t="str">
            <v xml:space="preserve">     Trevira (Fibres)</v>
          </cell>
          <cell r="AH690">
            <v>0.9</v>
          </cell>
          <cell r="AI690">
            <v>4.2</v>
          </cell>
          <cell r="AJ690">
            <v>3.7800000000000002</v>
          </cell>
        </row>
        <row r="691">
          <cell r="AG691" t="str">
            <v xml:space="preserve">     Ticona</v>
          </cell>
          <cell r="AH691">
            <v>0.16027728715515027</v>
          </cell>
          <cell r="AI691">
            <v>8.1525947059946855</v>
          </cell>
          <cell r="AJ691">
            <v>1.306675762752268</v>
          </cell>
        </row>
        <row r="692">
          <cell r="AG692" t="str">
            <v xml:space="preserve">     Messer Griesheim</v>
          </cell>
          <cell r="AH692">
            <v>0.38658961239971579</v>
          </cell>
          <cell r="AI692">
            <v>7.5513146563345934</v>
          </cell>
          <cell r="AJ692">
            <v>2.9192598061006834</v>
          </cell>
        </row>
        <row r="693">
          <cell r="AG693" t="str">
            <v xml:space="preserve">     Herberts</v>
          </cell>
          <cell r="AH693">
            <v>0.2080506268526863</v>
          </cell>
          <cell r="AI693">
            <v>7.6090883922617065</v>
          </cell>
          <cell r="AJ693">
            <v>1.5830756097875469</v>
          </cell>
        </row>
        <row r="694">
          <cell r="AH694">
            <v>4.1280186026820695</v>
          </cell>
        </row>
        <row r="695">
          <cell r="AG695" t="str">
            <v>IMPLIED SHARE PRICE VALUE</v>
          </cell>
          <cell r="AK695">
            <v>42.133862416710542</v>
          </cell>
        </row>
        <row r="700">
          <cell r="AG700" t="str">
            <v>Note: All estimates have been adjusted to incorporate 'other' and 'corporate cost'items</v>
          </cell>
        </row>
        <row r="701">
          <cell r="AG701" t="str">
            <v>Note: minorities and associates have been estimated at market value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A13" t="str">
            <v>Hoechst - Quarterly Divisional  Results and Forecasts 1997 - 1999E (EURm)</v>
          </cell>
        </row>
        <row r="14">
          <cell r="B14">
            <v>1997</v>
          </cell>
          <cell r="D14">
            <v>1998</v>
          </cell>
          <cell r="O14" t="str">
            <v>1999E</v>
          </cell>
        </row>
        <row r="15">
          <cell r="B15" t="str">
            <v>Year</v>
          </cell>
          <cell r="D15" t="str">
            <v>Q1</v>
          </cell>
          <cell r="E15" t="str">
            <v>change</v>
          </cell>
          <cell r="F15" t="str">
            <v>Q2</v>
          </cell>
          <cell r="G15" t="str">
            <v>change</v>
          </cell>
          <cell r="H15" t="str">
            <v>Q3</v>
          </cell>
          <cell r="I15" t="str">
            <v>change</v>
          </cell>
          <cell r="J15" t="str">
            <v>Q4E</v>
          </cell>
          <cell r="K15" t="str">
            <v>change</v>
          </cell>
          <cell r="L15" t="str">
            <v>YearE</v>
          </cell>
          <cell r="M15" t="str">
            <v>Change</v>
          </cell>
          <cell r="O15" t="str">
            <v>Year</v>
          </cell>
          <cell r="P15" t="str">
            <v>Change</v>
          </cell>
        </row>
        <row r="17">
          <cell r="A17" t="str">
            <v>Sales</v>
          </cell>
          <cell r="B17">
            <v>26638.307010322991</v>
          </cell>
          <cell r="D17">
            <v>5771.9740468241107</v>
          </cell>
          <cell r="E17">
            <v>-0.14204286365709073</v>
          </cell>
          <cell r="F17">
            <v>5848.6678290035434</v>
          </cell>
          <cell r="G17">
            <v>-0.2233161325366646</v>
          </cell>
          <cell r="H17">
            <v>5234.6062796868846</v>
          </cell>
          <cell r="I17">
            <v>-0.15178127589063817</v>
          </cell>
          <cell r="J17">
            <v>5490.2522202849932</v>
          </cell>
          <cell r="K17">
            <v>-0.11577733860342587</v>
          </cell>
          <cell r="L17">
            <v>22345.500375799529</v>
          </cell>
          <cell r="M17">
            <v>-0.16115163147792744</v>
          </cell>
          <cell r="O17">
            <v>19485.333592387884</v>
          </cell>
          <cell r="P17">
            <v>-0.12799743730550972</v>
          </cell>
        </row>
        <row r="18">
          <cell r="A18" t="str">
            <v xml:space="preserve">     Hoechst Marion Roussel</v>
          </cell>
          <cell r="B18">
            <v>7143.770164073565</v>
          </cell>
          <cell r="D18">
            <v>1733.7907691363769</v>
          </cell>
          <cell r="E18">
            <v>2.9447480267152271E-2</v>
          </cell>
          <cell r="F18">
            <v>1782.8747897312139</v>
          </cell>
          <cell r="G18">
            <v>-7.6046634870164276E-2</v>
          </cell>
          <cell r="H18">
            <v>1713.8503857697244</v>
          </cell>
          <cell r="I18">
            <v>-4.3105909220667926E-2</v>
          </cell>
          <cell r="J18">
            <v>1793.1006273551384</v>
          </cell>
          <cell r="K18">
            <v>3.1167303734195739E-2</v>
          </cell>
          <cell r="L18">
            <v>7023.6165719924538</v>
          </cell>
          <cell r="M18">
            <v>-1.6819352991697678E-2</v>
          </cell>
          <cell r="O18">
            <v>6749.0528317900844</v>
          </cell>
          <cell r="P18">
            <v>-3.9091504695348389E-2</v>
          </cell>
        </row>
        <row r="19">
          <cell r="A19" t="str">
            <v xml:space="preserve">     Diagnostics</v>
          </cell>
          <cell r="B19">
            <v>371.70919762965082</v>
          </cell>
        </row>
        <row r="20">
          <cell r="A20" t="str">
            <v xml:space="preserve">     AgrEvo</v>
          </cell>
          <cell r="B20">
            <v>2080.4466645874131</v>
          </cell>
          <cell r="D20">
            <v>653.43102416876729</v>
          </cell>
          <cell r="E20">
            <v>6.6777963272120155E-2</v>
          </cell>
          <cell r="F20">
            <v>678.99561822857811</v>
          </cell>
          <cell r="G20">
            <v>5.8167330677290741E-2</v>
          </cell>
          <cell r="H20">
            <v>389.09312159032226</v>
          </cell>
          <cell r="I20">
            <v>-6.6257668711656503E-2</v>
          </cell>
          <cell r="J20">
            <v>447.89168792788746</v>
          </cell>
          <cell r="K20">
            <v>9.3632958801497912E-2</v>
          </cell>
          <cell r="L20">
            <v>2169.4114519155551</v>
          </cell>
          <cell r="M20">
            <v>4.2762349471614503E-2</v>
          </cell>
          <cell r="O20">
            <v>2351.942653502605</v>
          </cell>
          <cell r="P20">
            <v>8.4138581192552353E-2</v>
          </cell>
        </row>
        <row r="21">
          <cell r="A21" t="str">
            <v xml:space="preserve">     Hoechst Roussel Vet</v>
          </cell>
          <cell r="B21">
            <v>460.67398495779287</v>
          </cell>
          <cell r="D21">
            <v>108.90517069479453</v>
          </cell>
          <cell r="E21">
            <v>0.12698412698412698</v>
          </cell>
          <cell r="F21">
            <v>112.99550574436429</v>
          </cell>
          <cell r="G21">
            <v>-2.2123893805309658E-2</v>
          </cell>
          <cell r="H21">
            <v>109.41646257599076</v>
          </cell>
          <cell r="I21">
            <v>-0.13709677419354838</v>
          </cell>
          <cell r="J21">
            <v>117.5971326751303</v>
          </cell>
          <cell r="K21">
            <v>-3.361344537815103E-2</v>
          </cell>
          <cell r="L21">
            <v>448.91427169027986</v>
          </cell>
          <cell r="M21">
            <v>-2.5527192008878985E-2</v>
          </cell>
          <cell r="O21">
            <v>511.29188119621847</v>
          </cell>
          <cell r="P21">
            <v>0.13895216400911159</v>
          </cell>
        </row>
        <row r="22">
          <cell r="A22" t="str">
            <v xml:space="preserve">     Celanese (Basic Chemicals)</v>
          </cell>
          <cell r="B22">
            <v>4389.4408000695357</v>
          </cell>
          <cell r="D22">
            <v>918.28021862840842</v>
          </cell>
          <cell r="E22">
            <v>-7.6131687242798396E-2</v>
          </cell>
          <cell r="F22">
            <v>936.68672635147232</v>
          </cell>
          <cell r="G22">
            <v>-0.11965401249399321</v>
          </cell>
          <cell r="H22">
            <v>822.15734496351934</v>
          </cell>
          <cell r="I22">
            <v>-0.23428571428571421</v>
          </cell>
          <cell r="J22">
            <v>807.32988040882901</v>
          </cell>
          <cell r="K22">
            <v>-0.35813008130081314</v>
          </cell>
          <cell r="L22">
            <v>3484.4541703522291</v>
          </cell>
          <cell r="M22">
            <v>-0.20617355853232378</v>
          </cell>
          <cell r="O22">
            <v>3476.7847921342859</v>
          </cell>
          <cell r="P22">
            <v>-2.2010271460014552E-3</v>
          </cell>
        </row>
        <row r="23">
          <cell r="A23" t="str">
            <v xml:space="preserve">     Speciality Chemicals</v>
          </cell>
          <cell r="B23">
            <v>2185.7727921138339</v>
          </cell>
        </row>
        <row r="24">
          <cell r="A24" t="str">
            <v xml:space="preserve">     Trevira (Fibres)</v>
          </cell>
          <cell r="B24">
            <v>3132.6853560892309</v>
          </cell>
          <cell r="D24">
            <v>784.8330376361954</v>
          </cell>
          <cell r="E24">
            <v>0.12043795620437958</v>
          </cell>
          <cell r="F24">
            <v>727.56834694221891</v>
          </cell>
          <cell r="G24">
            <v>-0.13390139987827143</v>
          </cell>
          <cell r="H24">
            <v>639.62614337646937</v>
          </cell>
          <cell r="I24">
            <v>-0.18976683937823835</v>
          </cell>
          <cell r="J24">
            <v>422.83838574927267</v>
          </cell>
          <cell r="K24">
            <v>-0.47324840764331211</v>
          </cell>
          <cell r="L24">
            <v>2574.8659137041564</v>
          </cell>
          <cell r="M24">
            <v>-0.17806430553288732</v>
          </cell>
        </row>
        <row r="25">
          <cell r="A25" t="str">
            <v xml:space="preserve">     Plastics</v>
          </cell>
          <cell r="B25">
            <v>1095.1872095223</v>
          </cell>
        </row>
        <row r="26">
          <cell r="A26" t="str">
            <v xml:space="preserve">     Ticona (Technical Polymers)</v>
          </cell>
          <cell r="B26">
            <v>742.39581149690923</v>
          </cell>
          <cell r="D26">
            <v>202.98287683489875</v>
          </cell>
          <cell r="E26">
            <v>0.17109144542772858</v>
          </cell>
          <cell r="F26">
            <v>190.71187168618951</v>
          </cell>
          <cell r="G26">
            <v>-1.8421052631578894E-2</v>
          </cell>
          <cell r="H26">
            <v>178.44086653748025</v>
          </cell>
          <cell r="I26">
            <v>-3.0555555555555558E-2</v>
          </cell>
          <cell r="J26">
            <v>177.92957465628399</v>
          </cell>
          <cell r="K26">
            <v>-6.7024128686327344E-2</v>
          </cell>
          <cell r="L26">
            <v>750.06518971485252</v>
          </cell>
          <cell r="M26">
            <v>1.0330578512396604E-2</v>
          </cell>
          <cell r="O26">
            <v>833.4057663498362</v>
          </cell>
          <cell r="P26">
            <v>0.11111111111111116</v>
          </cell>
        </row>
        <row r="27">
          <cell r="A27" t="str">
            <v xml:space="preserve">     Messer Griesheim</v>
          </cell>
          <cell r="B27">
            <v>1434.6850186365891</v>
          </cell>
          <cell r="D27">
            <v>369.15273822366976</v>
          </cell>
          <cell r="E27">
            <v>0.1073619631901841</v>
          </cell>
          <cell r="F27">
            <v>376.31082456041679</v>
          </cell>
          <cell r="G27">
            <v>7.2886297376093312E-2</v>
          </cell>
          <cell r="H27">
            <v>432.55293149200082</v>
          </cell>
          <cell r="I27">
            <v>0.17827298050139273</v>
          </cell>
          <cell r="J27">
            <v>546.05972911756135</v>
          </cell>
          <cell r="K27">
            <v>0.42400000000000015</v>
          </cell>
          <cell r="L27">
            <v>1724.0762233936487</v>
          </cell>
          <cell r="M27">
            <v>0.20171062009978602</v>
          </cell>
          <cell r="O27">
            <v>1636.1340198278992</v>
          </cell>
          <cell r="P27">
            <v>-5.100830367734277E-2</v>
          </cell>
        </row>
        <row r="28">
          <cell r="A28" t="str">
            <v xml:space="preserve">     Herberts</v>
          </cell>
          <cell r="B28">
            <v>1389.6913330913219</v>
          </cell>
          <cell r="D28">
            <v>370.68661386725842</v>
          </cell>
          <cell r="E28">
            <v>0.15814696485623014</v>
          </cell>
          <cell r="F28">
            <v>392.67216475869583</v>
          </cell>
          <cell r="G28">
            <v>7.7138849929873743E-2</v>
          </cell>
          <cell r="H28">
            <v>391.13828911510717</v>
          </cell>
          <cell r="I28">
            <v>7.4438202247190999E-2</v>
          </cell>
          <cell r="J28">
            <v>360.46077624333384</v>
          </cell>
          <cell r="K28">
            <v>5.6971514242878163E-2</v>
          </cell>
          <cell r="L28">
            <v>1514.9578439843954</v>
          </cell>
          <cell r="M28">
            <v>9.0139808682855094E-2</v>
          </cell>
          <cell r="O28">
            <v>1625.9081822039748</v>
          </cell>
          <cell r="P28">
            <v>7.3236584542693217E-2</v>
          </cell>
        </row>
        <row r="29">
          <cell r="A29" t="str">
            <v xml:space="preserve">     Others</v>
          </cell>
          <cell r="B29">
            <v>5010.1491438417452</v>
          </cell>
          <cell r="D29">
            <v>957.13840159932101</v>
          </cell>
          <cell r="E29">
            <v>-0.14246449839670183</v>
          </cell>
          <cell r="F29">
            <v>956.11581783692861</v>
          </cell>
          <cell r="G29">
            <v>-0.13305516921650429</v>
          </cell>
          <cell r="H29">
            <v>853.8574415976849</v>
          </cell>
          <cell r="I29">
            <v>-0.33965994464215099</v>
          </cell>
          <cell r="J29">
            <v>1368.2170740810802</v>
          </cell>
          <cell r="K29">
            <v>-8.6689419795222378E-2</v>
          </cell>
          <cell r="L29">
            <v>4135.3287351150148</v>
          </cell>
          <cell r="M29">
            <v>-0.17460965404633133</v>
          </cell>
          <cell r="O29">
            <v>3323.3972277754201</v>
          </cell>
          <cell r="P29">
            <v>-0.19634025717111769</v>
          </cell>
        </row>
        <row r="30">
          <cell r="A30" t="str">
            <v xml:space="preserve">     Eliminations</v>
          </cell>
          <cell r="B30">
            <v>-2798.3004657869037</v>
          </cell>
          <cell r="D30">
            <v>-327.22680396557985</v>
          </cell>
          <cell r="E30">
            <v>-0.58789439793947196</v>
          </cell>
          <cell r="F30">
            <v>-306.26383683653489</v>
          </cell>
          <cell r="G30">
            <v>-0.5760792639773531</v>
          </cell>
          <cell r="H30">
            <v>-295.52670733141429</v>
          </cell>
          <cell r="I30">
            <v>-0.47069597069597069</v>
          </cell>
          <cell r="J30">
            <v>-551.17264792952358</v>
          </cell>
          <cell r="K30">
            <v>-0.2381625441696108</v>
          </cell>
          <cell r="L30">
            <v>-1480.1899960630526</v>
          </cell>
          <cell r="M30">
            <v>-0.47103964918691754</v>
          </cell>
          <cell r="O30">
            <v>-1022.5837623924369</v>
          </cell>
          <cell r="P30">
            <v>-0.30915371329879104</v>
          </cell>
        </row>
        <row r="32">
          <cell r="A32" t="str">
            <v>Operating Profit</v>
          </cell>
          <cell r="B32">
            <v>1867.7492420097865</v>
          </cell>
          <cell r="D32">
            <v>454.02719050224198</v>
          </cell>
          <cell r="E32">
            <v>-0.13870029097963177</v>
          </cell>
          <cell r="F32">
            <v>492.37408159195843</v>
          </cell>
          <cell r="G32">
            <v>-0.22276029055690072</v>
          </cell>
          <cell r="H32">
            <v>282.23311842031262</v>
          </cell>
          <cell r="I32">
            <v>-7.3825503355704702E-2</v>
          </cell>
          <cell r="J32">
            <v>392.67216475869589</v>
          </cell>
          <cell r="K32">
            <v>-2.4142312579415237E-2</v>
          </cell>
          <cell r="L32">
            <v>1621.3065552732087</v>
          </cell>
          <cell r="M32">
            <v>-0.13194634546947737</v>
          </cell>
          <cell r="O32">
            <v>1541.5450218065987</v>
          </cell>
          <cell r="P32">
            <v>-4.9195837275307408E-2</v>
          </cell>
        </row>
        <row r="33">
          <cell r="A33" t="str">
            <v xml:space="preserve"> (includes capital gains of:)</v>
          </cell>
          <cell r="B33" t="str">
            <v>(186)</v>
          </cell>
          <cell r="L33" t="str">
            <v>(199)</v>
          </cell>
        </row>
        <row r="34">
          <cell r="A34" t="str">
            <v xml:space="preserve">     Hoechst Marion Roussel</v>
          </cell>
          <cell r="B34">
            <v>844.65418773615295</v>
          </cell>
          <cell r="D34">
            <v>103.79225188283236</v>
          </cell>
          <cell r="E34">
            <v>-0.62683823529411753</v>
          </cell>
          <cell r="F34">
            <v>174.3505314879105</v>
          </cell>
          <cell r="G34">
            <v>-0.25545851528384289</v>
          </cell>
          <cell r="H34">
            <v>169.23761267594833</v>
          </cell>
          <cell r="I34">
            <v>6.0790273556230456E-3</v>
          </cell>
          <cell r="J34">
            <v>309.84288000490835</v>
          </cell>
          <cell r="K34">
            <v>0.88785046728971873</v>
          </cell>
          <cell r="L34">
            <v>757.22327605159956</v>
          </cell>
          <cell r="M34">
            <v>-0.10351089588377727</v>
          </cell>
          <cell r="O34">
            <v>920.32538615319334</v>
          </cell>
          <cell r="P34">
            <v>0.2153950033760974</v>
          </cell>
        </row>
        <row r="35">
          <cell r="A35" t="str">
            <v xml:space="preserve">     Diagnostics</v>
          </cell>
          <cell r="B35">
            <v>9.7145457427281521</v>
          </cell>
        </row>
        <row r="36">
          <cell r="A36" t="str">
            <v xml:space="preserve">     AgrEvo</v>
          </cell>
          <cell r="B36">
            <v>160.54565069561261</v>
          </cell>
          <cell r="D36">
            <v>107.88258693240211</v>
          </cell>
          <cell r="E36">
            <v>9.3264248704663322E-2</v>
          </cell>
          <cell r="F36">
            <v>112.99550574436429</v>
          </cell>
          <cell r="G36">
            <v>0.15104166666666674</v>
          </cell>
          <cell r="H36">
            <v>-24.030718416222268</v>
          </cell>
          <cell r="I36">
            <v>8.3999999999999986</v>
          </cell>
          <cell r="J36">
            <v>-16.361340198279009</v>
          </cell>
          <cell r="K36">
            <v>-0.51515151515151503</v>
          </cell>
          <cell r="L36">
            <v>180.48603406226513</v>
          </cell>
          <cell r="M36">
            <v>0.12420382165605104</v>
          </cell>
          <cell r="O36">
            <v>127.82297029905462</v>
          </cell>
          <cell r="P36">
            <v>-0.29178470254957511</v>
          </cell>
        </row>
        <row r="37">
          <cell r="A37" t="str">
            <v xml:space="preserve">     Hoechst Roussel Vet</v>
          </cell>
          <cell r="B37">
            <v>63.400193268331094</v>
          </cell>
          <cell r="D37">
            <v>16.87263207947521</v>
          </cell>
          <cell r="E37">
            <v>0.1785714285714286</v>
          </cell>
          <cell r="F37">
            <v>14.827464554690337</v>
          </cell>
          <cell r="G37">
            <v>7.4074074074074181E-2</v>
          </cell>
          <cell r="H37">
            <v>12.271005148709245</v>
          </cell>
          <cell r="I37">
            <v>-0.36842105263157898</v>
          </cell>
          <cell r="J37">
            <v>16.361340198278995</v>
          </cell>
          <cell r="K37">
            <v>3.2258064516129226E-2</v>
          </cell>
          <cell r="L37">
            <v>60.332441981153785</v>
          </cell>
          <cell r="M37">
            <v>-4.8387096774193505E-2</v>
          </cell>
          <cell r="O37">
            <v>69.024403961489497</v>
          </cell>
          <cell r="P37">
            <v>0.14406779661016955</v>
          </cell>
        </row>
        <row r="38">
          <cell r="A38" t="str">
            <v xml:space="preserve">     Celanese (Basic Chemicals)</v>
          </cell>
          <cell r="B38">
            <v>417.2141750561143</v>
          </cell>
          <cell r="D38">
            <v>69.535695842685712</v>
          </cell>
          <cell r="E38">
            <v>-0.10526315789473695</v>
          </cell>
          <cell r="F38">
            <v>49.595312476033193</v>
          </cell>
          <cell r="G38">
            <v>-0.62109375</v>
          </cell>
          <cell r="H38">
            <v>48.572728713640757</v>
          </cell>
          <cell r="I38">
            <v>-0.59051724137931039</v>
          </cell>
          <cell r="J38">
            <v>84.874452278572306</v>
          </cell>
          <cell r="K38">
            <v>-5.6818181818181435E-2</v>
          </cell>
          <cell r="L38">
            <v>252.57818931093195</v>
          </cell>
          <cell r="M38">
            <v>-0.39460784313725494</v>
          </cell>
          <cell r="O38">
            <v>153.38756435886555</v>
          </cell>
          <cell r="P38">
            <v>-0.39271255060728749</v>
          </cell>
        </row>
        <row r="39">
          <cell r="A39" t="str">
            <v xml:space="preserve">     Speciality Chemicals</v>
          </cell>
          <cell r="B39">
            <v>144.69560237852983</v>
          </cell>
        </row>
        <row r="40">
          <cell r="A40" t="str">
            <v xml:space="preserve">     Trevira (Fibres)</v>
          </cell>
          <cell r="B40">
            <v>144.18431049733363</v>
          </cell>
          <cell r="D40">
            <v>54.19693940679916</v>
          </cell>
          <cell r="E40" t="str">
            <v>5.6x</v>
          </cell>
          <cell r="F40">
            <v>71.580863367470585</v>
          </cell>
          <cell r="G40">
            <v>0.84210526315789447</v>
          </cell>
          <cell r="H40">
            <v>46.527561188855884</v>
          </cell>
          <cell r="I40">
            <v>-4.2105263157894757E-2</v>
          </cell>
          <cell r="J40">
            <v>45.504977426463455</v>
          </cell>
          <cell r="K40">
            <v>-6.3157894736842191E-2</v>
          </cell>
          <cell r="L40">
            <v>217.81034138958907</v>
          </cell>
          <cell r="M40">
            <v>0.51063829787234027</v>
          </cell>
        </row>
        <row r="41">
          <cell r="A41" t="str">
            <v xml:space="preserve">     Plastics</v>
          </cell>
          <cell r="B41">
            <v>62.888901387134872</v>
          </cell>
        </row>
        <row r="42">
          <cell r="A42" t="str">
            <v xml:space="preserve">     Ticona</v>
          </cell>
          <cell r="B42">
            <v>81.806700991394962</v>
          </cell>
          <cell r="D42">
            <v>24.030718416222268</v>
          </cell>
          <cell r="E42">
            <v>6.8181818181818121E-2</v>
          </cell>
          <cell r="F42">
            <v>23.519426535026049</v>
          </cell>
          <cell r="G42">
            <v>-6.1224489795918435E-2</v>
          </cell>
          <cell r="H42">
            <v>10.22583762392437</v>
          </cell>
          <cell r="I42">
            <v>-0.51219512195121952</v>
          </cell>
          <cell r="J42">
            <v>9.7145457427281556</v>
          </cell>
          <cell r="K42">
            <v>-0.26923076923076883</v>
          </cell>
          <cell r="L42">
            <v>67.490528317900839</v>
          </cell>
          <cell r="M42">
            <v>-0.17500000000000004</v>
          </cell>
          <cell r="O42">
            <v>76.693782179432773</v>
          </cell>
          <cell r="P42">
            <v>0.13636363636363646</v>
          </cell>
        </row>
        <row r="43">
          <cell r="A43" t="str">
            <v xml:space="preserve">     Messer Griesheim</v>
          </cell>
          <cell r="B43">
            <v>189.17799604260085</v>
          </cell>
          <cell r="D43">
            <v>42.437226139286132</v>
          </cell>
          <cell r="E43">
            <v>3.7499999999999867E-2</v>
          </cell>
          <cell r="F43">
            <v>48.572728713640757</v>
          </cell>
          <cell r="G43">
            <v>0</v>
          </cell>
          <cell r="H43">
            <v>56.753398812780254</v>
          </cell>
          <cell r="I43">
            <v>0.30588235294117649</v>
          </cell>
          <cell r="J43">
            <v>56.753398812780262</v>
          </cell>
          <cell r="K43">
            <v>9.0909090909092605E-3</v>
          </cell>
          <cell r="L43">
            <v>204.5167524784874</v>
          </cell>
          <cell r="M43">
            <v>8.1081081081081141E-2</v>
          </cell>
          <cell r="O43">
            <v>212.18613069643067</v>
          </cell>
          <cell r="P43">
            <v>3.7499999999999867E-2</v>
          </cell>
        </row>
        <row r="44">
          <cell r="A44" t="str">
            <v xml:space="preserve">     Herberts</v>
          </cell>
          <cell r="B44">
            <v>88.453495446945794</v>
          </cell>
          <cell r="D44">
            <v>24.542010297418489</v>
          </cell>
          <cell r="E44">
            <v>0.45454545454545459</v>
          </cell>
          <cell r="F44">
            <v>29.654929109380674</v>
          </cell>
          <cell r="G44">
            <v>-0.10769230769230775</v>
          </cell>
          <cell r="H44">
            <v>25.053302178614707</v>
          </cell>
          <cell r="I44">
            <v>-0.16949152542372881</v>
          </cell>
          <cell r="J44">
            <v>33.233972277754191</v>
          </cell>
          <cell r="K44">
            <v>3.0625000000000009</v>
          </cell>
          <cell r="L44">
            <v>112.48421386316807</v>
          </cell>
          <cell r="M44">
            <v>0.27167630057803471</v>
          </cell>
          <cell r="O44">
            <v>107.37129505120589</v>
          </cell>
          <cell r="P44">
            <v>-4.5454545454545414E-2</v>
          </cell>
        </row>
        <row r="45">
          <cell r="A45" t="str">
            <v xml:space="preserve">     Others</v>
          </cell>
          <cell r="B45">
            <v>-14.827464554690337</v>
          </cell>
          <cell r="D45">
            <v>73.626030892255457</v>
          </cell>
          <cell r="F45">
            <v>28.632345346988235</v>
          </cell>
          <cell r="H45">
            <v>20.45167524784874</v>
          </cell>
          <cell r="J45">
            <v>-77.205074060628988</v>
          </cell>
          <cell r="L45">
            <v>45.504977426463448</v>
          </cell>
          <cell r="O45">
            <v>130.3794297050357</v>
          </cell>
        </row>
        <row r="46">
          <cell r="A46" t="str">
            <v xml:space="preserve">     Corporate Charges</v>
          </cell>
          <cell r="B46">
            <v>-324.15905267840253</v>
          </cell>
          <cell r="D46">
            <v>-62.888901387134872</v>
          </cell>
          <cell r="F46">
            <v>-61.355025743546221</v>
          </cell>
          <cell r="H46">
            <v>-82.829284753787391</v>
          </cell>
          <cell r="J46">
            <v>-70.046987723881955</v>
          </cell>
          <cell r="L46">
            <v>-277.12019960835045</v>
          </cell>
          <cell r="O46">
            <v>-255.64594059810923</v>
          </cell>
        </row>
        <row r="49">
          <cell r="A49" t="str">
            <v>Operating Margin</v>
          </cell>
          <cell r="B49">
            <v>7.0115163147792703E-2</v>
          </cell>
          <cell r="D49">
            <v>7.8660643103906455E-2</v>
          </cell>
          <cell r="F49">
            <v>8.4185680566483082E-2</v>
          </cell>
          <cell r="H49">
            <v>5.3916780621215084E-2</v>
          </cell>
          <cell r="J49">
            <v>7.1521698640342732E-2</v>
          </cell>
          <cell r="L49">
            <v>7.2556287753981333E-2</v>
          </cell>
          <cell r="O49">
            <v>7.911309367620048E-2</v>
          </cell>
        </row>
        <row r="50">
          <cell r="A50" t="str">
            <v xml:space="preserve">     Hoechst Marion Roussel</v>
          </cell>
          <cell r="B50">
            <v>0.11823647294589178</v>
          </cell>
          <cell r="D50">
            <v>5.9864346800353886E-2</v>
          </cell>
          <cell r="F50">
            <v>9.7791798107255509E-2</v>
          </cell>
          <cell r="H50">
            <v>9.874701670644391E-2</v>
          </cell>
          <cell r="J50">
            <v>0.17279726261762185</v>
          </cell>
          <cell r="L50">
            <v>0.10781102132925674</v>
          </cell>
          <cell r="O50">
            <v>0.13636363636363635</v>
          </cell>
        </row>
        <row r="51">
          <cell r="A51" t="str">
            <v xml:space="preserve">     Diagnostics</v>
          </cell>
          <cell r="B51">
            <v>2.6134800550206332E-2</v>
          </cell>
        </row>
        <row r="52">
          <cell r="A52" t="str">
            <v xml:space="preserve">     AgrEvo</v>
          </cell>
          <cell r="B52">
            <v>7.7168837552224132E-2</v>
          </cell>
          <cell r="D52">
            <v>0.1651017214397496</v>
          </cell>
          <cell r="F52">
            <v>0.16641566265060243</v>
          </cell>
          <cell r="H52">
            <v>-6.1760840998685937E-2</v>
          </cell>
          <cell r="J52">
            <v>-3.6529680365296836E-2</v>
          </cell>
          <cell r="L52">
            <v>8.319585199151544E-2</v>
          </cell>
          <cell r="O52">
            <v>5.434782608695652E-2</v>
          </cell>
        </row>
        <row r="53">
          <cell r="A53" t="str">
            <v xml:space="preserve">     Hoechst Roussel Vet</v>
          </cell>
          <cell r="B53">
            <v>0.13762486126526083</v>
          </cell>
          <cell r="D53">
            <v>0.15492957746478875</v>
          </cell>
          <cell r="F53">
            <v>0.13122171945701358</v>
          </cell>
          <cell r="H53">
            <v>0.11214953271028037</v>
          </cell>
          <cell r="J53">
            <v>0.13913043478260867</v>
          </cell>
          <cell r="L53">
            <v>0.13439635535307518</v>
          </cell>
          <cell r="O53">
            <v>0.13500000000000001</v>
          </cell>
        </row>
        <row r="54">
          <cell r="A54" t="str">
            <v xml:space="preserve">     Celanese (Basic Chemicals)</v>
          </cell>
          <cell r="B54">
            <v>9.5049504950495051E-2</v>
          </cell>
          <cell r="D54">
            <v>7.5723830734966593E-2</v>
          </cell>
          <cell r="F54">
            <v>5.2947598253275108E-2</v>
          </cell>
          <cell r="H54">
            <v>5.9079601990049753E-2</v>
          </cell>
          <cell r="J54">
            <v>0.10512982900569985</v>
          </cell>
          <cell r="L54">
            <v>7.2487160674981663E-2</v>
          </cell>
          <cell r="O54">
            <v>4.4117647058823525E-2</v>
          </cell>
        </row>
        <row r="55">
          <cell r="A55" t="str">
            <v xml:space="preserve">     Speciality Chemicals</v>
          </cell>
          <cell r="B55">
            <v>6.6198830409356729E-2</v>
          </cell>
        </row>
        <row r="56">
          <cell r="A56" t="str">
            <v xml:space="preserve">     Trevira (Fibres)</v>
          </cell>
          <cell r="B56">
            <v>4.6025787497959852E-2</v>
          </cell>
          <cell r="D56">
            <v>6.9055374592833868E-2</v>
          </cell>
          <cell r="F56">
            <v>9.8383696416022487E-2</v>
          </cell>
          <cell r="H56">
            <v>7.2741806554756192E-2</v>
          </cell>
          <cell r="J56">
            <v>0.10761789600967354</v>
          </cell>
          <cell r="L56">
            <v>8.4590945194598879E-2</v>
          </cell>
        </row>
        <row r="57">
          <cell r="A57" t="str">
            <v xml:space="preserve">     Plastics</v>
          </cell>
          <cell r="B57">
            <v>5.7422969187675067E-2</v>
          </cell>
        </row>
        <row r="58">
          <cell r="A58" t="str">
            <v xml:space="preserve">     Ticona</v>
          </cell>
          <cell r="B58">
            <v>0.11019283746556474</v>
          </cell>
          <cell r="D58">
            <v>0.11838790931989923</v>
          </cell>
          <cell r="F58">
            <v>0.12332439678284181</v>
          </cell>
          <cell r="H58">
            <v>5.730659025787966E-2</v>
          </cell>
          <cell r="J58">
            <v>5.4597701149425325E-2</v>
          </cell>
          <cell r="L58">
            <v>8.9979550102249492E-2</v>
          </cell>
          <cell r="O58">
            <v>9.202453987730061E-2</v>
          </cell>
        </row>
        <row r="59">
          <cell r="A59" t="str">
            <v xml:space="preserve">     Messer Griesheim</v>
          </cell>
          <cell r="B59">
            <v>0.13186029935851748</v>
          </cell>
          <cell r="D59">
            <v>0.11495844875346259</v>
          </cell>
          <cell r="F59">
            <v>0.12907608695652176</v>
          </cell>
          <cell r="H59">
            <v>0.13120567375886527</v>
          </cell>
          <cell r="J59">
            <v>0.10393258426966294</v>
          </cell>
          <cell r="L59">
            <v>0.11862396204033215</v>
          </cell>
          <cell r="O59">
            <v>0.12968749999999998</v>
          </cell>
        </row>
        <row r="60">
          <cell r="A60" t="str">
            <v xml:space="preserve">     Herberts</v>
          </cell>
          <cell r="B60">
            <v>6.3649742457689479E-2</v>
          </cell>
          <cell r="D60">
            <v>6.620689655172414E-2</v>
          </cell>
          <cell r="F60">
            <v>7.5520833333333329E-2</v>
          </cell>
          <cell r="H60">
            <v>6.4052287581699341E-2</v>
          </cell>
          <cell r="J60">
            <v>9.219858156028371E-2</v>
          </cell>
          <cell r="L60">
            <v>7.4249071886601417E-2</v>
          </cell>
          <cell r="O60">
            <v>6.6037735849056603E-2</v>
          </cell>
        </row>
        <row r="71">
          <cell r="A71" t="str">
            <v>Hoechst - Quarterly Profit and Loss Account 1997 and 1999E (EURm)</v>
          </cell>
        </row>
        <row r="72">
          <cell r="B72">
            <v>1997</v>
          </cell>
          <cell r="D72">
            <v>1998</v>
          </cell>
          <cell r="O72" t="str">
            <v>1999E</v>
          </cell>
        </row>
        <row r="73">
          <cell r="B73" t="str">
            <v>Year</v>
          </cell>
          <cell r="D73" t="str">
            <v>Q1</v>
          </cell>
          <cell r="E73" t="str">
            <v>Change</v>
          </cell>
          <cell r="F73" t="str">
            <v>Q2</v>
          </cell>
          <cell r="G73" t="str">
            <v>Change</v>
          </cell>
          <cell r="H73" t="str">
            <v>Q3</v>
          </cell>
          <cell r="I73" t="str">
            <v>Change</v>
          </cell>
          <cell r="J73" t="str">
            <v>Q4E</v>
          </cell>
          <cell r="K73" t="str">
            <v>Change</v>
          </cell>
          <cell r="L73" t="str">
            <v>YearE</v>
          </cell>
          <cell r="M73" t="str">
            <v>Change</v>
          </cell>
          <cell r="O73" t="str">
            <v>YearE</v>
          </cell>
          <cell r="P73" t="str">
            <v>Change</v>
          </cell>
        </row>
        <row r="76">
          <cell r="A76" t="str">
            <v>Sales Total</v>
          </cell>
          <cell r="B76">
            <v>26638.307010322991</v>
          </cell>
          <cell r="D76">
            <v>5771.9740468241107</v>
          </cell>
          <cell r="E76">
            <v>-0.14204286365709073</v>
          </cell>
          <cell r="F76">
            <v>5848.6678290035434</v>
          </cell>
          <cell r="G76">
            <v>-0.2233161325366646</v>
          </cell>
          <cell r="H76">
            <v>5234.6062796868846</v>
          </cell>
          <cell r="I76">
            <v>-0.15178127589063817</v>
          </cell>
          <cell r="J76">
            <v>5490.2522202849932</v>
          </cell>
          <cell r="K76">
            <v>-0.11577733860342587</v>
          </cell>
          <cell r="L76">
            <v>22345.500375799529</v>
          </cell>
          <cell r="M76">
            <v>-0.16115163147792744</v>
          </cell>
          <cell r="O76">
            <v>19485.333592387884</v>
          </cell>
          <cell r="P76">
            <v>0.14678562057202837</v>
          </cell>
        </row>
        <row r="77">
          <cell r="A77" t="str">
            <v xml:space="preserve">   - domestic</v>
          </cell>
        </row>
        <row r="78">
          <cell r="A78" t="str">
            <v xml:space="preserve">   - foreign</v>
          </cell>
        </row>
        <row r="80">
          <cell r="A80" t="str">
            <v>Op. Profit before Disposal Gains</v>
          </cell>
          <cell r="B80">
            <v>1867.7492420097865</v>
          </cell>
          <cell r="D80">
            <v>454.02719050224198</v>
          </cell>
          <cell r="E80">
            <v>-0.13870029097963177</v>
          </cell>
          <cell r="F80">
            <v>492.37408159195843</v>
          </cell>
          <cell r="G80">
            <v>-0.22276029055690072</v>
          </cell>
          <cell r="H80">
            <v>282.23311842031262</v>
          </cell>
          <cell r="I80">
            <v>-7.3825503355704702E-2</v>
          </cell>
          <cell r="J80">
            <v>392.67216475869589</v>
          </cell>
          <cell r="K80">
            <v>-2.4142312579415237E-2</v>
          </cell>
          <cell r="L80">
            <v>1621.3065552732087</v>
          </cell>
          <cell r="M80">
            <v>-0.13194634546947737</v>
          </cell>
          <cell r="O80">
            <v>1541.5450218065987</v>
          </cell>
          <cell r="P80">
            <v>5.1741293532338251E-2</v>
          </cell>
        </row>
        <row r="81">
          <cell r="A81" t="str">
            <v>Disposal Gains</v>
          </cell>
          <cell r="B81">
            <v>155.43273188365043</v>
          </cell>
          <cell r="J81">
            <v>-115.55196515034535</v>
          </cell>
          <cell r="L81">
            <v>32.722680396557983</v>
          </cell>
        </row>
        <row r="82">
          <cell r="A82" t="str">
            <v>Operating Profit</v>
          </cell>
          <cell r="B82">
            <v>2023.1819738934369</v>
          </cell>
          <cell r="D82">
            <v>454.02719050224198</v>
          </cell>
          <cell r="E82">
            <v>0</v>
          </cell>
          <cell r="F82">
            <v>656.4987754559445</v>
          </cell>
          <cell r="G82">
            <v>0</v>
          </cell>
          <cell r="H82">
            <v>266.38307010322984</v>
          </cell>
          <cell r="I82">
            <v>0</v>
          </cell>
          <cell r="J82">
            <v>277.1201996083505</v>
          </cell>
          <cell r="K82">
            <v>0</v>
          </cell>
          <cell r="L82">
            <v>1654.0292356697666</v>
          </cell>
          <cell r="M82">
            <v>0</v>
          </cell>
          <cell r="O82">
            <v>1541.5450218065987</v>
          </cell>
        </row>
        <row r="83">
          <cell r="A83" t="str">
            <v>Net Interest Paid</v>
          </cell>
          <cell r="B83">
            <v>521.00642693894667</v>
          </cell>
          <cell r="D83">
            <v>129.8681378238395</v>
          </cell>
          <cell r="F83">
            <v>128.84555406144707</v>
          </cell>
          <cell r="H83">
            <v>130.89072158623193</v>
          </cell>
          <cell r="J83">
            <v>140.60526732896005</v>
          </cell>
          <cell r="L83">
            <v>530.20968080047862</v>
          </cell>
          <cell r="O83">
            <v>485.7272871364076</v>
          </cell>
        </row>
        <row r="84">
          <cell r="A84" t="str">
            <v>Investment Income</v>
          </cell>
          <cell r="B84">
            <v>157.98919128963152</v>
          </cell>
          <cell r="D84">
            <v>119.13100831871891</v>
          </cell>
          <cell r="F84">
            <v>144.18431049733363</v>
          </cell>
          <cell r="H84">
            <v>-7.1580863367470586</v>
          </cell>
          <cell r="J84">
            <v>286.83474535107854</v>
          </cell>
          <cell r="L84">
            <v>542.99197783038403</v>
          </cell>
          <cell r="O84">
            <v>178.95215841867648</v>
          </cell>
        </row>
        <row r="85">
          <cell r="A85" t="str">
            <v>Other Financial Expense</v>
          </cell>
          <cell r="B85">
            <v>46.016269307659663</v>
          </cell>
          <cell r="D85">
            <v>9.2032538615319321</v>
          </cell>
          <cell r="F85">
            <v>-21.985550891437395</v>
          </cell>
          <cell r="H85">
            <v>30.677512871773111</v>
          </cell>
          <cell r="J85">
            <v>62.377609505938658</v>
          </cell>
          <cell r="L85">
            <v>80.272825347806304</v>
          </cell>
          <cell r="O85">
            <v>25.564594059810926</v>
          </cell>
        </row>
        <row r="86">
          <cell r="A86" t="str">
            <v>Net Financial Expenses</v>
          </cell>
          <cell r="B86">
            <v>409.03350495697509</v>
          </cell>
          <cell r="D86">
            <v>19.940383366652512</v>
          </cell>
          <cell r="F86">
            <v>-37.32430732732395</v>
          </cell>
          <cell r="H86">
            <v>168.7263207947521</v>
          </cell>
          <cell r="J86">
            <v>-83.85186851617982</v>
          </cell>
          <cell r="L86">
            <v>67.490528317900953</v>
          </cell>
        </row>
        <row r="88">
          <cell r="A88" t="str">
            <v>Pre-Tax Profit</v>
          </cell>
          <cell r="B88">
            <v>1614.1484689364618</v>
          </cell>
          <cell r="D88">
            <v>434.08680713558948</v>
          </cell>
          <cell r="E88">
            <v>5.8603491271820074E-2</v>
          </cell>
          <cell r="F88">
            <v>693.82308278326843</v>
          </cell>
          <cell r="G88">
            <v>0.1924428822495603</v>
          </cell>
          <cell r="H88">
            <v>97.656749308477742</v>
          </cell>
          <cell r="I88">
            <v>-0.76932367149758452</v>
          </cell>
          <cell r="J88">
            <v>360.97206812453032</v>
          </cell>
          <cell r="K88">
            <v>0.8149100257069406</v>
          </cell>
          <cell r="L88">
            <v>1586.5387073518657</v>
          </cell>
          <cell r="M88">
            <v>-1.7104846373139249E-2</v>
          </cell>
          <cell r="O88">
            <v>1209.2052990290567</v>
          </cell>
          <cell r="P88">
            <v>0.31205073995771637</v>
          </cell>
        </row>
        <row r="89">
          <cell r="A89" t="str">
            <v>Pre-Tax Margin</v>
          </cell>
          <cell r="B89">
            <v>6.0595009596928963E-2</v>
          </cell>
          <cell r="D89">
            <v>7.5205952697315961E-2</v>
          </cell>
          <cell r="F89">
            <v>0.11862925080863711</v>
          </cell>
          <cell r="H89">
            <v>1.8655987497558119E-2</v>
          </cell>
          <cell r="J89">
            <v>6.5747811510523405E-2</v>
          </cell>
          <cell r="L89">
            <v>7.1000366099212883E-2</v>
          </cell>
          <cell r="O89">
            <v>6.205720283390187E-2</v>
          </cell>
        </row>
        <row r="90">
          <cell r="A90" t="str">
            <v>Tax</v>
          </cell>
          <cell r="B90">
            <v>707.11667169437021</v>
          </cell>
          <cell r="D90">
            <v>204.00546059729118</v>
          </cell>
          <cell r="F90">
            <v>278.14278337074285</v>
          </cell>
          <cell r="H90">
            <v>54.708231287995382</v>
          </cell>
          <cell r="J90">
            <v>-54.196939406799117</v>
          </cell>
          <cell r="L90">
            <v>482.65953584923028</v>
          </cell>
          <cell r="O90">
            <v>580.41854353394717</v>
          </cell>
        </row>
        <row r="91">
          <cell r="A91" t="str">
            <v>Tax ratio</v>
          </cell>
          <cell r="B91">
            <v>0.43807412100095028</v>
          </cell>
          <cell r="D91">
            <v>0.46996466431095407</v>
          </cell>
          <cell r="F91">
            <v>0.40088430361090643</v>
          </cell>
          <cell r="H91">
            <v>0.56020942408376961</v>
          </cell>
          <cell r="J91">
            <v>-0.15014164305948993</v>
          </cell>
          <cell r="L91">
            <v>0.30422172091524341</v>
          </cell>
          <cell r="O91">
            <v>0.48</v>
          </cell>
        </row>
        <row r="92">
          <cell r="A92" t="str">
            <v>Post-Tax Profit</v>
          </cell>
          <cell r="B92">
            <v>907.03179724209156</v>
          </cell>
          <cell r="D92">
            <v>230.08134653829831</v>
          </cell>
          <cell r="F92">
            <v>415.68029941252559</v>
          </cell>
          <cell r="H92">
            <v>42.948518020482361</v>
          </cell>
          <cell r="J92">
            <v>415.16900753132944</v>
          </cell>
          <cell r="L92">
            <v>1103.8791715026355</v>
          </cell>
          <cell r="O92">
            <v>628.78675549510956</v>
          </cell>
        </row>
        <row r="93">
          <cell r="A93" t="str">
            <v>less: Minorities</v>
          </cell>
          <cell r="B93">
            <v>220.36680079557019</v>
          </cell>
          <cell r="D93">
            <v>46.016269307659663</v>
          </cell>
          <cell r="F93">
            <v>61.355025743546221</v>
          </cell>
          <cell r="H93">
            <v>12.271005148709245</v>
          </cell>
          <cell r="J93">
            <v>15.338756435886538</v>
          </cell>
          <cell r="L93">
            <v>134.98105663580168</v>
          </cell>
          <cell r="O93">
            <v>122.71005148709244</v>
          </cell>
        </row>
        <row r="95">
          <cell r="A95" t="str">
            <v>Net Profit</v>
          </cell>
          <cell r="B95">
            <v>686.6649964465214</v>
          </cell>
          <cell r="D95">
            <v>184.06507723063865</v>
          </cell>
          <cell r="E95">
            <v>2.7855153203337757E-3</v>
          </cell>
          <cell r="F95">
            <v>354.32527366897938</v>
          </cell>
          <cell r="G95">
            <v>0.80468749999999889</v>
          </cell>
          <cell r="H95">
            <v>30.677512871773118</v>
          </cell>
          <cell r="I95">
            <v>-0.84732824427480913</v>
          </cell>
          <cell r="J95">
            <v>399.83025109544292</v>
          </cell>
          <cell r="K95">
            <v>4.0779220779220822</v>
          </cell>
          <cell r="L95">
            <v>968.89811486683379</v>
          </cell>
          <cell r="M95">
            <v>0.41102010424422897</v>
          </cell>
          <cell r="O95">
            <v>506.07670400801715</v>
          </cell>
          <cell r="P95">
            <v>0.9145281875126281</v>
          </cell>
        </row>
        <row r="97">
          <cell r="A97" t="str">
            <v>Unadjusted EPS(EUR)</v>
          </cell>
          <cell r="B97">
            <v>1.1677976130042882</v>
          </cell>
          <cell r="D97">
            <v>0.31303584563033782</v>
          </cell>
          <cell r="F97">
            <v>0.60259400283840026</v>
          </cell>
          <cell r="H97">
            <v>5.2172640938389657E-2</v>
          </cell>
          <cell r="J97">
            <v>0.67998342023034508</v>
          </cell>
          <cell r="L97">
            <v>1.6477859096374725</v>
          </cell>
          <cell r="O97">
            <v>0.86067466668030124</v>
          </cell>
          <cell r="P97">
            <v>0.9145281875126281</v>
          </cell>
        </row>
        <row r="98">
          <cell r="A98" t="str">
            <v>DVFA EPS (EUR)</v>
          </cell>
          <cell r="B98">
            <v>1.5850048317082774</v>
          </cell>
          <cell r="L98">
            <v>1.3799663528204056</v>
          </cell>
          <cell r="O98">
            <v>1.6867414815381374</v>
          </cell>
          <cell r="P98">
            <v>-0.18187442004330379</v>
          </cell>
        </row>
        <row r="99">
          <cell r="A99" t="str">
            <v>Dividend per share(EUR)</v>
          </cell>
          <cell r="B99">
            <v>0.76693782179432779</v>
          </cell>
          <cell r="L99">
            <v>0.76693782179432779</v>
          </cell>
          <cell r="O99">
            <v>0.8691961980335714</v>
          </cell>
          <cell r="P99">
            <v>-0.11764705882352933</v>
          </cell>
        </row>
        <row r="100">
          <cell r="A100" t="str">
            <v>Shares(m)</v>
          </cell>
          <cell r="B100">
            <v>588</v>
          </cell>
          <cell r="D100">
            <v>588</v>
          </cell>
          <cell r="F100">
            <v>588</v>
          </cell>
          <cell r="H100">
            <v>588</v>
          </cell>
          <cell r="J100">
            <v>588</v>
          </cell>
          <cell r="L100">
            <v>588</v>
          </cell>
          <cell r="O100">
            <v>588</v>
          </cell>
          <cell r="P100">
            <v>0</v>
          </cell>
        </row>
        <row r="107">
          <cell r="A107" t="str">
            <v>Notes: New reporting structure from 1996 shows business results consistent with those for separate subsidiaries.</v>
          </cell>
        </row>
        <row r="108">
          <cell r="A108" t="str">
            <v>Percentage changes for 97  based on comparable figures.</v>
          </cell>
        </row>
        <row r="109">
          <cell r="A109" t="str">
            <v>1997 Q4 and full year not directly comparable with Q1, Q2 and Q3 1997. Jan- Sept 97 pre-tax previously reported as EUR 2884m, is now EUR 2768m.</v>
          </cell>
        </row>
        <row r="111">
          <cell r="A111" t="str">
            <v>Hoechst - Profit and Loss Summary 1989-2000E (EURm)</v>
          </cell>
        </row>
        <row r="114">
          <cell r="A114" t="str">
            <v>Hoechst</v>
          </cell>
          <cell r="B114">
            <v>1989</v>
          </cell>
          <cell r="C114">
            <v>1990</v>
          </cell>
          <cell r="D114">
            <v>1991</v>
          </cell>
          <cell r="E114">
            <v>1992</v>
          </cell>
          <cell r="F114">
            <v>1993</v>
          </cell>
          <cell r="G114">
            <v>1994</v>
          </cell>
          <cell r="H114" t="str">
            <v>1995R</v>
          </cell>
          <cell r="I114">
            <v>1996</v>
          </cell>
          <cell r="J114">
            <v>1997</v>
          </cell>
          <cell r="K114" t="str">
            <v>1998E</v>
          </cell>
          <cell r="L114" t="str">
            <v>1999E</v>
          </cell>
          <cell r="M114" t="str">
            <v>2000E</v>
          </cell>
        </row>
        <row r="116">
          <cell r="A116" t="str">
            <v>Sales</v>
          </cell>
          <cell r="B116">
            <v>23467.274763144036</v>
          </cell>
          <cell r="C116">
            <v>22937.576374224755</v>
          </cell>
          <cell r="D116">
            <v>24125.818706124766</v>
          </cell>
          <cell r="E116">
            <v>23452.958590470542</v>
          </cell>
          <cell r="F116">
            <v>23543.457253442273</v>
          </cell>
          <cell r="G116">
            <v>25378.995106936698</v>
          </cell>
          <cell r="H116">
            <v>24638.716938875641</v>
          </cell>
          <cell r="I116">
            <v>26038.561633679823</v>
          </cell>
          <cell r="J116">
            <v>26638.307010322991</v>
          </cell>
          <cell r="K116">
            <v>22345.500375799529</v>
          </cell>
          <cell r="L116">
            <v>19485.333592387884</v>
          </cell>
          <cell r="M116">
            <v>20078.432174575501</v>
          </cell>
        </row>
        <row r="117">
          <cell r="A117" t="str">
            <v xml:space="preserve">            % change</v>
          </cell>
          <cell r="B117">
            <v>0.12044722195098134</v>
          </cell>
          <cell r="C117">
            <v>-2.257178962046269E-2</v>
          </cell>
          <cell r="D117">
            <v>5.1803307922072106E-2</v>
          </cell>
          <cell r="E117">
            <v>-2.788962827957453E-2</v>
          </cell>
          <cell r="F117">
            <v>3.8587311968607541E-3</v>
          </cell>
          <cell r="G117">
            <v>7.7963819575650906E-2</v>
          </cell>
          <cell r="H117">
            <v>-2.9168931430965994E-2</v>
          </cell>
          <cell r="I117">
            <v>5.6814837326024437E-2</v>
          </cell>
          <cell r="J117">
            <v>2.3032968759204575E-2</v>
          </cell>
          <cell r="K117">
            <v>-0.16115163147792744</v>
          </cell>
          <cell r="L117">
            <v>-0.12799743730550972</v>
          </cell>
          <cell r="M117">
            <v>3.0438205195487011E-2</v>
          </cell>
        </row>
        <row r="118">
          <cell r="A118" t="str">
            <v>Cost of Goods Sold</v>
          </cell>
          <cell r="B118">
            <v>14968.581113900493</v>
          </cell>
          <cell r="C118">
            <v>14633.173639835773</v>
          </cell>
          <cell r="D118">
            <v>15623.034721831653</v>
          </cell>
          <cell r="E118">
            <v>15240.077102815685</v>
          </cell>
          <cell r="F118">
            <v>15592.868500841076</v>
          </cell>
          <cell r="G118">
            <v>16002.924589560444</v>
          </cell>
          <cell r="H118">
            <v>16355.715987585834</v>
          </cell>
          <cell r="I118">
            <v>15799.941712725544</v>
          </cell>
          <cell r="J118">
            <v>16122.566889760357</v>
          </cell>
          <cell r="K118">
            <v>13054.815602583043</v>
          </cell>
          <cell r="L118">
            <v>9839.8122536212213</v>
          </cell>
          <cell r="M118">
            <v>9926.7318734245819</v>
          </cell>
        </row>
        <row r="120">
          <cell r="A120" t="str">
            <v>Gross Profit</v>
          </cell>
          <cell r="B120">
            <v>8498.6936492435434</v>
          </cell>
          <cell r="C120">
            <v>8304.4027343889811</v>
          </cell>
          <cell r="D120">
            <v>8502.7839842931135</v>
          </cell>
          <cell r="E120">
            <v>8212.8814876548568</v>
          </cell>
          <cell r="F120">
            <v>7950.5887526011975</v>
          </cell>
          <cell r="G120">
            <v>9376.0705173762544</v>
          </cell>
          <cell r="H120">
            <v>8283.0009512898068</v>
          </cell>
          <cell r="I120">
            <v>10238.619920954279</v>
          </cell>
          <cell r="J120">
            <v>10515.740120562634</v>
          </cell>
          <cell r="K120">
            <v>9290.6847732164861</v>
          </cell>
          <cell r="L120">
            <v>9645.5213387666627</v>
          </cell>
          <cell r="M120">
            <v>10151.700301150919</v>
          </cell>
        </row>
        <row r="121">
          <cell r="A121" t="str">
            <v>Gross Margin</v>
          </cell>
          <cell r="B121">
            <v>0.36215085624645954</v>
          </cell>
          <cell r="C121">
            <v>0.36204360037448174</v>
          </cell>
          <cell r="D121">
            <v>0.3524350442927987</v>
          </cell>
          <cell r="E121">
            <v>0.35018530630041417</v>
          </cell>
          <cell r="F121">
            <v>0.33769843855191434</v>
          </cell>
          <cell r="G121">
            <v>0.36944215000906577</v>
          </cell>
          <cell r="H121">
            <v>0.33617825846364024</v>
          </cell>
          <cell r="I121">
            <v>0.39320988866416645</v>
          </cell>
          <cell r="J121">
            <v>0.39476007677543207</v>
          </cell>
          <cell r="K121">
            <v>0.41577429983525543</v>
          </cell>
          <cell r="L121">
            <v>0.49501443190763589</v>
          </cell>
          <cell r="M121">
            <v>0.50560224089635852</v>
          </cell>
        </row>
        <row r="123">
          <cell r="A123" t="str">
            <v>Distribution/Selling Costs</v>
          </cell>
          <cell r="B123">
            <v>4409.3811834361886</v>
          </cell>
          <cell r="C123">
            <v>4692.6368856188938</v>
          </cell>
          <cell r="D123">
            <v>5121.6107739425206</v>
          </cell>
          <cell r="E123">
            <v>5099.1139311698871</v>
          </cell>
          <cell r="F123">
            <v>5097.0687636451021</v>
          </cell>
          <cell r="G123">
            <v>5347.6017854312495</v>
          </cell>
          <cell r="H123">
            <v>5542.4039921670083</v>
          </cell>
          <cell r="I123">
            <v>5170.1835026561612</v>
          </cell>
          <cell r="J123">
            <v>5218.2449394886062</v>
          </cell>
          <cell r="K123">
            <v>4570.9494178941932</v>
          </cell>
          <cell r="L123">
            <v>4755.0144951248321</v>
          </cell>
          <cell r="M123">
            <v>4908.4020594836975</v>
          </cell>
        </row>
        <row r="124">
          <cell r="A124" t="str">
            <v>Research Costs</v>
          </cell>
          <cell r="B124">
            <v>1340.0960206152886</v>
          </cell>
          <cell r="C124">
            <v>1373.8412847742391</v>
          </cell>
          <cell r="D124">
            <v>1466.8964071519508</v>
          </cell>
          <cell r="E124">
            <v>1484.7916229938185</v>
          </cell>
          <cell r="F124">
            <v>1553.816026955308</v>
          </cell>
          <cell r="G124">
            <v>1692.8874186406795</v>
          </cell>
          <cell r="H124">
            <v>1778.7844546816441</v>
          </cell>
          <cell r="I124">
            <v>1983.8124990413278</v>
          </cell>
          <cell r="J124">
            <v>2040.0546059729118</v>
          </cell>
          <cell r="K124">
            <v>1953.1349861695546</v>
          </cell>
          <cell r="L124">
            <v>2019.6029307250631</v>
          </cell>
          <cell r="M124">
            <v>2096.296712904496</v>
          </cell>
        </row>
        <row r="125">
          <cell r="A125" t="str">
            <v>General AEURinistration Costs</v>
          </cell>
          <cell r="B125">
            <v>918.28021862840842</v>
          </cell>
          <cell r="C125">
            <v>915.72375922242736</v>
          </cell>
          <cell r="D125">
            <v>919.81409427199708</v>
          </cell>
          <cell r="E125">
            <v>966.34165546085296</v>
          </cell>
          <cell r="F125">
            <v>941.79964516343443</v>
          </cell>
          <cell r="G125">
            <v>971.96586615401134</v>
          </cell>
          <cell r="H125">
            <v>1111.0372578393828</v>
          </cell>
          <cell r="I125">
            <v>1289.478124376863</v>
          </cell>
          <cell r="J125">
            <v>1435.7076023989816</v>
          </cell>
          <cell r="K125">
            <v>1370.2622416058655</v>
          </cell>
          <cell r="L125">
            <v>1329.3588911101681</v>
          </cell>
          <cell r="M125">
            <v>1380.4880792297899</v>
          </cell>
        </row>
        <row r="126">
          <cell r="A126" t="str">
            <v>Other Operating Income</v>
          </cell>
          <cell r="B126">
            <v>473.45628198769833</v>
          </cell>
          <cell r="C126">
            <v>457.60623367061555</v>
          </cell>
          <cell r="D126">
            <v>565.48882060301764</v>
          </cell>
          <cell r="E126">
            <v>540.43551842440297</v>
          </cell>
          <cell r="F126">
            <v>513.33704872100338</v>
          </cell>
          <cell r="G126">
            <v>545.54843723636509</v>
          </cell>
          <cell r="H126">
            <v>828.80413941907022</v>
          </cell>
          <cell r="I126">
            <v>1215.3408016034114</v>
          </cell>
          <cell r="J126">
            <v>937.70931011386472</v>
          </cell>
          <cell r="K126">
            <v>1191.8213750683854</v>
          </cell>
          <cell r="L126">
            <v>1022.5837623924369</v>
          </cell>
          <cell r="M126">
            <v>1073.7129505120588</v>
          </cell>
        </row>
        <row r="127">
          <cell r="A127" t="str">
            <v>Other Operating Expenses</v>
          </cell>
          <cell r="B127">
            <v>238.26201663743782</v>
          </cell>
          <cell r="C127">
            <v>155.43273188365043</v>
          </cell>
          <cell r="D127">
            <v>138.04880792297899</v>
          </cell>
          <cell r="E127">
            <v>102.76966812043992</v>
          </cell>
          <cell r="F127">
            <v>116.57454891273781</v>
          </cell>
          <cell r="G127">
            <v>723.98930377384534</v>
          </cell>
          <cell r="H127">
            <v>882.48978694467314</v>
          </cell>
          <cell r="I127">
            <v>958.67227724290967</v>
          </cell>
          <cell r="J127">
            <v>891.69304080620509</v>
          </cell>
          <cell r="K127">
            <v>966.85294734204922</v>
          </cell>
          <cell r="L127">
            <v>1022.5837623924369</v>
          </cell>
          <cell r="M127">
            <v>1022.5837623924369</v>
          </cell>
        </row>
        <row r="129">
          <cell r="A129" t="str">
            <v>Op.Profit before Disposal Gains</v>
          </cell>
          <cell r="H129">
            <v>-202.91040092383128</v>
          </cell>
          <cell r="I129">
            <v>2051.814319240425</v>
          </cell>
          <cell r="J129">
            <v>1867.7492420097865</v>
          </cell>
          <cell r="K129">
            <v>1621.3065552732087</v>
          </cell>
          <cell r="L129">
            <v>1541.5450218065987</v>
          </cell>
          <cell r="M129">
            <v>1817.6426376525567</v>
          </cell>
        </row>
        <row r="130">
          <cell r="A130" t="str">
            <v>Disposal Gains</v>
          </cell>
          <cell r="H130">
            <v>408.52221307577855</v>
          </cell>
          <cell r="I130">
            <v>916.2350511036235</v>
          </cell>
          <cell r="J130">
            <v>155.43273188365043</v>
          </cell>
          <cell r="K130">
            <v>32.722680396557983</v>
          </cell>
          <cell r="L130">
            <v>0</v>
          </cell>
          <cell r="M130">
            <v>0</v>
          </cell>
        </row>
        <row r="132">
          <cell r="A132" t="str">
            <v>Profit before Interest and Tax</v>
          </cell>
          <cell r="B132">
            <v>2066.1304919139184</v>
          </cell>
          <cell r="C132">
            <v>1624.3743065603858</v>
          </cell>
          <cell r="D132">
            <v>1421.9027216066836</v>
          </cell>
          <cell r="E132">
            <v>1100.3001283342612</v>
          </cell>
          <cell r="F132">
            <v>754.66681664561861</v>
          </cell>
          <cell r="G132">
            <v>1185.1745806128342</v>
          </cell>
          <cell r="H132">
            <v>205.61181215194728</v>
          </cell>
          <cell r="I132">
            <v>2968.0493703440484</v>
          </cell>
          <cell r="J132">
            <v>2023.1819738934369</v>
          </cell>
          <cell r="K132">
            <v>1654.0292356697666</v>
          </cell>
          <cell r="L132">
            <v>1541.5450218065987</v>
          </cell>
          <cell r="M132">
            <v>1817.6426376525567</v>
          </cell>
        </row>
        <row r="133">
          <cell r="A133" t="str">
            <v>Net Interest Paid</v>
          </cell>
          <cell r="B133">
            <v>145.20689425972606</v>
          </cell>
          <cell r="C133">
            <v>206.05062812207606</v>
          </cell>
          <cell r="D133">
            <v>214.23129822121555</v>
          </cell>
          <cell r="E133">
            <v>224.96842772633613</v>
          </cell>
          <cell r="F133">
            <v>171.79407208192941</v>
          </cell>
          <cell r="G133">
            <v>208.60708752805715</v>
          </cell>
          <cell r="H133">
            <v>324.67034455959873</v>
          </cell>
          <cell r="I133">
            <v>379.37857584759411</v>
          </cell>
          <cell r="J133">
            <v>521.00642693894667</v>
          </cell>
          <cell r="K133">
            <v>530.20968080047862</v>
          </cell>
          <cell r="L133">
            <v>485.7272871364076</v>
          </cell>
          <cell r="M133">
            <v>475.50144951248319</v>
          </cell>
        </row>
        <row r="134">
          <cell r="A134" t="str">
            <v>Investment Income</v>
          </cell>
          <cell r="B134">
            <v>198.892541785329</v>
          </cell>
          <cell r="C134">
            <v>225.47971960753236</v>
          </cell>
          <cell r="D134">
            <v>102.2583762392437</v>
          </cell>
          <cell r="E134">
            <v>202.47158495370252</v>
          </cell>
          <cell r="F134">
            <v>44.482393664071012</v>
          </cell>
          <cell r="G134">
            <v>152.87627247766932</v>
          </cell>
          <cell r="H134">
            <v>171.79407208192941</v>
          </cell>
          <cell r="I134">
            <v>176.90699089389159</v>
          </cell>
          <cell r="J134">
            <v>157.98919128963152</v>
          </cell>
          <cell r="K134">
            <v>542.99197783038403</v>
          </cell>
          <cell r="L134">
            <v>178.95215841867648</v>
          </cell>
          <cell r="M134">
            <v>204.5167524784874</v>
          </cell>
        </row>
        <row r="135">
          <cell r="A135" t="str">
            <v>Other Financial Expense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65.956652674312181</v>
          </cell>
          <cell r="J135">
            <v>-1496.8352617558785</v>
          </cell>
          <cell r="K135">
            <v>80.272825347806304</v>
          </cell>
          <cell r="L135">
            <v>25.564594059810926</v>
          </cell>
          <cell r="M135">
            <v>25.564594059810926</v>
          </cell>
        </row>
        <row r="136">
          <cell r="A136" t="str">
            <v>Pre-Tax Profit</v>
          </cell>
          <cell r="B136">
            <v>2119.8161394395211</v>
          </cell>
          <cell r="C136">
            <v>1643.8033980458422</v>
          </cell>
          <cell r="D136">
            <v>1309.9297996247117</v>
          </cell>
          <cell r="E136">
            <v>1077.8032855616275</v>
          </cell>
          <cell r="F136">
            <v>627.35513822776011</v>
          </cell>
          <cell r="G136">
            <v>1129.4437655624465</v>
          </cell>
          <cell r="H136">
            <v>52.735539674277959</v>
          </cell>
          <cell r="I136">
            <v>2699.6211327160336</v>
          </cell>
          <cell r="J136">
            <v>3157</v>
          </cell>
          <cell r="K136">
            <v>1586.5387073518657</v>
          </cell>
          <cell r="L136">
            <v>1209.2052990290567</v>
          </cell>
          <cell r="M136">
            <v>1521.0933465587502</v>
          </cell>
        </row>
        <row r="137">
          <cell r="A137" t="str">
            <v>Pre-Tax Margin</v>
          </cell>
          <cell r="B137">
            <v>9.0330733365288213E-2</v>
          </cell>
          <cell r="C137">
            <v>7.166421470286656E-2</v>
          </cell>
          <cell r="D137">
            <v>5.4295765693214086E-2</v>
          </cell>
          <cell r="E137">
            <v>4.5955962502725045E-2</v>
          </cell>
          <cell r="F137">
            <v>2.664668708059157E-2</v>
          </cell>
          <cell r="G137">
            <v>4.4503092451195672E-2</v>
          </cell>
          <cell r="H137">
            <v>2.140352511257207E-3</v>
          </cell>
          <cell r="I137">
            <v>0.10367781334066407</v>
          </cell>
          <cell r="J137">
            <v>0.11851353761996157</v>
          </cell>
          <cell r="K137">
            <v>7.1000366099212883E-2</v>
          </cell>
          <cell r="L137">
            <v>6.205720283390187E-2</v>
          </cell>
          <cell r="M137">
            <v>7.5757575757575774E-2</v>
          </cell>
        </row>
        <row r="138">
          <cell r="A138" t="str">
            <v>Tax</v>
          </cell>
          <cell r="B138">
            <v>1030.7644324915766</v>
          </cell>
          <cell r="C138">
            <v>776.65236753705585</v>
          </cell>
          <cell r="D138">
            <v>616.10671684144324</v>
          </cell>
          <cell r="E138">
            <v>473.45628198769833</v>
          </cell>
          <cell r="F138">
            <v>240.81847604341891</v>
          </cell>
          <cell r="G138">
            <v>432.55293149200082</v>
          </cell>
          <cell r="H138">
            <v>943.84481268821935</v>
          </cell>
          <cell r="I138">
            <v>1281.2974542777235</v>
          </cell>
          <cell r="J138">
            <v>707.11667169437021</v>
          </cell>
          <cell r="K138">
            <v>482.65953584923028</v>
          </cell>
          <cell r="L138">
            <v>580.41854353394717</v>
          </cell>
          <cell r="M138">
            <v>730.12480634820008</v>
          </cell>
        </row>
        <row r="139">
          <cell r="A139" t="str">
            <v>Tax ratio</v>
          </cell>
          <cell r="B139">
            <v>0.48625180897250386</v>
          </cell>
          <cell r="C139">
            <v>0.47247278382581653</v>
          </cell>
          <cell r="D139">
            <v>0.47033567525370806</v>
          </cell>
          <cell r="E139">
            <v>0.43927893738140461</v>
          </cell>
          <cell r="F139">
            <v>0.38386308068459657</v>
          </cell>
          <cell r="G139">
            <v>0.38297872340425537</v>
          </cell>
          <cell r="H139">
            <v>17.897698943025791</v>
          </cell>
          <cell r="I139">
            <v>0.47462121212121211</v>
          </cell>
          <cell r="J139">
            <v>0.22398374142995572</v>
          </cell>
          <cell r="K139">
            <v>0.30422172091524341</v>
          </cell>
          <cell r="L139">
            <v>0.48</v>
          </cell>
          <cell r="M139">
            <v>0.48</v>
          </cell>
        </row>
        <row r="140">
          <cell r="A140" t="str">
            <v>Post-Tax Profit</v>
          </cell>
          <cell r="B140">
            <v>1089.0517069479445</v>
          </cell>
          <cell r="C140">
            <v>867.15103050878633</v>
          </cell>
          <cell r="D140">
            <v>693.82308278326843</v>
          </cell>
          <cell r="E140">
            <v>604.34700357392921</v>
          </cell>
          <cell r="F140">
            <v>386.5366621843412</v>
          </cell>
          <cell r="G140">
            <v>696.89083407044564</v>
          </cell>
          <cell r="H140">
            <v>-891.10927301394145</v>
          </cell>
          <cell r="I140">
            <v>1418.32367843831</v>
          </cell>
          <cell r="J140">
            <v>2449.8833283056297</v>
          </cell>
          <cell r="K140">
            <v>1103.8791715026355</v>
          </cell>
          <cell r="L140">
            <v>628.78675549510956</v>
          </cell>
          <cell r="M140">
            <v>790.96854021055015</v>
          </cell>
        </row>
        <row r="141">
          <cell r="A141" t="str">
            <v>less: Minorities</v>
          </cell>
          <cell r="B141">
            <v>102.76966812043992</v>
          </cell>
          <cell r="C141">
            <v>101.23579247685126</v>
          </cell>
          <cell r="D141">
            <v>132.93588911101682</v>
          </cell>
          <cell r="E141">
            <v>131.40201346742816</v>
          </cell>
          <cell r="F141">
            <v>148.27464554690337</v>
          </cell>
          <cell r="G141">
            <v>244.39751921179243</v>
          </cell>
          <cell r="H141">
            <v>274.05244832117313</v>
          </cell>
          <cell r="I141">
            <v>337.4526415895042</v>
          </cell>
          <cell r="J141">
            <v>1763.2183318591083</v>
          </cell>
          <cell r="K141">
            <v>134.98105663580168</v>
          </cell>
          <cell r="L141">
            <v>122.71005148709244</v>
          </cell>
          <cell r="M141">
            <v>132.93588911101682</v>
          </cell>
        </row>
        <row r="142">
          <cell r="A142" t="str">
            <v>Net Profit</v>
          </cell>
          <cell r="B142">
            <v>986.28203882750449</v>
          </cell>
          <cell r="C142">
            <v>765.91523803193513</v>
          </cell>
          <cell r="D142">
            <v>560.88719367225167</v>
          </cell>
          <cell r="E142">
            <v>472.94499010650105</v>
          </cell>
          <cell r="F142">
            <v>238.26201663743782</v>
          </cell>
          <cell r="G142">
            <v>452.49331485865321</v>
          </cell>
          <cell r="H142">
            <v>-1165.1617213351146</v>
          </cell>
          <cell r="I142">
            <v>1080.8710368488059</v>
          </cell>
          <cell r="J142">
            <v>686.6649964465214</v>
          </cell>
          <cell r="K142">
            <v>968.89811486683379</v>
          </cell>
          <cell r="L142">
            <v>506.07670400801715</v>
          </cell>
          <cell r="M142">
            <v>658.03265109953327</v>
          </cell>
        </row>
        <row r="144">
          <cell r="A144" t="str">
            <v>EPS(EUR) unadjusted</v>
          </cell>
          <cell r="B144">
            <v>1.7122952062977508</v>
          </cell>
          <cell r="C144">
            <v>1.3228242453055874</v>
          </cell>
          <cell r="D144">
            <v>0.96538243317082906</v>
          </cell>
          <cell r="E144">
            <v>0.81122639812435859</v>
          </cell>
          <cell r="F144">
            <v>0.40589781369239836</v>
          </cell>
          <cell r="G144">
            <v>0.76954645384124698</v>
          </cell>
          <cell r="H144">
            <v>-1.9815675532910113</v>
          </cell>
          <cell r="I144">
            <v>1.8382160490625952</v>
          </cell>
          <cell r="J144">
            <v>1.1677976130042882</v>
          </cell>
          <cell r="K144">
            <v>1.6477859096374725</v>
          </cell>
          <cell r="L144">
            <v>0.86067466668030124</v>
          </cell>
          <cell r="M144">
            <v>1.1191031481284579</v>
          </cell>
        </row>
        <row r="145">
          <cell r="A145" t="str">
            <v>EPS(EUR) unadjusted and fully diluted</v>
          </cell>
          <cell r="B145">
            <v>1.6647112764873495</v>
          </cell>
          <cell r="C145">
            <v>1.2950428424227993</v>
          </cell>
          <cell r="D145">
            <v>0.94769757777278885</v>
          </cell>
          <cell r="E145">
            <v>0.80148457052380018</v>
          </cell>
          <cell r="F145">
            <v>0.40283602760914183</v>
          </cell>
          <cell r="G145">
            <v>0.76177325733779999</v>
          </cell>
          <cell r="H145">
            <v>-1.9815675532910113</v>
          </cell>
          <cell r="I145">
            <v>1.8382160490625952</v>
          </cell>
          <cell r="J145">
            <v>1.1677976130042882</v>
          </cell>
          <cell r="K145">
            <v>1.6477859096374725</v>
          </cell>
          <cell r="L145">
            <v>0.86067466668030124</v>
          </cell>
          <cell r="M145">
            <v>1.1191031481284579</v>
          </cell>
        </row>
        <row r="147">
          <cell r="A147" t="str">
            <v>DVFA adjusted EPS(EUR)</v>
          </cell>
          <cell r="B147">
            <v>1.9430866804488218</v>
          </cell>
          <cell r="C147">
            <v>1.3802231611566309</v>
          </cell>
          <cell r="D147">
            <v>1.022583762392437</v>
          </cell>
          <cell r="E147">
            <v>0.86823149637093533</v>
          </cell>
          <cell r="F147">
            <v>0.61494389799749616</v>
          </cell>
          <cell r="G147">
            <v>1.5759315659816431</v>
          </cell>
          <cell r="H147">
            <v>-2.2406916699516799</v>
          </cell>
          <cell r="I147">
            <v>1.4051831292739612</v>
          </cell>
          <cell r="J147">
            <v>1.5843091964957654</v>
          </cell>
          <cell r="K147">
            <v>1.3799663528204056</v>
          </cell>
          <cell r="L147">
            <v>1.6867414815381374</v>
          </cell>
          <cell r="M147">
            <v>1.945169962986294</v>
          </cell>
        </row>
        <row r="148">
          <cell r="A148" t="str">
            <v xml:space="preserve">          % change in EPS</v>
          </cell>
          <cell r="B148">
            <v>2.7839462884826638E-4</v>
          </cell>
          <cell r="C148">
            <v>-0.28967494088435541</v>
          </cell>
          <cell r="D148">
            <v>-0.25911708253358912</v>
          </cell>
          <cell r="E148">
            <v>-0.15094339622641684</v>
          </cell>
          <cell r="F148">
            <v>-0.29172818474351558</v>
          </cell>
          <cell r="G148">
            <v>1.5627241299791867</v>
          </cell>
          <cell r="H148">
            <v>-2.4218204129669552</v>
          </cell>
          <cell r="I148">
            <v>-1.6271202540348908</v>
          </cell>
          <cell r="J148">
            <v>0.12747524752475226</v>
          </cell>
          <cell r="K148">
            <v>-0.12897914379802444</v>
          </cell>
          <cell r="L148">
            <v>0.22230623818525586</v>
          </cell>
          <cell r="M148">
            <v>0.15321167130632007</v>
          </cell>
        </row>
        <row r="149">
          <cell r="A149" t="str">
            <v>CFPS(EUR)</v>
          </cell>
          <cell r="B149">
            <v>4.3015980143695725</v>
          </cell>
          <cell r="C149">
            <v>4.0320530734748417</v>
          </cell>
          <cell r="D149">
            <v>3.943371634492693</v>
          </cell>
          <cell r="E149">
            <v>4.3262484561594245</v>
          </cell>
          <cell r="F149">
            <v>4.1364993931871235</v>
          </cell>
          <cell r="G149">
            <v>3.9207739665199823</v>
          </cell>
          <cell r="H149">
            <v>7.7670068027210881</v>
          </cell>
          <cell r="I149">
            <v>7.9982993197278915</v>
          </cell>
          <cell r="J149">
            <v>4.3007647013545869</v>
          </cell>
          <cell r="K149">
            <v>3.4451333899649961</v>
          </cell>
          <cell r="L149">
            <v>3.3154495954724723</v>
          </cell>
          <cell r="M149">
            <v>3.6202769455951707</v>
          </cell>
        </row>
        <row r="150">
          <cell r="A150" t="str">
            <v xml:space="preserve">          % change in CFPS</v>
          </cell>
          <cell r="B150">
            <v>-1.6480798957180687E-2</v>
          </cell>
          <cell r="C150">
            <v>-6.2661582973190577E-2</v>
          </cell>
          <cell r="D150">
            <v>-2.1994114999513759E-2</v>
          </cell>
          <cell r="E150">
            <v>9.7093770802048063E-2</v>
          </cell>
          <cell r="F150">
            <v>-4.3859955084675994E-2</v>
          </cell>
          <cell r="G150">
            <v>-5.2151688217927483E-2</v>
          </cell>
          <cell r="H150">
            <v>0.98098815923708083</v>
          </cell>
          <cell r="I150">
            <v>2.9778848259251145E-2</v>
          </cell>
          <cell r="J150">
            <v>-0.46229010325398745</v>
          </cell>
          <cell r="K150">
            <v>-0.19894864536999612</v>
          </cell>
          <cell r="L150">
            <v>-3.764260474507819E-2</v>
          </cell>
          <cell r="M150">
            <v>9.1941482246922446E-2</v>
          </cell>
        </row>
        <row r="151">
          <cell r="A151" t="str">
            <v>DPS(EUR)</v>
          </cell>
          <cell r="B151">
            <v>0.66467944555508407</v>
          </cell>
          <cell r="C151">
            <v>0.66467944555508407</v>
          </cell>
          <cell r="D151">
            <v>0.61355025743546221</v>
          </cell>
          <cell r="E151">
            <v>0.46016269307659668</v>
          </cell>
          <cell r="F151">
            <v>0.35790431683735291</v>
          </cell>
          <cell r="G151">
            <v>0.51129188119621849</v>
          </cell>
          <cell r="H151">
            <v>0.66467944555508407</v>
          </cell>
          <cell r="I151">
            <v>0.71580863367470582</v>
          </cell>
          <cell r="J151">
            <v>0.76693782179432779</v>
          </cell>
          <cell r="K151">
            <v>0.76693782179432779</v>
          </cell>
          <cell r="L151">
            <v>0.8691961980335714</v>
          </cell>
          <cell r="M151">
            <v>0.92032538615319337</v>
          </cell>
        </row>
        <row r="152">
          <cell r="A152" t="str">
            <v xml:space="preserve">          payout ratio (%)</v>
          </cell>
          <cell r="B152">
            <v>0.34207400639561475</v>
          </cell>
          <cell r="C152">
            <v>0.48157389635316711</v>
          </cell>
          <cell r="D152">
            <v>0.6</v>
          </cell>
          <cell r="E152">
            <v>0.53000000000000114</v>
          </cell>
          <cell r="F152">
            <v>0.58201133144475914</v>
          </cell>
          <cell r="G152">
            <v>0.32443787042093819</v>
          </cell>
          <cell r="H152">
            <v>-0.29664029838135553</v>
          </cell>
          <cell r="I152">
            <v>0.5094059405940593</v>
          </cell>
          <cell r="J152">
            <v>0.48408342480790345</v>
          </cell>
          <cell r="K152">
            <v>0.5557655954631382</v>
          </cell>
          <cell r="L152">
            <v>0.51531085678935962</v>
          </cell>
          <cell r="M152">
            <v>0.47313366115333039</v>
          </cell>
        </row>
        <row r="154">
          <cell r="A154" t="str">
            <v>Shares (m)</v>
          </cell>
          <cell r="B154">
            <v>576</v>
          </cell>
          <cell r="C154">
            <v>579</v>
          </cell>
          <cell r="D154">
            <v>581</v>
          </cell>
          <cell r="E154">
            <v>583</v>
          </cell>
          <cell r="F154">
            <v>587</v>
          </cell>
          <cell r="G154">
            <v>588</v>
          </cell>
          <cell r="H154">
            <v>588</v>
          </cell>
          <cell r="I154">
            <v>588</v>
          </cell>
          <cell r="J154">
            <v>588</v>
          </cell>
          <cell r="K154">
            <v>588</v>
          </cell>
          <cell r="L154">
            <v>588</v>
          </cell>
          <cell r="M154">
            <v>588</v>
          </cell>
        </row>
        <row r="156">
          <cell r="A156" t="str">
            <v>EBIT</v>
          </cell>
          <cell r="B156">
            <v>2265.0230336992472</v>
          </cell>
          <cell r="C156">
            <v>1849.8540261679182</v>
          </cell>
          <cell r="D156">
            <v>1524.1610978459273</v>
          </cell>
          <cell r="E156">
            <v>1302.7717132879636</v>
          </cell>
          <cell r="F156">
            <v>799.14921030968958</v>
          </cell>
          <cell r="G156">
            <v>1338.0508530905036</v>
          </cell>
          <cell r="H156">
            <v>377.40588423387669</v>
          </cell>
          <cell r="I156">
            <v>3078.9997085636278</v>
          </cell>
          <cell r="J156">
            <v>3678.0064269389468</v>
          </cell>
          <cell r="K156">
            <v>2116.7483881523444</v>
          </cell>
          <cell r="L156">
            <v>1694.9325861654643</v>
          </cell>
          <cell r="M156">
            <v>1996.5947960712333</v>
          </cell>
        </row>
        <row r="157">
          <cell r="A157" t="str">
            <v>EBITDA</v>
          </cell>
          <cell r="B157">
            <v>3560.6366606504648</v>
          </cell>
          <cell r="C157">
            <v>3215.0033489618218</v>
          </cell>
          <cell r="D157">
            <v>3069.2851628208996</v>
          </cell>
          <cell r="E157">
            <v>2928.6798954919386</v>
          </cell>
          <cell r="F157">
            <v>2497.6608396435272</v>
          </cell>
          <cell r="G157">
            <v>3118.8804752969327</v>
          </cell>
          <cell r="H157">
            <v>2106.0837345582913</v>
          </cell>
          <cell r="I157">
            <v>4936.0118210682931</v>
          </cell>
          <cell r="J157">
            <v>5611.7123216230448</v>
          </cell>
          <cell r="K157">
            <v>3823.9519794665175</v>
          </cell>
          <cell r="L157">
            <v>3240.5986205345043</v>
          </cell>
          <cell r="M157">
            <v>3569.543365220904</v>
          </cell>
        </row>
        <row r="161">
          <cell r="A161" t="str">
            <v>Hoechst  - Balance Sheet Summary 1989-2000E (EURm)</v>
          </cell>
        </row>
        <row r="164">
          <cell r="A164" t="str">
            <v>Hoechst</v>
          </cell>
          <cell r="B164">
            <v>1989</v>
          </cell>
          <cell r="C164">
            <v>1990</v>
          </cell>
          <cell r="D164">
            <v>1991</v>
          </cell>
          <cell r="E164">
            <v>1992</v>
          </cell>
          <cell r="F164">
            <v>1993</v>
          </cell>
          <cell r="G164">
            <v>1994</v>
          </cell>
          <cell r="H164" t="str">
            <v>1995R</v>
          </cell>
          <cell r="I164">
            <v>1996</v>
          </cell>
          <cell r="J164">
            <v>1997</v>
          </cell>
          <cell r="K164" t="str">
            <v>1998E</v>
          </cell>
          <cell r="L164" t="str">
            <v>1999E</v>
          </cell>
          <cell r="M164" t="str">
            <v>2000E</v>
          </cell>
        </row>
        <row r="166">
          <cell r="A166" t="str">
            <v>Tangible Fixed Assets</v>
          </cell>
          <cell r="B166">
            <v>6230.0915723759226</v>
          </cell>
          <cell r="C166">
            <v>6481.6471779244621</v>
          </cell>
          <cell r="D166">
            <v>7099.2877704094935</v>
          </cell>
          <cell r="E166">
            <v>7564.0520904168561</v>
          </cell>
          <cell r="F166">
            <v>8067.163301513935</v>
          </cell>
          <cell r="G166">
            <v>7678.0701799236131</v>
          </cell>
          <cell r="H166">
            <v>8111.13440329681</v>
          </cell>
          <cell r="I166">
            <v>8679.1796833058088</v>
          </cell>
          <cell r="J166">
            <v>8109.6005276532214</v>
          </cell>
          <cell r="K166">
            <v>6625.3201965405997</v>
          </cell>
          <cell r="L166">
            <v>7058.3537424009246</v>
          </cell>
          <cell r="M166">
            <v>7464.1047534806203</v>
          </cell>
        </row>
        <row r="167">
          <cell r="A167" t="str">
            <v>Intangible Fixed Assets</v>
          </cell>
          <cell r="B167">
            <v>65.956652674312181</v>
          </cell>
          <cell r="C167">
            <v>94.588998021300426</v>
          </cell>
          <cell r="D167">
            <v>116.57454891273781</v>
          </cell>
          <cell r="E167">
            <v>153.38756435886555</v>
          </cell>
          <cell r="F167">
            <v>165.14727762637858</v>
          </cell>
          <cell r="G167">
            <v>170.77148831953699</v>
          </cell>
          <cell r="H167">
            <v>5047.4734511690694</v>
          </cell>
          <cell r="I167">
            <v>5556.7201648405025</v>
          </cell>
          <cell r="J167">
            <v>7771.6365941825215</v>
          </cell>
          <cell r="K167">
            <v>7708.7476927953867</v>
          </cell>
          <cell r="L167">
            <v>7059.4070036761896</v>
          </cell>
          <cell r="M167">
            <v>6410.0663145569924</v>
          </cell>
        </row>
        <row r="168">
          <cell r="A168" t="str">
            <v>Investments/Related Companies</v>
          </cell>
          <cell r="B168">
            <v>1167.2793647709668</v>
          </cell>
          <cell r="C168">
            <v>1292.5458756640403</v>
          </cell>
          <cell r="D168">
            <v>1262.8909465546596</v>
          </cell>
          <cell r="E168">
            <v>1451.5576507160642</v>
          </cell>
          <cell r="F168">
            <v>1629.9985172535446</v>
          </cell>
          <cell r="G168">
            <v>1656.5856950757479</v>
          </cell>
          <cell r="H168">
            <v>1934.7284784464907</v>
          </cell>
          <cell r="I168">
            <v>1977.1657045857769</v>
          </cell>
          <cell r="J168">
            <v>3866.3892056058044</v>
          </cell>
          <cell r="K168">
            <v>3750.8372404554589</v>
          </cell>
          <cell r="L168">
            <v>3936.9474852108824</v>
          </cell>
          <cell r="M168">
            <v>3988.0766733305045</v>
          </cell>
        </row>
        <row r="169">
          <cell r="A169" t="str">
            <v>Fixed Assets</v>
          </cell>
          <cell r="B169">
            <v>7463.3275898212014</v>
          </cell>
          <cell r="C169">
            <v>7868.7820516098027</v>
          </cell>
          <cell r="D169">
            <v>8478.7532658768905</v>
          </cell>
          <cell r="E169">
            <v>9168.9973054917864</v>
          </cell>
          <cell r="F169">
            <v>9862.3090963938594</v>
          </cell>
          <cell r="G169">
            <v>9505.4273633188968</v>
          </cell>
          <cell r="H169">
            <v>15093.336332912369</v>
          </cell>
          <cell r="I169">
            <v>16213.065552732089</v>
          </cell>
          <cell r="J169">
            <v>19747.626327441547</v>
          </cell>
          <cell r="K169">
            <v>18084.905129791445</v>
          </cell>
          <cell r="L169">
            <v>18054.708231287997</v>
          </cell>
          <cell r="M169">
            <v>17862.247741368119</v>
          </cell>
        </row>
        <row r="171">
          <cell r="A171" t="str">
            <v>Inventories</v>
          </cell>
          <cell r="B171">
            <v>4051.9881584800314</v>
          </cell>
          <cell r="C171">
            <v>4303.5437640285709</v>
          </cell>
          <cell r="D171">
            <v>4270.8210836320131</v>
          </cell>
          <cell r="E171">
            <v>4370.5230004652758</v>
          </cell>
          <cell r="F171">
            <v>4008.528348578353</v>
          </cell>
          <cell r="G171">
            <v>4270.3097917508167</v>
          </cell>
          <cell r="H171">
            <v>4379.726254326808</v>
          </cell>
          <cell r="I171">
            <v>4062.2139961039561</v>
          </cell>
          <cell r="J171">
            <v>3445.5959873813163</v>
          </cell>
          <cell r="K171">
            <v>2815.6843897475751</v>
          </cell>
          <cell r="L171">
            <v>2917.9427659868188</v>
          </cell>
          <cell r="M171">
            <v>3071.3303303456842</v>
          </cell>
        </row>
        <row r="172">
          <cell r="A172" t="str">
            <v>Accounts Receivable</v>
          </cell>
          <cell r="B172">
            <v>3565.2382875812314</v>
          </cell>
          <cell r="C172">
            <v>3696.6403010486597</v>
          </cell>
          <cell r="D172">
            <v>3799.9212610502959</v>
          </cell>
          <cell r="E172">
            <v>3810.1470986742202</v>
          </cell>
          <cell r="F172">
            <v>4198.7289283833461</v>
          </cell>
          <cell r="G172">
            <v>4556.1219533395033</v>
          </cell>
          <cell r="H172">
            <v>4627.1915248257774</v>
          </cell>
          <cell r="I172">
            <v>4841.934114928189</v>
          </cell>
          <cell r="J172">
            <v>4309.1679747217295</v>
          </cell>
          <cell r="K172">
            <v>3714.5355168905276</v>
          </cell>
          <cell r="L172">
            <v>3816.7938931297713</v>
          </cell>
          <cell r="M172">
            <v>3970.1814574886366</v>
          </cell>
        </row>
        <row r="173">
          <cell r="A173" t="str">
            <v>Other Current Assets</v>
          </cell>
          <cell r="B173">
            <v>211.67483881523447</v>
          </cell>
          <cell r="C173">
            <v>261.78144317246387</v>
          </cell>
          <cell r="D173">
            <v>449.42556357147606</v>
          </cell>
          <cell r="E173">
            <v>545.54843723636509</v>
          </cell>
          <cell r="F173">
            <v>1116.150176651345</v>
          </cell>
          <cell r="G173">
            <v>1406.0526732896008</v>
          </cell>
          <cell r="H173">
            <v>2689.9065869733054</v>
          </cell>
          <cell r="I173">
            <v>2786.5407525193909</v>
          </cell>
          <cell r="J173">
            <v>3313.1713901514959</v>
          </cell>
          <cell r="K173">
            <v>3765.6647050101492</v>
          </cell>
          <cell r="L173">
            <v>3765.6647050101492</v>
          </cell>
          <cell r="M173">
            <v>3765.6647050101492</v>
          </cell>
        </row>
        <row r="174">
          <cell r="A174" t="str">
            <v>Cash and Near Cash</v>
          </cell>
          <cell r="B174">
            <v>1757.8214875525991</v>
          </cell>
          <cell r="C174">
            <v>1350.321858239213</v>
          </cell>
          <cell r="D174">
            <v>1262.8909465546596</v>
          </cell>
          <cell r="E174">
            <v>977.07878496597357</v>
          </cell>
          <cell r="F174">
            <v>811.93150733959499</v>
          </cell>
          <cell r="G174">
            <v>1008.7788816001391</v>
          </cell>
          <cell r="H174">
            <v>577.75982575172691</v>
          </cell>
          <cell r="I174">
            <v>281.21053465792016</v>
          </cell>
          <cell r="J174">
            <v>324.67034455959873</v>
          </cell>
          <cell r="K174">
            <v>199.91512554772143</v>
          </cell>
          <cell r="L174">
            <v>199.91512554772143</v>
          </cell>
          <cell r="M174">
            <v>199.91512554772143</v>
          </cell>
        </row>
        <row r="175">
          <cell r="A175" t="str">
            <v>Current Assets</v>
          </cell>
          <cell r="B175">
            <v>9586.7227724290969</v>
          </cell>
          <cell r="C175">
            <v>9612.2873664889066</v>
          </cell>
          <cell r="D175">
            <v>9783.0588548084452</v>
          </cell>
          <cell r="E175">
            <v>9703.2973213418336</v>
          </cell>
          <cell r="F175">
            <v>10135.33896095264</v>
          </cell>
          <cell r="G175">
            <v>11241.263299980061</v>
          </cell>
          <cell r="H175">
            <v>12274.584191877619</v>
          </cell>
          <cell r="I175">
            <v>11971.899398209458</v>
          </cell>
          <cell r="J175">
            <v>11392.605696814142</v>
          </cell>
          <cell r="K175">
            <v>10495.799737195974</v>
          </cell>
          <cell r="L175">
            <v>10700.31648967446</v>
          </cell>
          <cell r="M175">
            <v>11007.091618392191</v>
          </cell>
        </row>
        <row r="177">
          <cell r="A177" t="str">
            <v xml:space="preserve">Accounts Payable </v>
          </cell>
          <cell r="B177">
            <v>1467.9189909143433</v>
          </cell>
          <cell r="C177">
            <v>1526.2062653707121</v>
          </cell>
          <cell r="D177">
            <v>1428.5495160622345</v>
          </cell>
          <cell r="E177">
            <v>1343.1637719024659</v>
          </cell>
          <cell r="F177">
            <v>1383.5558305169673</v>
          </cell>
          <cell r="G177">
            <v>1686.2406241851286</v>
          </cell>
          <cell r="H177">
            <v>2033.9191033985571</v>
          </cell>
          <cell r="I177">
            <v>2305.415092313749</v>
          </cell>
          <cell r="J177">
            <v>2087.6047509241603</v>
          </cell>
          <cell r="K177">
            <v>1603.9226313125375</v>
          </cell>
          <cell r="L177">
            <v>1655.0518194321594</v>
          </cell>
          <cell r="M177">
            <v>1731.7456016115921</v>
          </cell>
        </row>
        <row r="178">
          <cell r="A178" t="str">
            <v>Other Current Liabilities</v>
          </cell>
          <cell r="B178">
            <v>2773.7584554894852</v>
          </cell>
          <cell r="C178">
            <v>2475.6752887520902</v>
          </cell>
          <cell r="D178">
            <v>2463.4042836033809</v>
          </cell>
          <cell r="E178">
            <v>2566.1739517238207</v>
          </cell>
          <cell r="F178">
            <v>3108.1433457918124</v>
          </cell>
          <cell r="G178">
            <v>3722.2048951084707</v>
          </cell>
          <cell r="H178">
            <v>5518.3732737507862</v>
          </cell>
          <cell r="I178">
            <v>5110.8736444373999</v>
          </cell>
          <cell r="J178">
            <v>5260.6821656278917</v>
          </cell>
          <cell r="K178">
            <v>5154.8447462202748</v>
          </cell>
          <cell r="L178">
            <v>5205.9739343398969</v>
          </cell>
          <cell r="M178">
            <v>5282.6677165193296</v>
          </cell>
        </row>
        <row r="179">
          <cell r="A179" t="str">
            <v>Short Term Debt</v>
          </cell>
          <cell r="B179">
            <v>982.70299565913194</v>
          </cell>
          <cell r="C179">
            <v>1562.5079889356437</v>
          </cell>
          <cell r="D179">
            <v>1667.3228245808684</v>
          </cell>
          <cell r="E179">
            <v>1570.6886590347833</v>
          </cell>
          <cell r="F179">
            <v>1255.7328602179127</v>
          </cell>
          <cell r="G179">
            <v>865.6171548651979</v>
          </cell>
          <cell r="H179">
            <v>1860.5911556730391</v>
          </cell>
          <cell r="I179">
            <v>1643.2921061646462</v>
          </cell>
          <cell r="J179">
            <v>3681.8128364939694</v>
          </cell>
          <cell r="K179">
            <v>2413.8089711273474</v>
          </cell>
          <cell r="L179">
            <v>2656.2329036777223</v>
          </cell>
          <cell r="M179">
            <v>2839.3674296845834</v>
          </cell>
        </row>
        <row r="180">
          <cell r="A180" t="str">
            <v>Current Liabilities</v>
          </cell>
          <cell r="B180">
            <v>5224.3804420629604</v>
          </cell>
          <cell r="C180">
            <v>5564.3895430584462</v>
          </cell>
          <cell r="D180">
            <v>5559.2766242464841</v>
          </cell>
          <cell r="E180">
            <v>5480.0263826610699</v>
          </cell>
          <cell r="F180">
            <v>5747.4320365266922</v>
          </cell>
          <cell r="G180">
            <v>6274.0626741587976</v>
          </cell>
          <cell r="H180">
            <v>9412.8835328223831</v>
          </cell>
          <cell r="I180">
            <v>9059.5808429157951</v>
          </cell>
          <cell r="J180">
            <v>11030.099753046021</v>
          </cell>
          <cell r="K180">
            <v>9172.5763486601591</v>
          </cell>
          <cell r="L180">
            <v>9517.2586574497782</v>
          </cell>
          <cell r="M180">
            <v>9853.7807478155046</v>
          </cell>
        </row>
        <row r="181">
          <cell r="A181" t="str">
            <v>Net Current Assets</v>
          </cell>
          <cell r="B181">
            <v>4362.3423303661366</v>
          </cell>
          <cell r="C181">
            <v>4047.8978234304604</v>
          </cell>
          <cell r="D181">
            <v>4223.7822305619611</v>
          </cell>
          <cell r="E181">
            <v>4223.2709386807637</v>
          </cell>
          <cell r="F181">
            <v>4387.9069244259481</v>
          </cell>
          <cell r="G181">
            <v>4967.2006258212632</v>
          </cell>
          <cell r="H181">
            <v>2861.7006590552355</v>
          </cell>
          <cell r="I181">
            <v>2912.3185552936629</v>
          </cell>
          <cell r="J181">
            <v>362.50594376812114</v>
          </cell>
          <cell r="K181">
            <v>1323.2233885358146</v>
          </cell>
          <cell r="L181">
            <v>1183.057832224682</v>
          </cell>
          <cell r="M181">
            <v>1153.3108705766863</v>
          </cell>
        </row>
        <row r="183">
          <cell r="A183" t="str">
            <v>Total Net Assets</v>
          </cell>
          <cell r="B183">
            <v>11825.669920187338</v>
          </cell>
          <cell r="C183">
            <v>11916.679875040263</v>
          </cell>
          <cell r="D183">
            <v>12702.535496438852</v>
          </cell>
          <cell r="E183">
            <v>13392.26824417255</v>
          </cell>
          <cell r="F183">
            <v>14250.216020819807</v>
          </cell>
          <cell r="G183">
            <v>14472.627989140161</v>
          </cell>
          <cell r="H183">
            <v>17955.036991967605</v>
          </cell>
          <cell r="I183">
            <v>19125.384108025752</v>
          </cell>
          <cell r="J183">
            <v>20110.132271209666</v>
          </cell>
          <cell r="K183">
            <v>19408.128518327259</v>
          </cell>
          <cell r="L183">
            <v>19237.766063512681</v>
          </cell>
          <cell r="M183">
            <v>19015.558611944805</v>
          </cell>
        </row>
        <row r="185">
          <cell r="A185" t="str">
            <v>Shareholders Equity</v>
          </cell>
          <cell r="B185">
            <v>5769.4175874181292</v>
          </cell>
          <cell r="C185">
            <v>5864.0065854394288</v>
          </cell>
          <cell r="D185">
            <v>6072.1023810862898</v>
          </cell>
          <cell r="E185">
            <v>6052.6732896008343</v>
          </cell>
          <cell r="F185">
            <v>5708.5738535557812</v>
          </cell>
          <cell r="G185">
            <v>5737.2061989027679</v>
          </cell>
          <cell r="H185">
            <v>6363.0274614869395</v>
          </cell>
          <cell r="I185">
            <v>1641.7813562528463</v>
          </cell>
          <cell r="J185">
            <v>8186.8056017138515</v>
          </cell>
          <cell r="K185">
            <v>8486.9339359760343</v>
          </cell>
          <cell r="L185">
            <v>8123.303150069285</v>
          </cell>
          <cell r="M185">
            <v>8028.9186688004611</v>
          </cell>
        </row>
        <row r="186">
          <cell r="A186" t="str">
            <v>Minority Interests</v>
          </cell>
          <cell r="B186">
            <v>645.25035406962775</v>
          </cell>
          <cell r="C186">
            <v>649.85198100039372</v>
          </cell>
          <cell r="D186">
            <v>930.55122377711768</v>
          </cell>
          <cell r="E186">
            <v>1031.7870162539689</v>
          </cell>
          <cell r="F186">
            <v>1214.3182178410188</v>
          </cell>
          <cell r="G186">
            <v>1313.5088427930853</v>
          </cell>
          <cell r="H186">
            <v>1563.5305726980362</v>
          </cell>
          <cell r="I186">
            <v>1827.3571833952849</v>
          </cell>
          <cell r="J186">
            <v>1583.4709560646886</v>
          </cell>
          <cell r="K186">
            <v>1319.1330534862436</v>
          </cell>
          <cell r="L186">
            <v>1687.2632079475211</v>
          </cell>
          <cell r="M186">
            <v>1738.392396067143</v>
          </cell>
        </row>
        <row r="187">
          <cell r="A187" t="str">
            <v>Long Term Debt</v>
          </cell>
          <cell r="B187">
            <v>2135.6661877566048</v>
          </cell>
          <cell r="C187">
            <v>1670.901867749242</v>
          </cell>
          <cell r="D187">
            <v>1694.9325861654643</v>
          </cell>
          <cell r="E187">
            <v>1888.200917257635</v>
          </cell>
          <cell r="F187">
            <v>2466.472034890558</v>
          </cell>
          <cell r="G187">
            <v>2433.2380626128038</v>
          </cell>
          <cell r="H187">
            <v>4648.1544919548223</v>
          </cell>
          <cell r="I187">
            <v>10175.707893835353</v>
          </cell>
          <cell r="J187">
            <v>4813.3017695812014</v>
          </cell>
          <cell r="K187">
            <v>3981.9411707561499</v>
          </cell>
          <cell r="L187">
            <v>3726.2952301580408</v>
          </cell>
          <cell r="M187">
            <v>3470.6492895599317</v>
          </cell>
        </row>
        <row r="188">
          <cell r="A188" t="str">
            <v>Pension Provisions</v>
          </cell>
          <cell r="B188">
            <v>2471.0736618213241</v>
          </cell>
          <cell r="C188">
            <v>2638.2661069724873</v>
          </cell>
          <cell r="D188">
            <v>2706.7792190527807</v>
          </cell>
          <cell r="E188">
            <v>2873.9716642039443</v>
          </cell>
          <cell r="F188">
            <v>3110.6998051977935</v>
          </cell>
          <cell r="G188">
            <v>3299.3665093591981</v>
          </cell>
          <cell r="H188">
            <v>3347.9392380728386</v>
          </cell>
          <cell r="I188">
            <v>3498.2590511445269</v>
          </cell>
          <cell r="J188">
            <v>3533.0268990658697</v>
          </cell>
          <cell r="K188">
            <v>3519.2220182735718</v>
          </cell>
          <cell r="L188">
            <v>3630.1723564931513</v>
          </cell>
          <cell r="M188">
            <v>3681.3015446127733</v>
          </cell>
        </row>
        <row r="189">
          <cell r="A189" t="str">
            <v>Other Provisions and Liabilities</v>
          </cell>
          <cell r="B189">
            <v>804.2621291216517</v>
          </cell>
          <cell r="C189">
            <v>1093.6533338787115</v>
          </cell>
          <cell r="D189">
            <v>1298.1700863571987</v>
          </cell>
          <cell r="E189">
            <v>1545.6353568561685</v>
          </cell>
          <cell r="F189">
            <v>1750.152109334656</v>
          </cell>
          <cell r="G189">
            <v>1689.3083754723059</v>
          </cell>
          <cell r="H189">
            <v>2032.3852277549686</v>
          </cell>
          <cell r="I189">
            <v>1982.278623397739</v>
          </cell>
          <cell r="J189">
            <v>1993.527044784056</v>
          </cell>
          <cell r="K189">
            <v>2100.8983398352616</v>
          </cell>
          <cell r="L189">
            <v>2070.7321188446849</v>
          </cell>
          <cell r="M189">
            <v>2096.296712904496</v>
          </cell>
        </row>
        <row r="190">
          <cell r="B190">
            <v>11825.669920187338</v>
          </cell>
          <cell r="C190">
            <v>11916.679875040263</v>
          </cell>
          <cell r="D190">
            <v>12702.535496438852</v>
          </cell>
          <cell r="E190">
            <v>13392.26824417255</v>
          </cell>
          <cell r="F190">
            <v>14250.216020819807</v>
          </cell>
          <cell r="G190">
            <v>14472.627989140161</v>
          </cell>
          <cell r="H190">
            <v>17955.036991967605</v>
          </cell>
          <cell r="I190">
            <v>19125.384108025752</v>
          </cell>
          <cell r="J190">
            <v>20110.132271209666</v>
          </cell>
          <cell r="K190">
            <v>19408.128518327259</v>
          </cell>
          <cell r="L190">
            <v>19237.766063512681</v>
          </cell>
          <cell r="M190">
            <v>19015.558611944805</v>
          </cell>
        </row>
        <row r="192">
          <cell r="A192" t="str">
            <v>Net Liquidity</v>
          </cell>
          <cell r="B192">
            <v>775.11849189346719</v>
          </cell>
          <cell r="C192">
            <v>-212.18613069643061</v>
          </cell>
          <cell r="D192">
            <v>-404.43187802620878</v>
          </cell>
          <cell r="E192">
            <v>-593.60987406880975</v>
          </cell>
          <cell r="F192">
            <v>-443.80135287831774</v>
          </cell>
          <cell r="G192">
            <v>143.16172673494123</v>
          </cell>
          <cell r="H192">
            <v>-1282.8313299213123</v>
          </cell>
          <cell r="I192">
            <v>-1362.081571506726</v>
          </cell>
          <cell r="J192">
            <v>-3357.1424919343708</v>
          </cell>
          <cell r="K192">
            <v>-2213.893845579626</v>
          </cell>
          <cell r="L192">
            <v>-2456.317778130001</v>
          </cell>
          <cell r="M192">
            <v>-2639.452304136862</v>
          </cell>
        </row>
        <row r="193">
          <cell r="A193" t="str">
            <v>Non-cash Working Capital</v>
          </cell>
          <cell r="B193">
            <v>3587.2238384726684</v>
          </cell>
          <cell r="C193">
            <v>4260.0839541268906</v>
          </cell>
          <cell r="D193">
            <v>4628.2141085881703</v>
          </cell>
          <cell r="E193">
            <v>4816.880812749574</v>
          </cell>
          <cell r="F193">
            <v>4831.7082773042657</v>
          </cell>
          <cell r="G193">
            <v>4824.038899086323</v>
          </cell>
          <cell r="H193">
            <v>4144.5319889765478</v>
          </cell>
          <cell r="I193">
            <v>4274.4001268003876</v>
          </cell>
          <cell r="J193">
            <v>3719.648435702491</v>
          </cell>
          <cell r="K193">
            <v>3537.1172341154397</v>
          </cell>
          <cell r="L193">
            <v>3639.375610354683</v>
          </cell>
          <cell r="M193">
            <v>3792.7631747135483</v>
          </cell>
        </row>
        <row r="194">
          <cell r="A194" t="str">
            <v>L-T Debt/Total Net Assets</v>
          </cell>
          <cell r="B194">
            <v>0.18059578883652558</v>
          </cell>
          <cell r="C194">
            <v>0.14021538593555585</v>
          </cell>
          <cell r="D194">
            <v>0.13343261954596683</v>
          </cell>
          <cell r="E194">
            <v>0.14099186805635094</v>
          </cell>
          <cell r="F194">
            <v>0.17308313300563308</v>
          </cell>
          <cell r="G194">
            <v>0.16812689889069454</v>
          </cell>
          <cell r="H194">
            <v>0.25887746675399381</v>
          </cell>
          <cell r="I194">
            <v>0.5320524720633053</v>
          </cell>
          <cell r="J194">
            <v>0.23934709651174618</v>
          </cell>
          <cell r="K194">
            <v>0.20516873468742591</v>
          </cell>
          <cell r="L194">
            <v>0.19369687820591189</v>
          </cell>
          <cell r="M194">
            <v>0.18251629417711715</v>
          </cell>
        </row>
        <row r="195">
          <cell r="A195" t="str">
            <v>Net Debt</v>
          </cell>
          <cell r="B195">
            <v>1360.5476958631375</v>
          </cell>
          <cell r="C195">
            <v>1883.0879984456726</v>
          </cell>
          <cell r="D195">
            <v>2099.3644641916735</v>
          </cell>
          <cell r="E195">
            <v>2481.8107913264448</v>
          </cell>
          <cell r="F195">
            <v>2910.2733877688756</v>
          </cell>
          <cell r="G195">
            <v>2290.0763358778622</v>
          </cell>
          <cell r="H195">
            <v>5930.9858218761347</v>
          </cell>
          <cell r="I195">
            <v>11537.789465342079</v>
          </cell>
          <cell r="J195">
            <v>8170.4442615155722</v>
          </cell>
          <cell r="K195">
            <v>6195.8350163357754</v>
          </cell>
          <cell r="L195">
            <v>6182.6130082880418</v>
          </cell>
          <cell r="M195">
            <v>6110.1015936967933</v>
          </cell>
        </row>
        <row r="196">
          <cell r="A196" t="str">
            <v>Net Debt/Shareholders' Equity</v>
          </cell>
          <cell r="B196">
            <v>0.23582063098192133</v>
          </cell>
          <cell r="C196">
            <v>0.32112651495335254</v>
          </cell>
          <cell r="D196">
            <v>0.34573930616369158</v>
          </cell>
          <cell r="E196">
            <v>0.41003547896604159</v>
          </cell>
          <cell r="F196">
            <v>0.50980743394536487</v>
          </cell>
          <cell r="G196">
            <v>0.39916228500133671</v>
          </cell>
          <cell r="H196">
            <v>0.93210124548011242</v>
          </cell>
          <cell r="I196">
            <v>7.027604145582206</v>
          </cell>
          <cell r="J196">
            <v>0.99800149887584311</v>
          </cell>
          <cell r="K196">
            <v>0.73004397855292458</v>
          </cell>
          <cell r="L196">
            <v>0.76109593524591157</v>
          </cell>
          <cell r="M196">
            <v>0.76101176830200179</v>
          </cell>
        </row>
        <row r="197">
          <cell r="A197" t="str">
            <v>Shares Outstanding (m)</v>
          </cell>
          <cell r="B197">
            <v>576</v>
          </cell>
          <cell r="C197">
            <v>579</v>
          </cell>
          <cell r="D197">
            <v>581</v>
          </cell>
          <cell r="E197">
            <v>583</v>
          </cell>
          <cell r="F197">
            <v>587</v>
          </cell>
          <cell r="G197">
            <v>588</v>
          </cell>
          <cell r="H197">
            <v>588</v>
          </cell>
          <cell r="I197">
            <v>588</v>
          </cell>
          <cell r="J197">
            <v>588</v>
          </cell>
          <cell r="K197">
            <v>588</v>
          </cell>
          <cell r="L197">
            <v>588</v>
          </cell>
          <cell r="M197">
            <v>588</v>
          </cell>
        </row>
        <row r="198">
          <cell r="A198" t="str">
            <v>Net Assets per Share (EUR)</v>
          </cell>
          <cell r="B198">
            <v>10.016349978156475</v>
          </cell>
          <cell r="C198">
            <v>10.127817936855664</v>
          </cell>
          <cell r="D198">
            <v>10.451122859012546</v>
          </cell>
          <cell r="E198">
            <v>10.381943892968842</v>
          </cell>
          <cell r="F198">
            <v>9.7249980469434085</v>
          </cell>
          <cell r="G198">
            <v>9.7571533994945039</v>
          </cell>
          <cell r="H198">
            <v>10.821475274637653</v>
          </cell>
          <cell r="I198">
            <v>2.792145163695317</v>
          </cell>
          <cell r="J198">
            <v>13.923138778424917</v>
          </cell>
          <cell r="K198">
            <v>14.433561115605501</v>
          </cell>
          <cell r="L198">
            <v>13.815141411682458</v>
          </cell>
          <cell r="M198">
            <v>13.654623586395342</v>
          </cell>
        </row>
        <row r="201">
          <cell r="A201" t="str">
            <v>Hoechst - Cash Flow Summary 1989 - 2000E (EURm)</v>
          </cell>
        </row>
        <row r="203">
          <cell r="A203" t="str">
            <v>Net Income</v>
          </cell>
          <cell r="B203">
            <v>986.28203882750449</v>
          </cell>
          <cell r="C203">
            <v>765.91523803193513</v>
          </cell>
          <cell r="D203">
            <v>560.88719367225167</v>
          </cell>
          <cell r="E203">
            <v>472.94499010650105</v>
          </cell>
          <cell r="F203">
            <v>238.26201663743782</v>
          </cell>
          <cell r="G203">
            <v>452.49331485865321</v>
          </cell>
          <cell r="H203">
            <v>-1165.1617213351146</v>
          </cell>
          <cell r="I203">
            <v>1080.8710368488059</v>
          </cell>
          <cell r="J203">
            <v>686.6649964465214</v>
          </cell>
          <cell r="K203">
            <v>968.89811486683379</v>
          </cell>
          <cell r="L203">
            <v>506.07670400801715</v>
          </cell>
          <cell r="M203">
            <v>658.03265109953327</v>
          </cell>
        </row>
        <row r="204">
          <cell r="A204" t="str">
            <v>Depreciation of FA</v>
          </cell>
          <cell r="B204">
            <v>1249.5973576435581</v>
          </cell>
          <cell r="C204">
            <v>1309.4185077435156</v>
          </cell>
          <cell r="D204">
            <v>1481.7238717066411</v>
          </cell>
          <cell r="E204">
            <v>1538.4772705194214</v>
          </cell>
          <cell r="F204">
            <v>1606.9903825997146</v>
          </cell>
          <cell r="G204">
            <v>1653.0066519073744</v>
          </cell>
          <cell r="H204">
            <v>1415.2559271511327</v>
          </cell>
          <cell r="I204">
            <v>1367.7057821998844</v>
          </cell>
          <cell r="J204">
            <v>1301.7491295255722</v>
          </cell>
          <cell r="K204">
            <v>1059.3967778385647</v>
          </cell>
          <cell r="L204">
            <v>896.3253452498426</v>
          </cell>
          <cell r="M204">
            <v>923.60788003047298</v>
          </cell>
        </row>
        <row r="205">
          <cell r="A205" t="str">
            <v>Write-downs/Inc.in long term provs.</v>
          </cell>
          <cell r="B205">
            <v>46.016269307659663</v>
          </cell>
          <cell r="C205">
            <v>55.730815050387818</v>
          </cell>
          <cell r="D205">
            <v>63.400193268331094</v>
          </cell>
          <cell r="E205">
            <v>87.430911684553365</v>
          </cell>
          <cell r="F205">
            <v>91.52124673412311</v>
          </cell>
          <cell r="G205">
            <v>127.82297029905462</v>
          </cell>
          <cell r="H205">
            <v>313.42192317328193</v>
          </cell>
          <cell r="I205">
            <v>489.30633030478111</v>
          </cell>
          <cell r="J205">
            <v>631.95676515852608</v>
          </cell>
          <cell r="K205">
            <v>647.80681347560881</v>
          </cell>
          <cell r="L205">
            <v>649.34068911919746</v>
          </cell>
          <cell r="M205">
            <v>649.34068911919746</v>
          </cell>
        </row>
        <row r="206">
          <cell r="A206" t="str">
            <v>Other non-cash items</v>
          </cell>
          <cell r="B206">
            <v>195.82479049815169</v>
          </cell>
          <cell r="C206">
            <v>203.49416871609498</v>
          </cell>
          <cell r="D206">
            <v>185.08766099303111</v>
          </cell>
          <cell r="E206">
            <v>423.34967763046893</v>
          </cell>
          <cell r="F206">
            <v>491.35149782956597</v>
          </cell>
          <cell r="G206">
            <v>72.092155248666813</v>
          </cell>
          <cell r="H206">
            <v>4003.4838710106997</v>
          </cell>
          <cell r="I206">
            <v>1765.1168506465287</v>
          </cell>
          <cell r="J206">
            <v>-91.521246734122997</v>
          </cell>
          <cell r="K206">
            <v>-650.36327288158964</v>
          </cell>
          <cell r="L206">
            <v>-102.2583762392437</v>
          </cell>
          <cell r="M206">
            <v>-102.2583762392437</v>
          </cell>
        </row>
        <row r="207">
          <cell r="A207" t="str">
            <v>Operating Cash Flow</v>
          </cell>
          <cell r="B207">
            <v>2477.7204562768738</v>
          </cell>
          <cell r="C207">
            <v>2334.5587295419332</v>
          </cell>
          <cell r="D207">
            <v>2291.0989196402547</v>
          </cell>
          <cell r="E207">
            <v>2522.2028499409444</v>
          </cell>
          <cell r="F207">
            <v>2428.1251438008417</v>
          </cell>
          <cell r="G207">
            <v>2305.4150923137495</v>
          </cell>
          <cell r="H207">
            <v>4567</v>
          </cell>
          <cell r="I207">
            <v>4703</v>
          </cell>
          <cell r="J207">
            <v>2528.8496443964968</v>
          </cell>
          <cell r="K207">
            <v>2025.7384332994177</v>
          </cell>
          <cell r="L207">
            <v>1949.4843621378136</v>
          </cell>
          <cell r="M207">
            <v>2128.7228440099602</v>
          </cell>
        </row>
        <row r="209">
          <cell r="A209" t="str">
            <v>Change in Working Capital</v>
          </cell>
          <cell r="B209">
            <v>-113.50679762556051</v>
          </cell>
          <cell r="C209">
            <v>672.86011565422359</v>
          </cell>
          <cell r="D209">
            <v>368.1301544612773</v>
          </cell>
          <cell r="E209">
            <v>188.66670416140462</v>
          </cell>
          <cell r="F209">
            <v>14.827464554690337</v>
          </cell>
          <cell r="G209">
            <v>-7.6693782179432777</v>
          </cell>
          <cell r="H209">
            <v>-287.3460372322748</v>
          </cell>
          <cell r="I209">
            <v>-4.6016269307659661</v>
          </cell>
          <cell r="J209">
            <v>1355.9460689323714</v>
          </cell>
          <cell r="K209">
            <v>295.01541545021809</v>
          </cell>
          <cell r="L209">
            <v>102.2583762392437</v>
          </cell>
          <cell r="M209">
            <v>153.38756435886555</v>
          </cell>
        </row>
        <row r="210">
          <cell r="A210" t="str">
            <v>Capital Expenditure</v>
          </cell>
          <cell r="B210">
            <v>1634.6001441843105</v>
          </cell>
          <cell r="C210">
            <v>1737.8811041859467</v>
          </cell>
          <cell r="D210">
            <v>1833.4926859696395</v>
          </cell>
          <cell r="E210">
            <v>1932.1720190405097</v>
          </cell>
          <cell r="F210">
            <v>1839.1168966627979</v>
          </cell>
          <cell r="G210">
            <v>1606.9903825997146</v>
          </cell>
          <cell r="H210">
            <v>1725.0988071560412</v>
          </cell>
          <cell r="I210">
            <v>1956.2027374567319</v>
          </cell>
          <cell r="J210">
            <v>1884.6218740892614</v>
          </cell>
          <cell r="K210">
            <v>1887.1783334952424</v>
          </cell>
          <cell r="L210">
            <v>1329.3588911101681</v>
          </cell>
          <cell r="M210">
            <v>1329.3588911101681</v>
          </cell>
        </row>
        <row r="211">
          <cell r="A211" t="str">
            <v>Operating Surplus</v>
          </cell>
          <cell r="B211">
            <v>956.62710971812385</v>
          </cell>
          <cell r="C211">
            <v>-76.182490298237099</v>
          </cell>
          <cell r="D211">
            <v>89.476079209337968</v>
          </cell>
          <cell r="E211">
            <v>401.3641267390301</v>
          </cell>
          <cell r="F211">
            <v>574.18078258335345</v>
          </cell>
          <cell r="G211">
            <v>706.09408793197804</v>
          </cell>
          <cell r="H211">
            <v>3129.2472300762338</v>
          </cell>
          <cell r="I211">
            <v>2751.3988894740337</v>
          </cell>
          <cell r="J211">
            <v>-711.71829862513596</v>
          </cell>
          <cell r="K211">
            <v>-156.45531564604289</v>
          </cell>
          <cell r="L211">
            <v>517.8670947884018</v>
          </cell>
          <cell r="M211">
            <v>645.97638854092656</v>
          </cell>
        </row>
        <row r="213">
          <cell r="A213" t="str">
            <v>Distribution</v>
          </cell>
          <cell r="B213">
            <v>347.16718733223234</v>
          </cell>
          <cell r="C213">
            <v>383.46891089716388</v>
          </cell>
          <cell r="D213">
            <v>386.02537030314494</v>
          </cell>
          <cell r="E213">
            <v>356.88173307496049</v>
          </cell>
          <cell r="F213">
            <v>269.45082139040716</v>
          </cell>
          <cell r="G213">
            <v>210.65225505284201</v>
          </cell>
          <cell r="H213">
            <v>300.63962614337646</v>
          </cell>
          <cell r="I213">
            <v>390.83151398638944</v>
          </cell>
          <cell r="J213">
            <v>420.89547660072702</v>
          </cell>
          <cell r="K213">
            <v>450.95943921506472</v>
          </cell>
          <cell r="L213">
            <v>450.95943921506472</v>
          </cell>
          <cell r="M213">
            <v>511.08736444374</v>
          </cell>
        </row>
        <row r="214">
          <cell r="A214" t="str">
            <v>Surplus after Distribution</v>
          </cell>
          <cell r="B214">
            <v>609.45992238589156</v>
          </cell>
          <cell r="C214">
            <v>-459.65140119540098</v>
          </cell>
          <cell r="D214">
            <v>-296.54929109380697</v>
          </cell>
          <cell r="E214">
            <v>44.482393664069605</v>
          </cell>
          <cell r="F214">
            <v>304.72996119294629</v>
          </cell>
          <cell r="G214">
            <v>495.44183287913603</v>
          </cell>
          <cell r="H214">
            <v>2828.6076039328573</v>
          </cell>
          <cell r="I214">
            <v>2360.5673754876443</v>
          </cell>
          <cell r="J214">
            <v>-1132.613775225863</v>
          </cell>
          <cell r="K214">
            <v>-607.41475486110767</v>
          </cell>
          <cell r="L214">
            <v>66.907655573337081</v>
          </cell>
          <cell r="M214">
            <v>134.88902409718656</v>
          </cell>
        </row>
        <row r="216">
          <cell r="A216" t="str">
            <v xml:space="preserve">Issue of Equity </v>
          </cell>
          <cell r="B216">
            <v>69.535695842685712</v>
          </cell>
          <cell r="C216">
            <v>33.233972277754205</v>
          </cell>
          <cell r="D216">
            <v>5.1129188119621851</v>
          </cell>
          <cell r="E216">
            <v>21.474259010241177</v>
          </cell>
          <cell r="F216">
            <v>16.87263207947521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  <cell r="L216" t="str">
            <v>-</v>
          </cell>
          <cell r="M216" t="str">
            <v>-</v>
          </cell>
        </row>
        <row r="217">
          <cell r="A217" t="str">
            <v>Disposals</v>
          </cell>
          <cell r="B217">
            <v>186.11024475542354</v>
          </cell>
          <cell r="C217">
            <v>139.58268356656765</v>
          </cell>
          <cell r="D217">
            <v>101.23579247685126</v>
          </cell>
          <cell r="E217">
            <v>188.66670416140462</v>
          </cell>
          <cell r="F217">
            <v>302.68479366816138</v>
          </cell>
          <cell r="G217">
            <v>315.97838257926304</v>
          </cell>
          <cell r="H217">
            <v>1057.862902194976</v>
          </cell>
          <cell r="I217">
            <v>1758.8440713149917</v>
          </cell>
          <cell r="J217">
            <v>5013</v>
          </cell>
          <cell r="K217">
            <v>2573.8433299417638</v>
          </cell>
          <cell r="L217">
            <v>153.38756435886555</v>
          </cell>
          <cell r="M217">
            <v>153.38756435886555</v>
          </cell>
        </row>
        <row r="218">
          <cell r="A218" t="str">
            <v>Acquisitions</v>
          </cell>
          <cell r="B218">
            <v>-343.07685228266263</v>
          </cell>
          <cell r="C218">
            <v>-564.46623684062524</v>
          </cell>
          <cell r="D218">
            <v>-318.0235501040479</v>
          </cell>
          <cell r="E218">
            <v>-551.68393981071972</v>
          </cell>
          <cell r="F218">
            <v>-917.25763486601602</v>
          </cell>
          <cell r="G218">
            <v>-329.78326337156091</v>
          </cell>
          <cell r="H218">
            <v>-5609.8945204849097</v>
          </cell>
          <cell r="I218">
            <v>-1196.4230019991512</v>
          </cell>
          <cell r="J218">
            <v>-6676</v>
          </cell>
          <cell r="K218">
            <v>-551.17264792952358</v>
          </cell>
          <cell r="L218">
            <v>-102.2583762392437</v>
          </cell>
          <cell r="M218">
            <v>-102.2583762392437</v>
          </cell>
        </row>
        <row r="219">
          <cell r="A219" t="str">
            <v>Other Sources/Uses</v>
          </cell>
          <cell r="B219">
            <v>-492.37408159195843</v>
          </cell>
          <cell r="C219">
            <v>328.76067960916851</v>
          </cell>
          <cell r="D219">
            <v>291.94766416304077</v>
          </cell>
          <cell r="E219">
            <v>-85.385744159768493</v>
          </cell>
          <cell r="F219">
            <v>-135.49234851699791</v>
          </cell>
          <cell r="G219">
            <v>138.56009980417522</v>
          </cell>
          <cell r="H219">
            <v>-5397.5759856429249</v>
          </cell>
          <cell r="I219">
            <v>-2591.9884448034845</v>
          </cell>
          <cell r="J219">
            <v>6162.9589790523696</v>
          </cell>
          <cell r="K219">
            <v>559.35331802866415</v>
          </cell>
          <cell r="L219">
            <v>-104.81483564522479</v>
          </cell>
          <cell r="M219">
            <v>-113.50679762556051</v>
          </cell>
        </row>
        <row r="220">
          <cell r="A220" t="str">
            <v>Decrease in Net Debt</v>
          </cell>
          <cell r="B220">
            <v>29.654929109379736</v>
          </cell>
          <cell r="C220">
            <v>-522.5403025825359</v>
          </cell>
          <cell r="D220">
            <v>-216.27646574600067</v>
          </cell>
          <cell r="E220">
            <v>-382.44632713477279</v>
          </cell>
          <cell r="F220">
            <v>-428.46259644243116</v>
          </cell>
          <cell r="G220">
            <v>620.19705189101342</v>
          </cell>
          <cell r="H220">
            <v>-7121</v>
          </cell>
          <cell r="I220">
            <v>331</v>
          </cell>
          <cell r="J220">
            <v>3367.3452038265068</v>
          </cell>
          <cell r="K220">
            <v>1974.6092451797967</v>
          </cell>
          <cell r="L220">
            <v>13.222008047734136</v>
          </cell>
          <cell r="M220">
            <v>72.511414591247856</v>
          </cell>
        </row>
        <row r="222">
          <cell r="A222" t="str">
            <v>Increase(Decrease) in  Debt</v>
          </cell>
          <cell r="B222">
            <v>5.6242106931584033</v>
          </cell>
          <cell r="C222">
            <v>115.04067326914917</v>
          </cell>
          <cell r="D222">
            <v>128.84555406144707</v>
          </cell>
          <cell r="E222">
            <v>96.634165546085299</v>
          </cell>
          <cell r="F222">
            <v>263.31531881605252</v>
          </cell>
          <cell r="G222">
            <v>-423.34967763046893</v>
          </cell>
          <cell r="H222">
            <v>3209.8904301498596</v>
          </cell>
          <cell r="I222">
            <v>-465.78690376975504</v>
          </cell>
          <cell r="J222">
            <v>-3323.8853939248293</v>
          </cell>
          <cell r="K222">
            <v>-1849.8540261679186</v>
          </cell>
          <cell r="L222">
            <v>-13.222008047734136</v>
          </cell>
          <cell r="M222">
            <v>-72.511414591247856</v>
          </cell>
        </row>
        <row r="223">
          <cell r="A223" t="str">
            <v>Change in Liquidity</v>
          </cell>
          <cell r="B223">
            <v>35.27913980253814</v>
          </cell>
          <cell r="C223">
            <v>-407.49962931338672</v>
          </cell>
          <cell r="D223">
            <v>-87.430911684553593</v>
          </cell>
          <cell r="E223">
            <v>-285.8121615886875</v>
          </cell>
          <cell r="F223">
            <v>-165.14727762637864</v>
          </cell>
          <cell r="G223">
            <v>196.84737426054448</v>
          </cell>
          <cell r="H223">
            <v>-3911.1095698501404</v>
          </cell>
          <cell r="I223">
            <v>-134.78690376975504</v>
          </cell>
          <cell r="J223">
            <v>43.459809901677545</v>
          </cell>
          <cell r="K223">
            <v>124.75521901187813</v>
          </cell>
          <cell r="L223">
            <v>0</v>
          </cell>
          <cell r="M223">
            <v>0</v>
          </cell>
        </row>
        <row r="225">
          <cell r="A225" t="str">
            <v>Cash Flow per Share</v>
          </cell>
          <cell r="B225">
            <v>4.3015980143695725</v>
          </cell>
          <cell r="C225">
            <v>4.0320530734748417</v>
          </cell>
          <cell r="D225">
            <v>3.943371634492693</v>
          </cell>
          <cell r="E225">
            <v>4.3262484561594245</v>
          </cell>
          <cell r="F225">
            <v>4.1364993931871235</v>
          </cell>
          <cell r="G225">
            <v>3.9207739665199823</v>
          </cell>
          <cell r="H225">
            <v>7.7670068027210881</v>
          </cell>
          <cell r="I225">
            <v>7.9982993197278915</v>
          </cell>
          <cell r="J225">
            <v>4.3007647013545869</v>
          </cell>
          <cell r="K225">
            <v>3.4451333899649961</v>
          </cell>
          <cell r="L225">
            <v>3.3154495954724723</v>
          </cell>
          <cell r="M225">
            <v>3.6202769455951707</v>
          </cell>
        </row>
        <row r="229">
          <cell r="A229" t="str">
            <v>Hoechst - Margins and Ratios 1989-2000E</v>
          </cell>
        </row>
        <row r="232">
          <cell r="A232" t="str">
            <v>Hoechst</v>
          </cell>
          <cell r="B232">
            <v>1989</v>
          </cell>
          <cell r="C232">
            <v>1990</v>
          </cell>
          <cell r="D232">
            <v>1991</v>
          </cell>
          <cell r="E232">
            <v>1992</v>
          </cell>
          <cell r="F232">
            <v>1993</v>
          </cell>
          <cell r="G232">
            <v>1994</v>
          </cell>
          <cell r="H232" t="str">
            <v>1995R</v>
          </cell>
          <cell r="I232">
            <v>1996</v>
          </cell>
          <cell r="J232">
            <v>1997</v>
          </cell>
          <cell r="K232" t="str">
            <v>1998E</v>
          </cell>
          <cell r="L232" t="str">
            <v>1999E</v>
          </cell>
          <cell r="M232" t="str">
            <v>2000E</v>
          </cell>
        </row>
        <row r="234">
          <cell r="A234" t="str">
            <v>Profit Margins (%)</v>
          </cell>
        </row>
        <row r="235">
          <cell r="A235" t="str">
            <v>EBITDA Margin</v>
          </cell>
          <cell r="B235">
            <v>0.15172774412828444</v>
          </cell>
          <cell r="C235">
            <v>0.14016316704560652</v>
          </cell>
          <cell r="D235">
            <v>0.12721993811723817</v>
          </cell>
          <cell r="E235">
            <v>0.12487464573795505</v>
          </cell>
          <cell r="F235">
            <v>0.10608725867048883</v>
          </cell>
          <cell r="G235">
            <v>0.12289219735278119</v>
          </cell>
          <cell r="H235">
            <v>8.5478628606478077E-2</v>
          </cell>
          <cell r="I235">
            <v>0.189565456437646</v>
          </cell>
          <cell r="J235">
            <v>0.21066324971209205</v>
          </cell>
          <cell r="K235">
            <v>0.17112850082372325</v>
          </cell>
          <cell r="L235">
            <v>0.1663096300183679</v>
          </cell>
          <cell r="M235">
            <v>0.17777998472116122</v>
          </cell>
        </row>
        <row r="236">
          <cell r="A236" t="str">
            <v>EBIT Margin</v>
          </cell>
          <cell r="B236">
            <v>9.6518366813368742E-2</v>
          </cell>
          <cell r="C236">
            <v>8.0647318443225882E-2</v>
          </cell>
          <cell r="D236">
            <v>6.3175518162166738E-2</v>
          </cell>
          <cell r="E236">
            <v>5.5548288641813777E-2</v>
          </cell>
          <cell r="F236">
            <v>3.3943579386279239E-2</v>
          </cell>
          <cell r="G236">
            <v>5.2722767290529229E-2</v>
          </cell>
          <cell r="H236">
            <v>1.5317594871930827E-2</v>
          </cell>
          <cell r="I236">
            <v>0.1182476878669468</v>
          </cell>
          <cell r="J236">
            <v>0.13807207888675621</v>
          </cell>
          <cell r="K236">
            <v>9.4728171334431635E-2</v>
          </cell>
          <cell r="L236">
            <v>8.6985043295722916E-2</v>
          </cell>
          <cell r="M236">
            <v>9.9439775910364153E-2</v>
          </cell>
        </row>
        <row r="237">
          <cell r="A237" t="str">
            <v>Pre-Tax Margin</v>
          </cell>
          <cell r="B237">
            <v>9.0330733365288213E-2</v>
          </cell>
          <cell r="C237">
            <v>7.166421470286656E-2</v>
          </cell>
          <cell r="D237">
            <v>5.4295765693214086E-2</v>
          </cell>
          <cell r="E237">
            <v>4.5955962502725045E-2</v>
          </cell>
          <cell r="F237">
            <v>2.664668708059157E-2</v>
          </cell>
          <cell r="G237">
            <v>4.4503092451195672E-2</v>
          </cell>
          <cell r="H237">
            <v>2.140352511257207E-3</v>
          </cell>
          <cell r="I237">
            <v>0.10367781334066407</v>
          </cell>
          <cell r="J237">
            <v>0.11851353761996157</v>
          </cell>
          <cell r="K237">
            <v>7.1000366099212883E-2</v>
          </cell>
          <cell r="L237">
            <v>6.205720283390187E-2</v>
          </cell>
          <cell r="M237">
            <v>7.5757575757575774E-2</v>
          </cell>
        </row>
        <row r="238">
          <cell r="A238" t="str">
            <v xml:space="preserve">Net Margin </v>
          </cell>
          <cell r="B238">
            <v>4.2027975075166632E-2</v>
          </cell>
          <cell r="C238">
            <v>3.3391288841335645E-2</v>
          </cell>
          <cell r="D238">
            <v>2.3248421141864112E-2</v>
          </cell>
          <cell r="E238">
            <v>2.0165685633311489E-2</v>
          </cell>
          <cell r="F238">
            <v>1.0120094685864443E-2</v>
          </cell>
          <cell r="G238">
            <v>1.7829441747083823E-2</v>
          </cell>
          <cell r="H238">
            <v>-4.728987001334841E-2</v>
          </cell>
          <cell r="I238">
            <v>4.1510397235258303E-2</v>
          </cell>
          <cell r="J238">
            <v>2.577735124760076E-2</v>
          </cell>
          <cell r="K238">
            <v>4.3359875526267612E-2</v>
          </cell>
          <cell r="L238">
            <v>2.5972185778011029E-2</v>
          </cell>
          <cell r="M238">
            <v>3.2773109243697481E-2</v>
          </cell>
        </row>
        <row r="240">
          <cell r="A240" t="str">
            <v>Ratios</v>
          </cell>
        </row>
        <row r="242">
          <cell r="A242" t="str">
            <v>Interest Cover (X)</v>
          </cell>
          <cell r="B242">
            <v>15.598591549295769</v>
          </cell>
          <cell r="C242">
            <v>8.977667493796524</v>
          </cell>
          <cell r="D242">
            <v>7.114558472553699</v>
          </cell>
          <cell r="E242">
            <v>5.7909090909090866</v>
          </cell>
          <cell r="F242">
            <v>4.6517857142857144</v>
          </cell>
          <cell r="G242">
            <v>6.4142156862745088</v>
          </cell>
          <cell r="H242">
            <v>1.1624279536395954</v>
          </cell>
          <cell r="I242">
            <v>8.1159029649595684</v>
          </cell>
          <cell r="J242">
            <v>7.0594262119725215</v>
          </cell>
          <cell r="K242">
            <v>3.9922854387656694</v>
          </cell>
          <cell r="L242">
            <v>3.4894736842105258</v>
          </cell>
          <cell r="M242">
            <v>4.198924731182796</v>
          </cell>
        </row>
        <row r="243">
          <cell r="A243" t="str">
            <v>Tax Ratio (%)</v>
          </cell>
          <cell r="B243">
            <v>0.48625180897250386</v>
          </cell>
          <cell r="C243">
            <v>0.47247278382581653</v>
          </cell>
          <cell r="D243">
            <v>0.47033567525370806</v>
          </cell>
          <cell r="E243">
            <v>0.43927893738140461</v>
          </cell>
          <cell r="F243">
            <v>0.38386308068459657</v>
          </cell>
          <cell r="G243">
            <v>0.38297872340425537</v>
          </cell>
          <cell r="H243">
            <v>17.897698943025791</v>
          </cell>
          <cell r="I243">
            <v>0.47462121212121211</v>
          </cell>
          <cell r="J243">
            <v>0.22398374142995572</v>
          </cell>
          <cell r="K243">
            <v>0.30422172091524341</v>
          </cell>
          <cell r="L243">
            <v>0.48</v>
          </cell>
          <cell r="M243">
            <v>0.48</v>
          </cell>
        </row>
        <row r="244">
          <cell r="A244" t="str">
            <v>Sales/stocks (X)</v>
          </cell>
          <cell r="B244">
            <v>5.7915457413249216</v>
          </cell>
          <cell r="C244">
            <v>5.3299275276226687</v>
          </cell>
          <cell r="D244">
            <v>5.6489883874057227</v>
          </cell>
          <cell r="E244">
            <v>5.3661675245671496</v>
          </cell>
          <cell r="F244">
            <v>5.8733418367346939</v>
          </cell>
          <cell r="G244">
            <v>5.9431273946360159</v>
          </cell>
          <cell r="H244">
            <v>5.6256294362083983</v>
          </cell>
          <cell r="I244">
            <v>6.4099433606041538</v>
          </cell>
          <cell r="J244">
            <v>7.7311173764653534</v>
          </cell>
          <cell r="K244">
            <v>7.9360813510078074</v>
          </cell>
          <cell r="L244">
            <v>6.6777641492903443</v>
          </cell>
          <cell r="M244">
            <v>6.5373730647577837</v>
          </cell>
        </row>
        <row r="245">
          <cell r="A245" t="str">
            <v>Working cap/sales</v>
          </cell>
          <cell r="B245">
            <v>0.1528606910976513</v>
          </cell>
          <cell r="C245">
            <v>0.18572511256742891</v>
          </cell>
          <cell r="D245">
            <v>0.19183656169202731</v>
          </cell>
          <cell r="E245">
            <v>0.20538478308262478</v>
          </cell>
          <cell r="F245">
            <v>0.20522509609746567</v>
          </cell>
          <cell r="G245">
            <v>0.19007998065958867</v>
          </cell>
          <cell r="H245">
            <v>0.16821216783562265</v>
          </cell>
          <cell r="I245">
            <v>0.16415653778938483</v>
          </cell>
          <cell r="J245">
            <v>0.13963531669865645</v>
          </cell>
          <cell r="K245">
            <v>0.15829214717188361</v>
          </cell>
          <cell r="L245">
            <v>0.18677512463920232</v>
          </cell>
          <cell r="M245">
            <v>0.18889737713267121</v>
          </cell>
        </row>
        <row r="247">
          <cell r="A247" t="str">
            <v>ROCE(average)</v>
          </cell>
          <cell r="B247">
            <v>0.19366543531006133</v>
          </cell>
          <cell r="C247">
            <v>0.15582737531225771</v>
          </cell>
          <cell r="D247">
            <v>0.12381881996220226</v>
          </cell>
          <cell r="E247">
            <v>9.9849129063228556E-2</v>
          </cell>
          <cell r="F247">
            <v>5.7820361053566145E-2</v>
          </cell>
          <cell r="G247">
            <v>9.3169802588247835E-2</v>
          </cell>
          <cell r="H247">
            <v>2.3276784464977784E-2</v>
          </cell>
          <cell r="I247">
            <v>0.16607145319415909</v>
          </cell>
          <cell r="J247">
            <v>0.18748352341734215</v>
          </cell>
          <cell r="K247">
            <v>0.10712760864783737</v>
          </cell>
          <cell r="L247">
            <v>8.7716048729374149E-2</v>
          </cell>
          <cell r="M247">
            <v>0.1043880401513025</v>
          </cell>
        </row>
        <row r="248">
          <cell r="A248" t="str">
            <v>ROE</v>
          </cell>
          <cell r="B248">
            <v>0.18014568546880821</v>
          </cell>
          <cell r="C248">
            <v>0.13167494396343338</v>
          </cell>
          <cell r="D248">
            <v>9.3981580638252321E-2</v>
          </cell>
          <cell r="E248">
            <v>7.8012988108290299E-2</v>
          </cell>
          <cell r="F248">
            <v>4.051645437551623E-2</v>
          </cell>
          <cell r="G248">
            <v>7.9067274189225364E-2</v>
          </cell>
          <cell r="H248">
            <v>-0.19258499530455989</v>
          </cell>
          <cell r="I248">
            <v>0.27005542829541246</v>
          </cell>
          <cell r="J248">
            <v>0.13972812152614381</v>
          </cell>
          <cell r="K248">
            <v>0.11621845389592463</v>
          </cell>
          <cell r="L248">
            <v>6.0935518425945287E-2</v>
          </cell>
          <cell r="M248">
            <v>8.147890221898639E-2</v>
          </cell>
        </row>
        <row r="250">
          <cell r="A250" t="str">
            <v>Capex as % of sales</v>
          </cell>
          <cell r="B250">
            <v>6.9654451174343102E-2</v>
          </cell>
          <cell r="C250">
            <v>7.5765681423030626E-2</v>
          </cell>
          <cell r="D250">
            <v>7.5997117789174756E-2</v>
          </cell>
          <cell r="E250">
            <v>8.2385001090037061E-2</v>
          </cell>
          <cell r="F250">
            <v>7.8115838165352794E-2</v>
          </cell>
          <cell r="G250">
            <v>6.3319701029473971E-2</v>
          </cell>
          <cell r="H250">
            <v>7.0015772795138251E-2</v>
          </cell>
          <cell r="I250">
            <v>7.5127142772988778E-2</v>
          </cell>
          <cell r="J250">
            <v>7.0748560460652574E-2</v>
          </cell>
          <cell r="K250">
            <v>8.445451217279884E-2</v>
          </cell>
          <cell r="L250">
            <v>7.609551298871689E-2</v>
          </cell>
          <cell r="M250">
            <v>7.3847720906544442E-2</v>
          </cell>
        </row>
        <row r="251">
          <cell r="A251" t="str">
            <v>Capex as % of Cash Flow</v>
          </cell>
          <cell r="B251">
            <v>0.65971935617003741</v>
          </cell>
          <cell r="C251">
            <v>0.74441524310118279</v>
          </cell>
          <cell r="D251">
            <v>0.80026779736665932</v>
          </cell>
          <cell r="E251">
            <v>0.76606527468072216</v>
          </cell>
          <cell r="F251">
            <v>0.75742261528742894</v>
          </cell>
          <cell r="G251">
            <v>0.69705034375693042</v>
          </cell>
          <cell r="H251">
            <v>0.37773129125378613</v>
          </cell>
          <cell r="I251">
            <v>0.41594784976753818</v>
          </cell>
          <cell r="J251">
            <v>0.74524868580671244</v>
          </cell>
          <cell r="K251">
            <v>0.93160020191822313</v>
          </cell>
          <cell r="L251">
            <v>0.68190282360223031</v>
          </cell>
          <cell r="M251">
            <v>0.62448659995868772</v>
          </cell>
        </row>
        <row r="252">
          <cell r="A252" t="str">
            <v>Capex/Depreciation (X)</v>
          </cell>
          <cell r="B252">
            <v>1.3081014729950899</v>
          </cell>
          <cell r="C252">
            <v>1.327215931276845</v>
          </cell>
          <cell r="D252">
            <v>1.2374051069703245</v>
          </cell>
          <cell r="E252">
            <v>1.2558989697573946</v>
          </cell>
          <cell r="F252">
            <v>1.1444479796372893</v>
          </cell>
          <cell r="G252">
            <v>0.97216207856480041</v>
          </cell>
          <cell r="H252">
            <v>1.2189306358381504</v>
          </cell>
          <cell r="I252">
            <v>1.4302803738317758</v>
          </cell>
          <cell r="J252">
            <v>1.4477611940298507</v>
          </cell>
          <cell r="K252">
            <v>1.7813706563706564</v>
          </cell>
          <cell r="L252">
            <v>1.483120942808575</v>
          </cell>
          <cell r="M252">
            <v>1.4393109022265034</v>
          </cell>
        </row>
        <row r="253">
          <cell r="A253" t="str">
            <v>Depreciation/sales</v>
          </cell>
          <cell r="B253">
            <v>5.3248507560242284E-2</v>
          </cell>
          <cell r="C253">
            <v>5.7086175382283451E-2</v>
          </cell>
          <cell r="D253">
            <v>6.1416521849701179E-2</v>
          </cell>
          <cell r="E253">
            <v>6.5598430346631778E-2</v>
          </cell>
          <cell r="F253">
            <v>6.8256346776120053E-2</v>
          </cell>
          <cell r="G253">
            <v>6.5132864596974024E-2</v>
          </cell>
          <cell r="H253">
            <v>5.7440325754873345E-2</v>
          </cell>
          <cell r="I253">
            <v>5.2526164902703863E-2</v>
          </cell>
          <cell r="J253">
            <v>4.8867562380038372E-2</v>
          </cell>
          <cell r="K253">
            <v>4.7409848068826664E-2</v>
          </cell>
          <cell r="L253">
            <v>4.5999999999999999E-2</v>
          </cell>
          <cell r="M253">
            <v>4.5999999999999999E-2</v>
          </cell>
        </row>
        <row r="255">
          <cell r="A255" t="str">
            <v>R&amp;D as % sales</v>
          </cell>
          <cell r="B255">
            <v>5.7104884744433308E-2</v>
          </cell>
          <cell r="C255">
            <v>5.9894788462395786E-2</v>
          </cell>
          <cell r="D255">
            <v>6.0801932776671043E-2</v>
          </cell>
          <cell r="E255">
            <v>6.3309352517985612E-2</v>
          </cell>
          <cell r="F255">
            <v>6.5997784871978632E-2</v>
          </cell>
          <cell r="G255">
            <v>6.6704273022140742E-2</v>
          </cell>
          <cell r="H255">
            <v>7.2194686886273257E-2</v>
          </cell>
          <cell r="I255">
            <v>7.6187484045791024E-2</v>
          </cell>
          <cell r="J255">
            <v>7.6583493282149695E-2</v>
          </cell>
          <cell r="K255">
            <v>8.7406187076697797E-2</v>
          </cell>
          <cell r="L255">
            <v>0.10364733665704541</v>
          </cell>
          <cell r="M255">
            <v>0.10440539852304559</v>
          </cell>
        </row>
        <row r="257">
          <cell r="A257" t="str">
            <v>Costs (as % of sales)</v>
          </cell>
        </row>
        <row r="259">
          <cell r="A259" t="str">
            <v>Total Cost of Goods</v>
          </cell>
          <cell r="B259">
            <v>0.63784914375354052</v>
          </cell>
          <cell r="C259">
            <v>0.6379563996255182</v>
          </cell>
          <cell r="D259">
            <v>0.6475649557072013</v>
          </cell>
          <cell r="E259">
            <v>0.64981469369958578</v>
          </cell>
          <cell r="F259">
            <v>0.66230156144808561</v>
          </cell>
          <cell r="G259">
            <v>0.63055784999093423</v>
          </cell>
          <cell r="H259">
            <v>0.66382174153635976</v>
          </cell>
          <cell r="I259">
            <v>0.6067901113358336</v>
          </cell>
          <cell r="J259">
            <v>0.60523992322456799</v>
          </cell>
          <cell r="K259">
            <v>0.58422570016474462</v>
          </cell>
          <cell r="L259">
            <v>0.50498556809236406</v>
          </cell>
          <cell r="M259">
            <v>0.49439775910364142</v>
          </cell>
        </row>
        <row r="260">
          <cell r="A260" t="str">
            <v>Labour</v>
          </cell>
          <cell r="B260">
            <v>0.28450041396139264</v>
          </cell>
          <cell r="C260">
            <v>0.29251928135170074</v>
          </cell>
          <cell r="D260">
            <v>0.29739753316661721</v>
          </cell>
          <cell r="E260">
            <v>0.31360366252452582</v>
          </cell>
          <cell r="F260">
            <v>0.31365778443763981</v>
          </cell>
          <cell r="G260">
            <v>0.30058222696778608</v>
          </cell>
          <cell r="H260">
            <v>0.30934354625285299</v>
          </cell>
          <cell r="I260">
            <v>0.27920356588842848</v>
          </cell>
          <cell r="J260">
            <v>0.27057581573896344</v>
          </cell>
        </row>
        <row r="261">
          <cell r="A261" t="str">
            <v>Raw Materials</v>
          </cell>
          <cell r="G261">
            <v>0.38245663517134398</v>
          </cell>
          <cell r="H261">
            <v>0.47240932652084244</v>
          </cell>
          <cell r="I261">
            <v>0.45093958018339975</v>
          </cell>
          <cell r="J261">
            <v>0.43629558541266783</v>
          </cell>
        </row>
        <row r="263">
          <cell r="A263" t="str">
            <v>Dividends</v>
          </cell>
        </row>
        <row r="264">
          <cell r="A264" t="str">
            <v>Dividend Payout Ratio</v>
          </cell>
          <cell r="B264">
            <v>0.34207400639561475</v>
          </cell>
          <cell r="C264">
            <v>0.48157389635316711</v>
          </cell>
          <cell r="D264">
            <v>0.6</v>
          </cell>
          <cell r="E264">
            <v>0.53000000000000114</v>
          </cell>
          <cell r="F264">
            <v>0.58201133144475914</v>
          </cell>
          <cell r="G264">
            <v>0.32443787042093819</v>
          </cell>
          <cell r="H264">
            <v>-0.29664029838135553</v>
          </cell>
          <cell r="I264">
            <v>0.5094059405940593</v>
          </cell>
          <cell r="J264">
            <v>0.48408342480790345</v>
          </cell>
          <cell r="K264">
            <v>0.5557655954631382</v>
          </cell>
          <cell r="L264">
            <v>0.51531085678935962</v>
          </cell>
          <cell r="M264">
            <v>0.47313366115333039</v>
          </cell>
        </row>
        <row r="265">
          <cell r="A265" t="str">
            <v>Dividend as % of Cash Flow</v>
          </cell>
          <cell r="B265">
            <v>0.1401155592241024</v>
          </cell>
          <cell r="C265">
            <v>0.16425755584756901</v>
          </cell>
          <cell r="D265">
            <v>0.16848917652309753</v>
          </cell>
          <cell r="E265">
            <v>0.14149604703020482</v>
          </cell>
          <cell r="F265">
            <v>0.1109707306801432</v>
          </cell>
          <cell r="G265">
            <v>9.1372809935684168E-2</v>
          </cell>
          <cell r="H265">
            <v>6.5828689762070611E-2</v>
          </cell>
          <cell r="I265">
            <v>8.3102597062808731E-2</v>
          </cell>
          <cell r="J265">
            <v>0.16643752527294781</v>
          </cell>
          <cell r="K265">
            <v>0.22261484098939929</v>
          </cell>
          <cell r="L265">
            <v>0.23132241939121814</v>
          </cell>
          <cell r="M265">
            <v>0.24009107896873241</v>
          </cell>
        </row>
        <row r="266">
          <cell r="A266" t="str">
            <v>Dividend Growth</v>
          </cell>
          <cell r="B266">
            <v>8.3333333333333259E-2</v>
          </cell>
          <cell r="C266">
            <v>0</v>
          </cell>
          <cell r="D266">
            <v>-7.6923076923076983E-2</v>
          </cell>
          <cell r="E266">
            <v>-0.25</v>
          </cell>
          <cell r="F266">
            <v>-0.22222222222222232</v>
          </cell>
          <cell r="G266">
            <v>0.4285714285714286</v>
          </cell>
          <cell r="H266">
            <v>0.30000000000000004</v>
          </cell>
          <cell r="I266">
            <v>7.6923076923076872E-2</v>
          </cell>
          <cell r="J266">
            <v>7.1428571428571619E-2</v>
          </cell>
          <cell r="K266">
            <v>0</v>
          </cell>
          <cell r="L266">
            <v>0.1333333333333333</v>
          </cell>
          <cell r="M266">
            <v>5.8823529411764941E-2</v>
          </cell>
        </row>
        <row r="267">
          <cell r="A267" t="str">
            <v>EPS Growth</v>
          </cell>
          <cell r="B267">
            <v>2.7839462884826638E-4</v>
          </cell>
          <cell r="C267">
            <v>-0.28967494088435541</v>
          </cell>
          <cell r="D267">
            <v>-0.25911708253358912</v>
          </cell>
          <cell r="E267">
            <v>-0.15094339622641684</v>
          </cell>
          <cell r="F267">
            <v>-0.29172818474351558</v>
          </cell>
          <cell r="G267">
            <v>1.5627241299791867</v>
          </cell>
          <cell r="H267">
            <v>-2.4218204129669552</v>
          </cell>
          <cell r="I267">
            <v>-1.6271202540348908</v>
          </cell>
          <cell r="J267">
            <v>0.12747524752475226</v>
          </cell>
          <cell r="K267">
            <v>-0.12897914379802444</v>
          </cell>
          <cell r="L267">
            <v>0.22230623818525586</v>
          </cell>
          <cell r="M267">
            <v>0.15321167130632007</v>
          </cell>
        </row>
        <row r="269">
          <cell r="A269" t="str">
            <v>Financial</v>
          </cell>
        </row>
        <row r="271">
          <cell r="A271" t="str">
            <v>Gearing(net debt as % of Equity)</v>
          </cell>
          <cell r="B271">
            <v>0.23582063098192133</v>
          </cell>
          <cell r="C271">
            <v>0.32112651495335254</v>
          </cell>
          <cell r="D271">
            <v>0.34573930616369158</v>
          </cell>
          <cell r="E271">
            <v>0.41003547896604159</v>
          </cell>
          <cell r="F271">
            <v>0.50980743394536487</v>
          </cell>
          <cell r="G271">
            <v>0.39916228500133671</v>
          </cell>
          <cell r="H271">
            <v>0.93210124548011242</v>
          </cell>
          <cell r="I271">
            <v>7.027604145582206</v>
          </cell>
          <cell r="J271">
            <v>0.99800149887584311</v>
          </cell>
          <cell r="K271">
            <v>0.73004397855292458</v>
          </cell>
          <cell r="L271">
            <v>0.76109593524591157</v>
          </cell>
          <cell r="M271">
            <v>0.76101176830200179</v>
          </cell>
        </row>
        <row r="272">
          <cell r="A272" t="str">
            <v>Total debt/equity</v>
          </cell>
          <cell r="B272">
            <v>0.39772926001417941</v>
          </cell>
          <cell r="C272">
            <v>0.31205658470660047</v>
          </cell>
          <cell r="D272">
            <v>0.30531971791849111</v>
          </cell>
          <cell r="E272">
            <v>0.33823086416624432</v>
          </cell>
          <cell r="F272">
            <v>0.45991732825794879</v>
          </cell>
          <cell r="G272">
            <v>0.45182933517511809</v>
          </cell>
          <cell r="H272">
            <v>0.75548227963037362</v>
          </cell>
          <cell r="I272">
            <v>6.2948137731463758</v>
          </cell>
          <cell r="J272">
            <v>0.60735554396702474</v>
          </cell>
          <cell r="K272">
            <v>0.4879195716609433</v>
          </cell>
          <cell r="L272">
            <v>0.47829006973904481</v>
          </cell>
          <cell r="M272">
            <v>0.45207199615365012</v>
          </cell>
        </row>
        <row r="273">
          <cell r="A273" t="str">
            <v>L-T Debt/Total Net Assets</v>
          </cell>
          <cell r="B273">
            <v>0.18059578883652558</v>
          </cell>
          <cell r="C273">
            <v>0.14021538593555585</v>
          </cell>
          <cell r="D273">
            <v>0.13343261954596683</v>
          </cell>
          <cell r="E273">
            <v>0.14099186805635094</v>
          </cell>
          <cell r="F273">
            <v>0.17308313300563308</v>
          </cell>
          <cell r="G273">
            <v>0.16812689889069454</v>
          </cell>
          <cell r="H273">
            <v>0.25887746675399381</v>
          </cell>
          <cell r="I273">
            <v>0.5320524720633053</v>
          </cell>
          <cell r="J273">
            <v>0.23934709651174618</v>
          </cell>
          <cell r="K273">
            <v>0.20516873468742591</v>
          </cell>
          <cell r="L273">
            <v>0.19369687820591189</v>
          </cell>
          <cell r="M273">
            <v>0.18251629417711715</v>
          </cell>
        </row>
        <row r="274">
          <cell r="A274" t="str">
            <v>Current Assets/Liabilities</v>
          </cell>
          <cell r="B274">
            <v>1.8349970640046978</v>
          </cell>
          <cell r="C274">
            <v>1.7274648534411465</v>
          </cell>
          <cell r="D274">
            <v>1.759771912075784</v>
          </cell>
          <cell r="E274">
            <v>1.7706661690613918</v>
          </cell>
          <cell r="F274">
            <v>1.7634552086113338</v>
          </cell>
          <cell r="G274">
            <v>1.7917040176024774</v>
          </cell>
          <cell r="H274">
            <v>1.3040195545898969</v>
          </cell>
          <cell r="I274">
            <v>1.3214628365031889</v>
          </cell>
          <cell r="J274">
            <v>1.0328651555184725</v>
          </cell>
          <cell r="K274">
            <v>1.1442586399108139</v>
          </cell>
          <cell r="L274">
            <v>1.1243065755388109</v>
          </cell>
          <cell r="M274">
            <v>1.1170424733503803</v>
          </cell>
        </row>
        <row r="275">
          <cell r="A275" t="str">
            <v>NAV/share</v>
          </cell>
          <cell r="B275">
            <v>10.016349978156475</v>
          </cell>
          <cell r="C275">
            <v>10.127817936855664</v>
          </cell>
          <cell r="D275">
            <v>10.451122859012546</v>
          </cell>
          <cell r="E275">
            <v>10.381943892968842</v>
          </cell>
          <cell r="F275">
            <v>9.7249980469434085</v>
          </cell>
          <cell r="G275">
            <v>9.7571533994945039</v>
          </cell>
          <cell r="H275">
            <v>10.821475274637653</v>
          </cell>
          <cell r="I275">
            <v>2.792145163695317</v>
          </cell>
          <cell r="J275">
            <v>13.923138778424917</v>
          </cell>
          <cell r="K275">
            <v>14.433561115605501</v>
          </cell>
          <cell r="L275">
            <v>13.815141411682458</v>
          </cell>
          <cell r="M275">
            <v>13.654623586395342</v>
          </cell>
        </row>
        <row r="277">
          <cell r="A277" t="str">
            <v>Balance Sheet Structure</v>
          </cell>
        </row>
        <row r="279">
          <cell r="A279" t="str">
            <v>Assets</v>
          </cell>
        </row>
        <row r="280">
          <cell r="A280" t="str">
            <v xml:space="preserve">          Liquid Assets</v>
          </cell>
          <cell r="B280">
            <v>0.13724003033811025</v>
          </cell>
          <cell r="C280">
            <v>0.10017828016538331</v>
          </cell>
          <cell r="D280">
            <v>8.7884718021704333E-2</v>
          </cell>
          <cell r="E280">
            <v>6.5299846232701186E-2</v>
          </cell>
          <cell r="F280">
            <v>5.2362581198272161E-2</v>
          </cell>
          <cell r="G280">
            <v>6.5768858961965396E-2</v>
          </cell>
          <cell r="H280">
            <v>2.9156775725049024E-2</v>
          </cell>
          <cell r="I280">
            <v>1.3540128015755784E-2</v>
          </cell>
          <cell r="J280">
            <v>1.3646229557518319E-2</v>
          </cell>
          <cell r="K280">
            <v>9.1611996251171508E-3</v>
          </cell>
          <cell r="L280">
            <v>9.131046632792272E-3</v>
          </cell>
          <cell r="M280">
            <v>9.1473714057380921E-3</v>
          </cell>
        </row>
        <row r="281">
          <cell r="A281" t="str">
            <v xml:space="preserve">          Working Capital</v>
          </cell>
          <cell r="B281">
            <v>0.28006865993373514</v>
          </cell>
          <cell r="C281">
            <v>0.31604900807950526</v>
          </cell>
          <cell r="D281">
            <v>0.32207792207792213</v>
          </cell>
          <cell r="E281">
            <v>0.32192038270972151</v>
          </cell>
          <cell r="F281">
            <v>0.31160352161440302</v>
          </cell>
          <cell r="G281">
            <v>0.3145104836827895</v>
          </cell>
          <cell r="H281">
            <v>0.20915471152853757</v>
          </cell>
          <cell r="I281">
            <v>0.20580994583948797</v>
          </cell>
          <cell r="J281">
            <v>0.15634066146605641</v>
          </cell>
          <cell r="K281">
            <v>0.16208997188378632</v>
          </cell>
          <cell r="L281">
            <v>0.1662270842256148</v>
          </cell>
          <cell r="M281">
            <v>0.17354271377945052</v>
          </cell>
        </row>
        <row r="282">
          <cell r="A282" t="str">
            <v xml:space="preserve">          Fixed Assets</v>
          </cell>
          <cell r="B282">
            <v>0.58269130972815453</v>
          </cell>
          <cell r="C282">
            <v>0.58377271175511136</v>
          </cell>
          <cell r="D282">
            <v>0.59003735990037365</v>
          </cell>
          <cell r="E282">
            <v>0.6127797710575773</v>
          </cell>
          <cell r="F282">
            <v>0.63603389718732484</v>
          </cell>
          <cell r="G282">
            <v>0.61972065735524506</v>
          </cell>
          <cell r="H282">
            <v>0.76168851274641347</v>
          </cell>
          <cell r="I282">
            <v>0.78064992614475626</v>
          </cell>
          <cell r="J282">
            <v>0.83001310897642533</v>
          </cell>
          <cell r="K282">
            <v>0.82874882849109655</v>
          </cell>
          <cell r="L282">
            <v>0.82464186914159276</v>
          </cell>
          <cell r="M282">
            <v>0.81730991481481141</v>
          </cell>
        </row>
        <row r="283">
          <cell r="A283" t="str">
            <v>Funding</v>
          </cell>
        </row>
        <row r="284">
          <cell r="A284" t="str">
            <v xml:space="preserve">          Debt</v>
          </cell>
          <cell r="B284">
            <v>0.24346333479701407</v>
          </cell>
          <cell r="C284">
            <v>0.23988165231574557</v>
          </cell>
          <cell r="D284">
            <v>0.23397971891122579</v>
          </cell>
          <cell r="E284">
            <v>0.23116350589441315</v>
          </cell>
          <cell r="F284">
            <v>0.24005012035479933</v>
          </cell>
          <cell r="G284">
            <v>0.21507383579452646</v>
          </cell>
          <cell r="H284">
            <v>0.32846526989369385</v>
          </cell>
          <cell r="I284">
            <v>0.56907815780403737</v>
          </cell>
          <cell r="J284">
            <v>0.35705843165065654</v>
          </cell>
          <cell r="K284">
            <v>0.29308809746954079</v>
          </cell>
          <cell r="L284">
            <v>0.29151952292499883</v>
          </cell>
          <cell r="M284">
            <v>0.28872285850911411</v>
          </cell>
        </row>
        <row r="285">
          <cell r="A285" t="str">
            <v xml:space="preserve">          Equity + Minorities</v>
          </cell>
          <cell r="B285">
            <v>0.50081833060556458</v>
          </cell>
          <cell r="C285">
            <v>0.483253044038994</v>
          </cell>
          <cell r="D285">
            <v>0.4873154243017257</v>
          </cell>
          <cell r="E285">
            <v>0.47346659832564497</v>
          </cell>
          <cell r="F285">
            <v>0.44646684472582193</v>
          </cell>
          <cell r="G285">
            <v>0.45968198939964661</v>
          </cell>
          <cell r="H285">
            <v>0.40001548147383631</v>
          </cell>
          <cell r="I285">
            <v>0.16703705637616947</v>
          </cell>
          <cell r="J285">
            <v>0.41065480411750799</v>
          </cell>
          <cell r="K285">
            <v>0.4493673851921276</v>
          </cell>
          <cell r="L285">
            <v>0.44809385314754896</v>
          </cell>
          <cell r="M285">
            <v>0.44691576838387714</v>
          </cell>
        </row>
        <row r="286">
          <cell r="A286" t="str">
            <v xml:space="preserve">          Others</v>
          </cell>
          <cell r="B286">
            <v>0.25571833459742127</v>
          </cell>
          <cell r="C286">
            <v>0.27686530364526041</v>
          </cell>
          <cell r="D286">
            <v>0.27870485678704859</v>
          </cell>
          <cell r="E286">
            <v>0.29536989577994194</v>
          </cell>
          <cell r="F286">
            <v>0.31348303491937879</v>
          </cell>
          <cell r="G286">
            <v>0.32524417480582685</v>
          </cell>
          <cell r="H286">
            <v>0.27151924863246979</v>
          </cell>
          <cell r="I286">
            <v>0.26388478581979319</v>
          </cell>
          <cell r="J286">
            <v>0.23228676423183545</v>
          </cell>
          <cell r="K286">
            <v>0.25754451733833178</v>
          </cell>
          <cell r="L286">
            <v>0.26038662392745227</v>
          </cell>
          <cell r="M286">
            <v>0.2643613731070088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Annexure 8"/>
      <sheetName val="annexure 5"/>
      <sheetName val="Annexure 4(a)"/>
      <sheetName val="Annexure 1"/>
      <sheetName val="Annexure 2"/>
      <sheetName val="Annexure 3"/>
      <sheetName val="annexure 4"/>
      <sheetName val="Annexure 6(a)"/>
      <sheetName val="annexure 6(b)"/>
      <sheetName val="Annexure 7"/>
      <sheetName val="Annexure 9"/>
      <sheetName val="Annexure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p&amp;l"/>
      <sheetName val="Entry"/>
      <sheetName val="Month TB"/>
      <sheetName val="TB"/>
      <sheetName val="Notes 3 onwards"/>
      <sheetName val="Cost fin Reco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Operations"/>
      <sheetName val="Financials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sheet"/>
      <sheetName val="Quarterly "/>
      <sheetName val="PNL"/>
      <sheetName val="Revenues"/>
      <sheetName val="Costs"/>
      <sheetName val="Depreciation"/>
      <sheetName val="Balance Sheet"/>
      <sheetName val="Cash Flow"/>
      <sheetName val="DCF"/>
      <sheetName val="Sensitivities"/>
      <sheetName val="EVA1"/>
      <sheetName val="EVA 2 "/>
      <sheetName val="sample NV_data"/>
      <sheetName val="GS PNL-F"/>
      <sheetName val="GS Balance"/>
      <sheetName val="GS Cashflow"/>
      <sheetName val="GS Assumptions"/>
      <sheetName val="GS- WACC"/>
      <sheetName val="GS- DCF"/>
      <sheetName val="NotesXpress"/>
      <sheetName val="DATA"/>
      <sheetName val="v.data"/>
      <sheetName val="Macro1"/>
      <sheetName val="NV-data"/>
      <sheetName val="CF"/>
      <sheetName val="BS"/>
      <sheetName val="F-Assumptions"/>
      <sheetName val="WACC"/>
      <sheetName val="DCF-F1"/>
      <sheetName val="EVA"/>
      <sheetName val="EM-TAC"/>
      <sheetName val="DCF &amp; WACC"/>
      <sheetName val="GS Assumptions-F"/>
      <sheetName val="#REF"/>
      <sheetName val="Facts &amp; Audit"/>
      <sheetName val="Quarterly"/>
      <sheetName val="Capital Structure"/>
      <sheetName val="EVA 2"/>
      <sheetName val="GS BS-F"/>
      <sheetName val="GS-CF"/>
      <sheetName val="GS-DCF-F1"/>
      <sheetName val="F-data"/>
      <sheetName val="Report"/>
      <sheetName val="Changes"/>
      <sheetName val="Interim"/>
      <sheetName val="Company profile"/>
      <sheetName val="GS data"/>
      <sheetName val="GEM"/>
      <sheetName val="EROCE"/>
      <sheetName val="GS-Capex"/>
      <sheetName val="GS Assumes"/>
      <sheetName val="ROIC"/>
      <sheetName val="Concession Conversion"/>
      <sheetName val="Net add cht"/>
      <sheetName val="margin cht"/>
      <sheetName val="Old Qtly Sheet"/>
      <sheetName val="GEMS"/>
      <sheetName val="Sheet1"/>
      <sheetName val="Comps"/>
      <sheetName val="CROCI"/>
      <sheetName val="Company profile back-up"/>
      <sheetName val="Company profile "/>
      <sheetName val="GS data back-up"/>
      <sheetName val="Summary"/>
      <sheetName val="External"/>
      <sheetName val="Assoc"/>
      <sheetName val="Detailed DCF"/>
      <sheetName val="Qtly"/>
      <sheetName val="F-Qtly"/>
      <sheetName val="tables"/>
      <sheetName val="Oaktree"/>
      <sheetName val="GQ"/>
      <sheetName val="DCF Template"/>
      <sheetName val="DCF Sensitivity"/>
      <sheetName val="Q-PreARPU"/>
      <sheetName val="Q-PostARPU"/>
      <sheetName val="Q-EBITDA (2)"/>
      <sheetName val="8 kÿÊ0 _x0000__x0000__x0000_F_x0001__x0000__x0000_t"/>
      <sheetName val=""/>
      <sheetName val="8 kÿÊ0 "/>
    </sheetNames>
    <sheetDataSet>
      <sheetData sheetId="0" refreshError="1"/>
      <sheetData sheetId="1" refreshError="1">
        <row r="1">
          <cell r="A1" t="str">
            <v>TOTAL ACCESS COMMUNICATIONS (TAC)</v>
          </cell>
        </row>
        <row r="2">
          <cell r="A2" t="str">
            <v>Quarterly Reports</v>
          </cell>
        </row>
        <row r="3">
          <cell r="A3" t="str">
            <v>(Bt mn)</v>
          </cell>
        </row>
        <row r="6">
          <cell r="A6" t="str">
            <v>Telephone services</v>
          </cell>
        </row>
        <row r="7">
          <cell r="A7" t="str">
            <v>Equipment sales</v>
          </cell>
        </row>
        <row r="8">
          <cell r="A8" t="str">
            <v>Other operating income</v>
          </cell>
        </row>
        <row r="9">
          <cell r="A9" t="str">
            <v>Revenue</v>
          </cell>
        </row>
        <row r="10">
          <cell r="A10" t="str">
            <v>Cost of services</v>
          </cell>
        </row>
        <row r="11">
          <cell r="A11" t="str">
            <v>Cost of sales</v>
          </cell>
        </row>
        <row r="12">
          <cell r="A12" t="str">
            <v>SG&amp;A</v>
          </cell>
        </row>
        <row r="13">
          <cell r="A13" t="str">
            <v>Operating profit</v>
          </cell>
        </row>
        <row r="14">
          <cell r="A14" t="str">
            <v>Other income</v>
          </cell>
        </row>
        <row r="15">
          <cell r="A15" t="str">
            <v>Interest income</v>
          </cell>
        </row>
        <row r="16">
          <cell r="A16" t="str">
            <v>Interest &amp; other expense</v>
          </cell>
        </row>
        <row r="17">
          <cell r="A17" t="str">
            <v>Realized gain/(loss) on forex</v>
          </cell>
        </row>
        <row r="18">
          <cell r="A18" t="str">
            <v>Extraordinary provision</v>
          </cell>
        </row>
        <row r="19">
          <cell r="A19" t="str">
            <v>Pre-tax profits</v>
          </cell>
        </row>
        <row r="20">
          <cell r="A20" t="str">
            <v>Taxation</v>
          </cell>
        </row>
        <row r="21">
          <cell r="A21" t="str">
            <v>Minority interest</v>
          </cell>
        </row>
        <row r="22">
          <cell r="A22" t="str">
            <v>Unrealized gain/(loss) on forex</v>
          </cell>
        </row>
        <row r="23">
          <cell r="A23" t="str">
            <v>Net income</v>
          </cell>
        </row>
        <row r="24">
          <cell r="A24" t="str">
            <v>Net income - ex forex</v>
          </cell>
        </row>
        <row r="25">
          <cell r="A25" t="str">
            <v>EPS</v>
          </cell>
        </row>
        <row r="26">
          <cell r="A26" t="str">
            <v>EPS - ex forex</v>
          </cell>
        </row>
        <row r="27">
          <cell r="A27" t="str">
            <v>Weighted average # shares</v>
          </cell>
        </row>
        <row r="28">
          <cell r="A28" t="str">
            <v>Weighted average # shares</v>
          </cell>
        </row>
        <row r="29">
          <cell r="A29" t="str">
            <v>EBIT</v>
          </cell>
        </row>
        <row r="30">
          <cell r="A30" t="str">
            <v>EBIT</v>
          </cell>
        </row>
        <row r="31">
          <cell r="A31" t="str">
            <v>Ratios</v>
          </cell>
        </row>
        <row r="32">
          <cell r="A32" t="str">
            <v>Ratios</v>
          </cell>
        </row>
        <row r="33">
          <cell r="A33" t="str">
            <v>Sales margin</v>
          </cell>
        </row>
        <row r="34">
          <cell r="A34" t="str">
            <v>Operating margin</v>
          </cell>
        </row>
        <row r="35">
          <cell r="A35" t="str">
            <v>EBIT margin</v>
          </cell>
        </row>
        <row r="36">
          <cell r="A36" t="str">
            <v>Net margin</v>
          </cell>
        </row>
        <row r="37">
          <cell r="A37" t="str">
            <v>Net margin - ex forex</v>
          </cell>
        </row>
        <row r="38">
          <cell r="A38" t="str">
            <v>Tax rate</v>
          </cell>
        </row>
        <row r="39">
          <cell r="A39" t="str">
            <v>Avg monthly gross adds</v>
          </cell>
        </row>
        <row r="40">
          <cell r="A40" t="str">
            <v>Avg monthly gross adds</v>
          </cell>
        </row>
        <row r="41">
          <cell r="A41" t="str">
            <v>AMPS 800</v>
          </cell>
        </row>
        <row r="42">
          <cell r="A42" t="str">
            <v>DCS1800</v>
          </cell>
        </row>
        <row r="43">
          <cell r="A43" t="str">
            <v>Total</v>
          </cell>
        </row>
        <row r="44">
          <cell r="A44" t="str">
            <v>Avg monthly net adds</v>
          </cell>
        </row>
        <row r="45">
          <cell r="A45" t="str">
            <v>Avg monthly net adds</v>
          </cell>
        </row>
        <row r="46">
          <cell r="A46" t="str">
            <v>AMPS 800</v>
          </cell>
        </row>
        <row r="47">
          <cell r="A47" t="str">
            <v>DCS1800</v>
          </cell>
        </row>
        <row r="48">
          <cell r="A48" t="str">
            <v>Total</v>
          </cell>
        </row>
        <row r="49">
          <cell r="A49" t="str">
            <v>Cumulative subscribers</v>
          </cell>
        </row>
        <row r="50">
          <cell r="A50" t="str">
            <v>Cumulative subscribers</v>
          </cell>
        </row>
        <row r="51">
          <cell r="A51" t="str">
            <v>AMPS 800</v>
          </cell>
        </row>
        <row r="52">
          <cell r="A52" t="str">
            <v>DCS1800</v>
          </cell>
        </row>
        <row r="53">
          <cell r="A53" t="str">
            <v>Total</v>
          </cell>
        </row>
        <row r="54">
          <cell r="A54" t="str">
            <v>Quarterly growth</v>
          </cell>
        </row>
        <row r="55">
          <cell r="A55" t="str">
            <v>Quarterly growth</v>
          </cell>
        </row>
        <row r="56">
          <cell r="A56" t="str">
            <v>AMPS 800</v>
          </cell>
        </row>
        <row r="57">
          <cell r="A57" t="str">
            <v>DCS1800</v>
          </cell>
        </row>
        <row r="58">
          <cell r="A58" t="str">
            <v>Total</v>
          </cell>
        </row>
        <row r="59">
          <cell r="A59" t="str">
            <v>Avg monthly &amp; annual churn</v>
          </cell>
        </row>
        <row r="60">
          <cell r="A60" t="str">
            <v>Avg monthly &amp; annual churn</v>
          </cell>
        </row>
        <row r="61">
          <cell r="A61" t="str">
            <v>AMPS 800</v>
          </cell>
        </row>
        <row r="62">
          <cell r="A62" t="str">
            <v>DCS1800</v>
          </cell>
        </row>
        <row r="63">
          <cell r="A63" t="str">
            <v>Total</v>
          </cell>
        </row>
        <row r="65">
          <cell r="A65" t="str">
            <v>Avg monthly ARPU</v>
          </cell>
        </row>
        <row r="66">
          <cell r="A66" t="str">
            <v>Avg monthly ARPU</v>
          </cell>
        </row>
        <row r="67">
          <cell r="A67" t="str">
            <v>AMPS 800</v>
          </cell>
        </row>
        <row r="68">
          <cell r="A68" t="str">
            <v>DCS1800</v>
          </cell>
        </row>
        <row r="69">
          <cell r="A69" t="str">
            <v>Total</v>
          </cell>
        </row>
        <row r="70">
          <cell r="A70" t="str">
            <v>Growth</v>
          </cell>
        </row>
        <row r="71">
          <cell r="A71" t="str">
            <v>Growth</v>
          </cell>
        </row>
        <row r="72">
          <cell r="A72" t="str">
            <v>AMPS 800</v>
          </cell>
        </row>
        <row r="73">
          <cell r="A73" t="str">
            <v>DCS1800</v>
          </cell>
        </row>
        <row r="74">
          <cell r="A74" t="str">
            <v>Total</v>
          </cell>
        </row>
        <row r="75">
          <cell r="A75" t="str">
            <v>Cumulative subscribers</v>
          </cell>
        </row>
        <row r="76">
          <cell r="A76" t="str">
            <v>Avg monthly MOU</v>
          </cell>
        </row>
        <row r="77">
          <cell r="A77" t="str">
            <v>Avg monthly MOU</v>
          </cell>
        </row>
        <row r="78">
          <cell r="A78" t="str">
            <v>AMPS 800</v>
          </cell>
        </row>
        <row r="79">
          <cell r="A79" t="str">
            <v>DCS1800</v>
          </cell>
        </row>
        <row r="80">
          <cell r="A80" t="str">
            <v>Total</v>
          </cell>
        </row>
        <row r="81">
          <cell r="A81" t="str">
            <v>Growth</v>
          </cell>
        </row>
        <row r="82">
          <cell r="A82" t="str">
            <v>Growth</v>
          </cell>
        </row>
        <row r="83">
          <cell r="A83" t="str">
            <v>AMPS 800</v>
          </cell>
        </row>
        <row r="84">
          <cell r="A84" t="str">
            <v>DCS1800</v>
          </cell>
        </row>
        <row r="85">
          <cell r="A85" t="str">
            <v>Total</v>
          </cell>
        </row>
        <row r="86">
          <cell r="A86" t="str">
            <v>AMPS 800</v>
          </cell>
        </row>
        <row r="87">
          <cell r="A87" t="str">
            <v>DCS1800</v>
          </cell>
        </row>
        <row r="88">
          <cell r="A88" t="str">
            <v>Total</v>
          </cell>
        </row>
        <row r="91">
          <cell r="A91" t="str">
            <v>Avg monthly ARPU</v>
          </cell>
        </row>
        <row r="92">
          <cell r="A92" t="str">
            <v>AMPS 800</v>
          </cell>
        </row>
        <row r="93">
          <cell r="A93" t="str">
            <v>DCS1800</v>
          </cell>
        </row>
        <row r="94">
          <cell r="A94" t="str">
            <v>Total</v>
          </cell>
        </row>
        <row r="96">
          <cell r="A96" t="str">
            <v>Growth</v>
          </cell>
        </row>
        <row r="97">
          <cell r="A97" t="str">
            <v>AMPS 800</v>
          </cell>
        </row>
        <row r="98">
          <cell r="A98" t="str">
            <v>DCS1800</v>
          </cell>
        </row>
        <row r="99">
          <cell r="A99" t="str">
            <v>Total</v>
          </cell>
        </row>
        <row r="102">
          <cell r="A102" t="str">
            <v>Avg monthly MOU</v>
          </cell>
        </row>
        <row r="103">
          <cell r="A103" t="str">
            <v>AMPS 800</v>
          </cell>
        </row>
        <row r="104">
          <cell r="A104" t="str">
            <v>DCS1800</v>
          </cell>
        </row>
        <row r="105">
          <cell r="A105" t="str">
            <v>Total</v>
          </cell>
        </row>
        <row r="107">
          <cell r="A107" t="str">
            <v>Growth</v>
          </cell>
        </row>
        <row r="108">
          <cell r="A108" t="str">
            <v>AMPS 800</v>
          </cell>
        </row>
        <row r="109">
          <cell r="A109" t="str">
            <v>DCS1800</v>
          </cell>
        </row>
        <row r="110">
          <cell r="A110" t="str">
            <v>Total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T11">
            <v>1558.3170675515794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vals"/>
      <sheetName val="Cover letter"/>
      <sheetName val="901 Page 1"/>
      <sheetName val="901 - Page 2 "/>
      <sheetName val="Cash Flow"/>
      <sheetName val="Depreciation"/>
      <sheetName val="Mininmum Life"/>
      <sheetName val="Environmental Questionaire"/>
      <sheetName val="Summary Estimate"/>
      <sheetName val="Proj Impl Strategy "/>
      <sheetName val="Utilities Calculation"/>
      <sheetName val="Key Fin'l Assumps"/>
      <sheetName val="Capital vs. Operating Lease "/>
      <sheetName val="Acqs - Key Assumps"/>
      <sheetName val="XXXXXXXXX"/>
      <sheetName val="IRR Iterations"/>
      <sheetName val="Alloy"/>
      <sheetName val="DDB-SL Table"/>
      <sheetName val="SL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</sheetNames>
    <sheetDataSet>
      <sheetData sheetId="0" refreshError="1"/>
      <sheetData sheetId="1" refreshError="1"/>
      <sheetData sheetId="2" refreshError="1">
        <row r="2">
          <cell r="AG2" t="str">
            <v>Global_cellular.xls</v>
          </cell>
          <cell r="AH2" t="str">
            <v>M:\GENERAL\TELECOMS\VALUATION\valuation\New valuation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</row>
        <row r="3">
          <cell r="AD3" t="str">
            <v>I:\Datastrm.22\DSDDE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</row>
        <row r="4">
          <cell r="AD4" t="str">
            <v>I:\Datastrm.22\DSWindow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</row>
        <row r="5">
          <cell r="AD5" t="str">
            <v>I:\Datastrm.22\DSDDE</v>
          </cell>
          <cell r="AN5" t="str">
            <v>Row/Col Headings</v>
          </cell>
          <cell r="AO5" t="str">
            <v>RC</v>
          </cell>
          <cell r="AP5" t="str">
            <v>Q</v>
          </cell>
        </row>
        <row r="6">
          <cell r="H6">
            <v>40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N8" t="str">
            <v>Transposed/No Heading</v>
          </cell>
          <cell r="AO8" t="str">
            <v>T</v>
          </cell>
        </row>
        <row r="9">
          <cell r="E9" t="str">
            <v>Last Updated : 13 Feb 1998  10:02</v>
          </cell>
          <cell r="AD9" t="str">
            <v>Windows (32-bit) NT 4.00</v>
          </cell>
          <cell r="AN9" t="str">
            <v>Transposed/Row Heading</v>
          </cell>
          <cell r="AO9" t="str">
            <v>TR</v>
          </cell>
        </row>
        <row r="10">
          <cell r="AD10">
            <v>2180640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HC</v>
          </cell>
        </row>
        <row r="12">
          <cell r="AO12" t="str">
            <v>HRC</v>
          </cell>
        </row>
        <row r="13">
          <cell r="AO13" t="str">
            <v>HRCT</v>
          </cell>
        </row>
        <row r="14">
          <cell r="AO14" t="str">
            <v>TRCH</v>
          </cell>
        </row>
        <row r="15">
          <cell r="AO15" t="str">
            <v>TRC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.08"/>
      <sheetName val="FACT"/>
      <sheetName val="Sheet2"/>
      <sheetName val="SHEKHAR"/>
      <sheetName val="1"/>
      <sheetName val="3"/>
      <sheetName val="5"/>
      <sheetName val="final-ferm"/>
    </sheetNames>
    <sheetDataSet>
      <sheetData sheetId="0" refreshError="1"/>
      <sheetData sheetId="1" refreshError="1">
        <row r="2">
          <cell r="A2" t="str">
            <v>7A06</v>
          </cell>
          <cell r="B2" t="str">
            <v>ALFA LAVAL SAUNDERS (INDIA) LIMITED</v>
          </cell>
          <cell r="C2">
            <v>5232.5</v>
          </cell>
        </row>
        <row r="3">
          <cell r="A3" t="str">
            <v>7A07</v>
          </cell>
          <cell r="B3" t="str">
            <v>AUTOMAC ENGINEERS</v>
          </cell>
          <cell r="C3">
            <v>1200</v>
          </cell>
        </row>
        <row r="4">
          <cell r="A4" t="str">
            <v>7A08</v>
          </cell>
          <cell r="B4" t="str">
            <v>ACCURATE VALVE SERVICES</v>
          </cell>
          <cell r="C4">
            <v>700</v>
          </cell>
        </row>
        <row r="5">
          <cell r="A5" t="str">
            <v>7A21</v>
          </cell>
          <cell r="B5" t="str">
            <v>ARYA ENGINEERS &amp; CONTRACTORS PVT.LT</v>
          </cell>
          <cell r="C5">
            <v>13768.5</v>
          </cell>
        </row>
        <row r="6">
          <cell r="A6" t="str">
            <v>7A26</v>
          </cell>
          <cell r="B6" t="str">
            <v>AEOLUS TECHNOVATIONS PVT.LTD.</v>
          </cell>
          <cell r="C6">
            <v>6000</v>
          </cell>
        </row>
        <row r="7">
          <cell r="A7" t="str">
            <v>7A27</v>
          </cell>
          <cell r="B7" t="str">
            <v>AMAR PREET TRADERS</v>
          </cell>
          <cell r="C7">
            <v>31000</v>
          </cell>
        </row>
        <row r="8">
          <cell r="A8" t="str">
            <v>7A31</v>
          </cell>
          <cell r="B8" t="str">
            <v>A.R.ENTERPRISES</v>
          </cell>
          <cell r="C8">
            <v>108840</v>
          </cell>
        </row>
        <row r="9">
          <cell r="A9" t="str">
            <v>7A51</v>
          </cell>
          <cell r="B9" t="str">
            <v>AMIT XEROX &amp; CYCLOSTYLE CENTRE</v>
          </cell>
          <cell r="C9">
            <v>1405</v>
          </cell>
        </row>
        <row r="10">
          <cell r="A10" t="str">
            <v>7A52</v>
          </cell>
          <cell r="B10" t="str">
            <v>ACCOUNTS OFFICER CASH O/O TDM BHARU</v>
          </cell>
          <cell r="C10">
            <v>9399</v>
          </cell>
        </row>
        <row r="11">
          <cell r="A11" t="str">
            <v>7A54</v>
          </cell>
          <cell r="B11" t="str">
            <v>AVON MARKETING</v>
          </cell>
          <cell r="C11">
            <v>16479</v>
          </cell>
        </row>
        <row r="12">
          <cell r="A12" t="str">
            <v>7A57</v>
          </cell>
          <cell r="B12" t="str">
            <v>AMIT . R. SHAH</v>
          </cell>
          <cell r="C12">
            <v>1500</v>
          </cell>
        </row>
        <row r="13">
          <cell r="A13" t="str">
            <v>7A60</v>
          </cell>
          <cell r="B13" t="str">
            <v>ASHA TRADING CORPORATION</v>
          </cell>
          <cell r="C13">
            <v>1120</v>
          </cell>
        </row>
        <row r="14">
          <cell r="A14" t="str">
            <v>7A61</v>
          </cell>
          <cell r="B14" t="str">
            <v>AGILENT TECHNOLOGIES (I) PVT LTD</v>
          </cell>
          <cell r="C14">
            <v>2184</v>
          </cell>
        </row>
        <row r="15">
          <cell r="A15" t="str">
            <v>7A67</v>
          </cell>
          <cell r="B15" t="str">
            <v>ANUPAM CONSTRUCTION</v>
          </cell>
          <cell r="C15">
            <v>30370</v>
          </cell>
        </row>
        <row r="16">
          <cell r="A16" t="str">
            <v>7A69</v>
          </cell>
          <cell r="B16" t="str">
            <v>ANKIT ACID PVT. LTD.</v>
          </cell>
          <cell r="C16">
            <v>647807</v>
          </cell>
        </row>
        <row r="17">
          <cell r="A17" t="str">
            <v>7B03</v>
          </cell>
          <cell r="B17" t="str">
            <v>BOMBAY FIRE &amp; SAFTY SERVICES</v>
          </cell>
          <cell r="C17">
            <v>3788</v>
          </cell>
        </row>
        <row r="18">
          <cell r="A18" t="str">
            <v>7B14</v>
          </cell>
          <cell r="B18" t="str">
            <v>BHUTA INTERNATIONAL</v>
          </cell>
          <cell r="C18">
            <v>259515.75</v>
          </cell>
        </row>
        <row r="19">
          <cell r="A19" t="str">
            <v>7B51</v>
          </cell>
          <cell r="B19" t="str">
            <v>B.PATEL (GUJ) &amp; CO.</v>
          </cell>
          <cell r="C19">
            <v>4420</v>
          </cell>
        </row>
        <row r="20">
          <cell r="A20" t="str">
            <v>7B54</v>
          </cell>
          <cell r="B20" t="str">
            <v>BLUE SCUD EXPRESS SERVICE</v>
          </cell>
          <cell r="C20">
            <v>849</v>
          </cell>
        </row>
        <row r="21">
          <cell r="A21" t="str">
            <v>7B56</v>
          </cell>
          <cell r="B21" t="str">
            <v>BEEKAY MARKETING</v>
          </cell>
          <cell r="C21">
            <v>0.1</v>
          </cell>
        </row>
        <row r="22">
          <cell r="A22" t="str">
            <v>7B57</v>
          </cell>
          <cell r="B22" t="str">
            <v>BHUTA INTERNATIONAL</v>
          </cell>
          <cell r="C22">
            <v>118186</v>
          </cell>
        </row>
        <row r="23">
          <cell r="A23" t="str">
            <v>7C03</v>
          </cell>
          <cell r="B23" t="str">
            <v>CHINTAN TRADERS</v>
          </cell>
          <cell r="C23">
            <v>4376</v>
          </cell>
        </row>
        <row r="24">
          <cell r="A24" t="str">
            <v>7C05</v>
          </cell>
          <cell r="B24" t="str">
            <v>CREATIVE COOLS</v>
          </cell>
          <cell r="C24">
            <v>5153</v>
          </cell>
        </row>
        <row r="25">
          <cell r="A25" t="str">
            <v>7C08</v>
          </cell>
          <cell r="B25" t="str">
            <v>CHOKSI LABORATORIES LTD</v>
          </cell>
          <cell r="C25">
            <v>1500</v>
          </cell>
        </row>
        <row r="26">
          <cell r="A26" t="str">
            <v>7C14</v>
          </cell>
          <cell r="B26" t="str">
            <v>COSMOS ENGINEERS</v>
          </cell>
          <cell r="C26">
            <v>41000</v>
          </cell>
        </row>
        <row r="27">
          <cell r="A27" t="str">
            <v>7C21</v>
          </cell>
          <cell r="B27" t="str">
            <v>CEAG FLAMEPROOF CONTROL GEARS PVT.L</v>
          </cell>
          <cell r="C27">
            <v>0.8</v>
          </cell>
        </row>
        <row r="28">
          <cell r="A28" t="str">
            <v>7C23</v>
          </cell>
          <cell r="B28" t="str">
            <v>CREATIVE MOULDING INDUSTRIES PVT.LT</v>
          </cell>
          <cell r="C28">
            <v>12484</v>
          </cell>
        </row>
        <row r="29">
          <cell r="A29" t="str">
            <v>7C25</v>
          </cell>
          <cell r="B29" t="str">
            <v>CLEAN AIR PROJECTS INDIA PVT.LTD.</v>
          </cell>
          <cell r="C29">
            <v>217315</v>
          </cell>
        </row>
        <row r="30">
          <cell r="A30" t="str">
            <v>7C26</v>
          </cell>
          <cell r="B30" t="str">
            <v>CLEAN AIR ENGINEERS PVT.LTD.</v>
          </cell>
          <cell r="C30">
            <v>473692</v>
          </cell>
        </row>
        <row r="31">
          <cell r="A31" t="str">
            <v>7C51</v>
          </cell>
          <cell r="B31" t="str">
            <v>CHIRAG STATIONERY STORES</v>
          </cell>
          <cell r="C31">
            <v>510</v>
          </cell>
        </row>
        <row r="32">
          <cell r="A32" t="str">
            <v>7C53</v>
          </cell>
          <cell r="B32" t="str">
            <v>CREATIVE ELECTRICALS</v>
          </cell>
          <cell r="C32">
            <v>4290</v>
          </cell>
        </row>
        <row r="33">
          <cell r="A33" t="str">
            <v>7C56</v>
          </cell>
          <cell r="B33" t="str">
            <v>C.K. ENTERPRISE</v>
          </cell>
          <cell r="C33">
            <v>8995</v>
          </cell>
        </row>
        <row r="34">
          <cell r="A34" t="str">
            <v>7C57</v>
          </cell>
          <cell r="B34" t="str">
            <v>CHRIST Gmbh</v>
          </cell>
          <cell r="C34">
            <v>2725825</v>
          </cell>
        </row>
        <row r="35">
          <cell r="A35" t="str">
            <v>7D02</v>
          </cell>
          <cell r="B35" t="str">
            <v>DIPCHEM CORPORATION</v>
          </cell>
          <cell r="C35">
            <v>26700</v>
          </cell>
        </row>
        <row r="36">
          <cell r="A36" t="str">
            <v>7D08</v>
          </cell>
          <cell r="B36" t="str">
            <v>DINSHAW FILTRATION SYSTEMS PVT.LTD.</v>
          </cell>
          <cell r="C36">
            <v>3481</v>
          </cell>
        </row>
        <row r="37">
          <cell r="A37" t="str">
            <v>7D14</v>
          </cell>
          <cell r="B37" t="str">
            <v>D.K.ENTERPRISES</v>
          </cell>
          <cell r="C37">
            <v>60680</v>
          </cell>
        </row>
        <row r="38">
          <cell r="A38" t="str">
            <v>7D16</v>
          </cell>
          <cell r="B38" t="str">
            <v>DHRUV DHATU</v>
          </cell>
          <cell r="C38">
            <v>105000</v>
          </cell>
        </row>
        <row r="39">
          <cell r="A39" t="str">
            <v>7D51</v>
          </cell>
          <cell r="B39" t="str">
            <v>DEEP ORGANICS</v>
          </cell>
          <cell r="C39">
            <v>469156</v>
          </cell>
        </row>
        <row r="40">
          <cell r="A40" t="str">
            <v>7D55</v>
          </cell>
          <cell r="B40" t="str">
            <v>DHARMESH DESAI INSTITUTE OF TECHNOL</v>
          </cell>
          <cell r="C40">
            <v>1275</v>
          </cell>
        </row>
        <row r="41">
          <cell r="A41" t="str">
            <v>7E01</v>
          </cell>
          <cell r="B41" t="str">
            <v>ENZO-CHEM LABORATORIES PVT LTD</v>
          </cell>
          <cell r="C41">
            <v>72665</v>
          </cell>
        </row>
        <row r="42">
          <cell r="A42" t="str">
            <v>7E07</v>
          </cell>
          <cell r="B42" t="str">
            <v>ELECTROTECH ELECTRICAL</v>
          </cell>
          <cell r="C42">
            <v>423968.78</v>
          </cell>
        </row>
        <row r="43">
          <cell r="A43" t="str">
            <v>7E10</v>
          </cell>
          <cell r="B43" t="str">
            <v>EUREKA ENGINEERING ENTERPRISES</v>
          </cell>
          <cell r="C43">
            <v>19450</v>
          </cell>
        </row>
        <row r="44">
          <cell r="A44" t="str">
            <v>7F51</v>
          </cell>
          <cell r="B44" t="str">
            <v>FORBES MARSHALL LIMITED</v>
          </cell>
          <cell r="C44">
            <v>28900</v>
          </cell>
        </row>
        <row r="45">
          <cell r="A45" t="str">
            <v>7F54</v>
          </cell>
          <cell r="B45" t="str">
            <v>FORBES MARSHALL INC.</v>
          </cell>
          <cell r="C45">
            <v>20929</v>
          </cell>
        </row>
        <row r="46">
          <cell r="A46" t="str">
            <v>7F55</v>
          </cell>
          <cell r="B46" t="str">
            <v>FINE ENVIROTECH ENGINEERS</v>
          </cell>
          <cell r="C46">
            <v>22649</v>
          </cell>
        </row>
        <row r="47">
          <cell r="A47" t="str">
            <v>7G03</v>
          </cell>
          <cell r="B47" t="str">
            <v>GUJARAT SALES</v>
          </cell>
          <cell r="C47">
            <v>2085</v>
          </cell>
        </row>
        <row r="48">
          <cell r="A48" t="str">
            <v>7G12</v>
          </cell>
          <cell r="B48" t="str">
            <v>G.J.GHAISAS &amp; CO.</v>
          </cell>
          <cell r="C48">
            <v>5500</v>
          </cell>
        </row>
        <row r="49">
          <cell r="A49" t="str">
            <v>7G51</v>
          </cell>
          <cell r="B49" t="str">
            <v>GUJARAT INDUSTRIAL DEVELOPMENT CORP</v>
          </cell>
          <cell r="C49">
            <v>18724</v>
          </cell>
        </row>
        <row r="50">
          <cell r="A50" t="str">
            <v>7G52</v>
          </cell>
          <cell r="B50" t="str">
            <v>GURUKRUPA ENTERPRISE</v>
          </cell>
          <cell r="C50">
            <v>4389</v>
          </cell>
        </row>
        <row r="51">
          <cell r="A51" t="str">
            <v>7G53</v>
          </cell>
          <cell r="B51" t="str">
            <v>GENERAL ELECTRO ENGN</v>
          </cell>
          <cell r="C51">
            <v>9228</v>
          </cell>
        </row>
        <row r="52">
          <cell r="A52" t="str">
            <v>7H01</v>
          </cell>
          <cell r="B52" t="str">
            <v>HILAB EQIPMENTS PVT LTD</v>
          </cell>
          <cell r="C52">
            <v>60452</v>
          </cell>
        </row>
        <row r="53">
          <cell r="A53" t="str">
            <v>7H02</v>
          </cell>
          <cell r="B53" t="str">
            <v>HENKEL KGaA ECOLAB EXPORT Gmbh</v>
          </cell>
          <cell r="C53">
            <v>550</v>
          </cell>
        </row>
        <row r="54">
          <cell r="A54" t="str">
            <v>7H53</v>
          </cell>
          <cell r="B54" t="str">
            <v>HUSSAIN ENTEPRISES</v>
          </cell>
          <cell r="C54">
            <v>1965</v>
          </cell>
        </row>
        <row r="55">
          <cell r="A55" t="str">
            <v>7I01</v>
          </cell>
          <cell r="B55" t="str">
            <v>INDO AMINES LTD</v>
          </cell>
          <cell r="C55">
            <v>9274</v>
          </cell>
        </row>
        <row r="56">
          <cell r="A56" t="str">
            <v>7J06</v>
          </cell>
          <cell r="B56" t="str">
            <v>JAIN &amp; COMPANY</v>
          </cell>
          <cell r="C56">
            <v>83631</v>
          </cell>
        </row>
        <row r="57">
          <cell r="A57" t="str">
            <v>7J08</v>
          </cell>
          <cell r="B57" t="str">
            <v>JHAMTANI AGENCIES</v>
          </cell>
          <cell r="C57">
            <v>50924</v>
          </cell>
        </row>
        <row r="58">
          <cell r="A58" t="str">
            <v>7J52</v>
          </cell>
          <cell r="B58" t="str">
            <v>JAYPEE TRADING CO</v>
          </cell>
          <cell r="C58">
            <v>856238</v>
          </cell>
        </row>
        <row r="59">
          <cell r="A59" t="str">
            <v>7K01</v>
          </cell>
          <cell r="B59" t="str">
            <v>KOTHARI FERMENTATION AND BIOCHEM LT</v>
          </cell>
          <cell r="C59">
            <v>131930</v>
          </cell>
        </row>
        <row r="60">
          <cell r="A60" t="str">
            <v>7K55</v>
          </cell>
          <cell r="B60" t="str">
            <v>A.K.PATRAWALA</v>
          </cell>
          <cell r="C60">
            <v>66772</v>
          </cell>
        </row>
        <row r="61">
          <cell r="A61" t="str">
            <v>7L04</v>
          </cell>
          <cell r="B61" t="str">
            <v>LUCAS ELECTRONICS</v>
          </cell>
          <cell r="C61">
            <v>12000</v>
          </cell>
        </row>
        <row r="62">
          <cell r="A62" t="str">
            <v>7L06</v>
          </cell>
          <cell r="B62" t="str">
            <v>LIBERTY VALVES PVT. LTD.</v>
          </cell>
          <cell r="C62">
            <v>216436</v>
          </cell>
        </row>
        <row r="63">
          <cell r="A63" t="str">
            <v>7L54</v>
          </cell>
          <cell r="B63" t="str">
            <v>LAVRIDS KNUDSEN MASKINFABRIX (I) LT</v>
          </cell>
          <cell r="C63">
            <v>140083</v>
          </cell>
        </row>
        <row r="64">
          <cell r="A64" t="str">
            <v>7M02</v>
          </cell>
          <cell r="B64" t="str">
            <v>MICROTECH SYSTEMS</v>
          </cell>
          <cell r="C64">
            <v>1100</v>
          </cell>
        </row>
        <row r="65">
          <cell r="A65" t="str">
            <v>7M06</v>
          </cell>
          <cell r="B65" t="str">
            <v>M.M.SUPPLIERS</v>
          </cell>
          <cell r="C65">
            <v>36417</v>
          </cell>
        </row>
        <row r="66">
          <cell r="A66" t="str">
            <v>7M10</v>
          </cell>
          <cell r="B66" t="str">
            <v>MOORE CONTROLS LTD.</v>
          </cell>
          <cell r="C66">
            <v>854575</v>
          </cell>
        </row>
        <row r="67">
          <cell r="A67" t="str">
            <v>7M53</v>
          </cell>
          <cell r="B67" t="str">
            <v>MICRO SYSTEMS</v>
          </cell>
          <cell r="C67">
            <v>20648.259999999998</v>
          </cell>
        </row>
        <row r="68">
          <cell r="A68" t="str">
            <v>7M58</v>
          </cell>
          <cell r="B68" t="str">
            <v>MAHAVIR SALES CORPORATION</v>
          </cell>
          <cell r="C68">
            <v>1445</v>
          </cell>
        </row>
        <row r="69">
          <cell r="A69" t="str">
            <v>7M59</v>
          </cell>
          <cell r="B69" t="str">
            <v>MAA BIJASANI PETRO CHEM PVT. LTD.</v>
          </cell>
          <cell r="C69">
            <v>736512</v>
          </cell>
        </row>
        <row r="70">
          <cell r="A70" t="str">
            <v>7N01</v>
          </cell>
          <cell r="B70" t="str">
            <v>N.SUNDERLAL &amp; CO.</v>
          </cell>
          <cell r="C70">
            <v>144890</v>
          </cell>
        </row>
        <row r="71">
          <cell r="A71" t="str">
            <v>7N02</v>
          </cell>
          <cell r="B71" t="str">
            <v>NATIONAL CHEMICALS INDUSTRIES</v>
          </cell>
          <cell r="C71">
            <v>4270</v>
          </cell>
        </row>
        <row r="72">
          <cell r="A72" t="str">
            <v>7N05</v>
          </cell>
          <cell r="B72" t="str">
            <v>NAVIN PROCESS SYSTEMS</v>
          </cell>
          <cell r="C72">
            <v>500</v>
          </cell>
        </row>
        <row r="73">
          <cell r="A73" t="str">
            <v>7N09</v>
          </cell>
          <cell r="B73" t="str">
            <v>NIKON CHEMICALS</v>
          </cell>
          <cell r="C73">
            <v>771629</v>
          </cell>
        </row>
        <row r="74">
          <cell r="A74" t="str">
            <v>7N54</v>
          </cell>
          <cell r="B74" t="str">
            <v>NARMADA INDUSTRIES</v>
          </cell>
          <cell r="C74">
            <v>9189</v>
          </cell>
        </row>
        <row r="75">
          <cell r="A75" t="str">
            <v>7N59</v>
          </cell>
          <cell r="B75" t="str">
            <v>NIKON CHEMICALS</v>
          </cell>
          <cell r="C75">
            <v>47320</v>
          </cell>
        </row>
        <row r="76">
          <cell r="A76" t="str">
            <v>7O03</v>
          </cell>
          <cell r="B76" t="str">
            <v>ORIENTAL MANUFACTURERS PVT.LTD.</v>
          </cell>
          <cell r="C76">
            <v>137500</v>
          </cell>
        </row>
        <row r="77">
          <cell r="A77" t="str">
            <v>7P03</v>
          </cell>
          <cell r="B77" t="str">
            <v>PERFECT SCALE SALE &amp; SERVICE</v>
          </cell>
          <cell r="C77">
            <v>6410</v>
          </cell>
        </row>
        <row r="78">
          <cell r="A78" t="str">
            <v>7P14</v>
          </cell>
          <cell r="B78" t="str">
            <v>PRAKASH STEELAGE LIMITED</v>
          </cell>
          <cell r="C78">
            <v>403024</v>
          </cell>
        </row>
        <row r="79">
          <cell r="A79" t="str">
            <v>7P17</v>
          </cell>
          <cell r="B79" t="str">
            <v>PATKAR VACUULAB</v>
          </cell>
          <cell r="C79">
            <v>20394.900000000001</v>
          </cell>
        </row>
        <row r="80">
          <cell r="A80" t="str">
            <v>7P18</v>
          </cell>
          <cell r="B80" t="str">
            <v>PNEUCON VALVES PVT.LTD.</v>
          </cell>
          <cell r="C80">
            <v>240285.98</v>
          </cell>
        </row>
        <row r="81">
          <cell r="A81" t="str">
            <v>7P24</v>
          </cell>
          <cell r="B81" t="str">
            <v>PCI SERVICES AND SYSTEMS</v>
          </cell>
          <cell r="C81">
            <v>17285</v>
          </cell>
        </row>
        <row r="82">
          <cell r="A82" t="str">
            <v>7P27</v>
          </cell>
          <cell r="B82" t="str">
            <v>POPULAR ENTERPRISES</v>
          </cell>
          <cell r="C82">
            <v>214148.36</v>
          </cell>
        </row>
        <row r="83">
          <cell r="A83" t="str">
            <v>7P55</v>
          </cell>
          <cell r="B83" t="str">
            <v>PRECISE</v>
          </cell>
          <cell r="C83">
            <v>205</v>
          </cell>
        </row>
        <row r="84">
          <cell r="A84" t="str">
            <v>7P58</v>
          </cell>
          <cell r="B84" t="str">
            <v>PARITOSH SHUKLA</v>
          </cell>
          <cell r="C84">
            <v>1590</v>
          </cell>
        </row>
        <row r="85">
          <cell r="A85" t="str">
            <v>7P60</v>
          </cell>
          <cell r="B85" t="str">
            <v>PUNIT SERVICES</v>
          </cell>
          <cell r="C85">
            <v>1000</v>
          </cell>
        </row>
        <row r="86">
          <cell r="A86" t="str">
            <v>7R05</v>
          </cell>
          <cell r="B86" t="str">
            <v>R.V.DALVI &amp; ASSOCIATES</v>
          </cell>
          <cell r="C86">
            <v>102136</v>
          </cell>
        </row>
        <row r="87">
          <cell r="A87" t="str">
            <v>7R10</v>
          </cell>
          <cell r="B87" t="str">
            <v>RATHI LIGHTNIN MIXERS PVT.LTD.</v>
          </cell>
          <cell r="C87">
            <v>1037200</v>
          </cell>
        </row>
        <row r="88">
          <cell r="A88" t="str">
            <v>7R12</v>
          </cell>
          <cell r="B88" t="str">
            <v>R.R.CONSTRUCTION</v>
          </cell>
          <cell r="C88">
            <v>1756637.03</v>
          </cell>
        </row>
        <row r="89">
          <cell r="A89" t="str">
            <v>7R16</v>
          </cell>
          <cell r="B89" t="str">
            <v>RDG ENGINEERING WORKS</v>
          </cell>
          <cell r="C89">
            <v>19238</v>
          </cell>
        </row>
        <row r="90">
          <cell r="A90" t="str">
            <v>7R52</v>
          </cell>
          <cell r="B90" t="str">
            <v>RAJDEEP ENTERPRISES</v>
          </cell>
          <cell r="C90">
            <v>33566</v>
          </cell>
        </row>
        <row r="91">
          <cell r="A91" t="str">
            <v>7R54</v>
          </cell>
          <cell r="B91" t="str">
            <v>RAJNI G PATEL</v>
          </cell>
          <cell r="C91">
            <v>49068</v>
          </cell>
        </row>
        <row r="92">
          <cell r="A92" t="str">
            <v>7R59</v>
          </cell>
          <cell r="B92" t="str">
            <v>R.S.ENGINEERING WORKS</v>
          </cell>
          <cell r="C92">
            <v>48346</v>
          </cell>
        </row>
        <row r="93">
          <cell r="A93" t="str">
            <v>7S03</v>
          </cell>
          <cell r="B93" t="str">
            <v>SANGHVI TRADERS</v>
          </cell>
          <cell r="C93">
            <v>597919</v>
          </cell>
        </row>
        <row r="94">
          <cell r="A94" t="str">
            <v>7S04</v>
          </cell>
          <cell r="B94" t="str">
            <v>SHREETECH ASSOCIATES</v>
          </cell>
          <cell r="C94">
            <v>980</v>
          </cell>
        </row>
        <row r="95">
          <cell r="A95" t="str">
            <v>7S08</v>
          </cell>
          <cell r="B95" t="str">
            <v>SHIVANI ENTERPRISES</v>
          </cell>
          <cell r="C95">
            <v>19387</v>
          </cell>
        </row>
        <row r="96">
          <cell r="A96" t="str">
            <v>7S11</v>
          </cell>
          <cell r="B96" t="str">
            <v>SUNBEAM PAINTING WORKS</v>
          </cell>
          <cell r="C96">
            <v>3600</v>
          </cell>
        </row>
        <row r="97">
          <cell r="A97" t="str">
            <v>7S13</v>
          </cell>
          <cell r="B97" t="str">
            <v>SAYALI CHEMICALS</v>
          </cell>
          <cell r="C97">
            <v>50355</v>
          </cell>
        </row>
        <row r="98">
          <cell r="A98" t="str">
            <v>7S15</v>
          </cell>
          <cell r="B98" t="str">
            <v>SUCCESS UDYOG</v>
          </cell>
          <cell r="C98">
            <v>3942</v>
          </cell>
        </row>
        <row r="99">
          <cell r="A99" t="str">
            <v>7S17</v>
          </cell>
          <cell r="B99" t="str">
            <v>SARTORIUS INDIA PVT LTD</v>
          </cell>
          <cell r="C99">
            <v>205113</v>
          </cell>
        </row>
        <row r="100">
          <cell r="A100" t="str">
            <v>7S18</v>
          </cell>
          <cell r="B100" t="str">
            <v>SCIGENICS BIOTECH PVT.LTD.</v>
          </cell>
          <cell r="C100">
            <v>7800</v>
          </cell>
        </row>
        <row r="101">
          <cell r="A101" t="str">
            <v>7S23</v>
          </cell>
          <cell r="B101" t="str">
            <v>SONAL ENGINEERING ENTERPRISES</v>
          </cell>
          <cell r="C101">
            <v>3210</v>
          </cell>
        </row>
        <row r="102">
          <cell r="A102" t="str">
            <v>7S25</v>
          </cell>
          <cell r="B102" t="str">
            <v>S.P.Mandalis TherapeuticDrug Monito</v>
          </cell>
          <cell r="C102">
            <v>171300</v>
          </cell>
        </row>
        <row r="103">
          <cell r="A103" t="str">
            <v>7S31</v>
          </cell>
          <cell r="B103" t="str">
            <v>SAI INDUSTRIAL SERVICES (PVT.) LTD.</v>
          </cell>
          <cell r="C103">
            <v>27947</v>
          </cell>
        </row>
        <row r="104">
          <cell r="A104" t="str">
            <v>7S40</v>
          </cell>
          <cell r="B104" t="str">
            <v>S.K.ENTERPRISES</v>
          </cell>
          <cell r="C104">
            <v>258640</v>
          </cell>
        </row>
        <row r="105">
          <cell r="A105" t="str">
            <v>7S43</v>
          </cell>
          <cell r="B105" t="str">
            <v>STAR INSTRUMENT SERVICES</v>
          </cell>
          <cell r="C105">
            <v>286091.8</v>
          </cell>
        </row>
        <row r="106">
          <cell r="A106" t="str">
            <v>7S45</v>
          </cell>
          <cell r="B106" t="str">
            <v>STAAR AGENCIES</v>
          </cell>
          <cell r="C106">
            <v>79793.25</v>
          </cell>
        </row>
        <row r="107">
          <cell r="A107" t="str">
            <v>7S51</v>
          </cell>
          <cell r="B107" t="str">
            <v>SAI CATERERS</v>
          </cell>
          <cell r="C107">
            <v>42302</v>
          </cell>
        </row>
        <row r="108">
          <cell r="A108" t="str">
            <v>7S57</v>
          </cell>
          <cell r="B108" t="str">
            <v>S.B. ENTERPRISES</v>
          </cell>
          <cell r="C108">
            <v>11185</v>
          </cell>
        </row>
        <row r="109">
          <cell r="A109" t="str">
            <v>7S59</v>
          </cell>
          <cell r="B109" t="str">
            <v>SHIVAM FABRICATORS</v>
          </cell>
          <cell r="C109">
            <v>6630</v>
          </cell>
        </row>
        <row r="110">
          <cell r="A110" t="str">
            <v>7S60</v>
          </cell>
          <cell r="B110" t="str">
            <v>SALESWORTH INDIA PVT LTD.</v>
          </cell>
          <cell r="C110">
            <v>32344</v>
          </cell>
        </row>
        <row r="111">
          <cell r="A111" t="str">
            <v>7T05</v>
          </cell>
          <cell r="B111" t="str">
            <v>TECHNOLOGY CATALYSTS INTERNATIONAL</v>
          </cell>
          <cell r="C111">
            <v>14040</v>
          </cell>
        </row>
        <row r="112">
          <cell r="A112" t="str">
            <v>7T07</v>
          </cell>
          <cell r="B112" t="str">
            <v>TRIMURTI FABRICATORS PVT.LTD.</v>
          </cell>
          <cell r="C112">
            <v>474584.15</v>
          </cell>
        </row>
        <row r="113">
          <cell r="A113" t="str">
            <v>7U01</v>
          </cell>
          <cell r="B113" t="str">
            <v>ULTRA DRYTECH ENGINEERING LTD.</v>
          </cell>
          <cell r="C113">
            <v>558396</v>
          </cell>
        </row>
        <row r="114">
          <cell r="A114" t="str">
            <v>7U02</v>
          </cell>
          <cell r="B114" t="str">
            <v>UNIQUE SUGARS LIMITED</v>
          </cell>
          <cell r="C114">
            <v>685066</v>
          </cell>
        </row>
        <row r="115">
          <cell r="A115" t="str">
            <v>7U52</v>
          </cell>
          <cell r="B115" t="str">
            <v>UNIVERSAL HYDRAULICS</v>
          </cell>
          <cell r="C115">
            <v>750</v>
          </cell>
        </row>
        <row r="116">
          <cell r="A116" t="str">
            <v>7U56</v>
          </cell>
          <cell r="B116" t="str">
            <v>ULTRAMEC SERVICES</v>
          </cell>
          <cell r="C116">
            <v>1300</v>
          </cell>
        </row>
        <row r="117">
          <cell r="A117" t="str">
            <v>7V04</v>
          </cell>
          <cell r="B117" t="str">
            <v>V.V.CHEMICALS</v>
          </cell>
          <cell r="C117">
            <v>12901</v>
          </cell>
        </row>
        <row r="118">
          <cell r="A118" t="str">
            <v>7V05</v>
          </cell>
          <cell r="B118" t="str">
            <v>VIMAL IMPEX</v>
          </cell>
          <cell r="C118">
            <v>95795</v>
          </cell>
        </row>
        <row r="119">
          <cell r="A119" t="str">
            <v>7V07</v>
          </cell>
          <cell r="B119" t="str">
            <v>VAISHNAVI CATERERS</v>
          </cell>
          <cell r="C119">
            <v>22860</v>
          </cell>
        </row>
        <row r="120">
          <cell r="A120" t="str">
            <v>7V09</v>
          </cell>
          <cell r="B120" t="str">
            <v>VIKAS ENTERPRISES</v>
          </cell>
          <cell r="C120">
            <v>4368</v>
          </cell>
        </row>
        <row r="121">
          <cell r="A121" t="str">
            <v>7V52</v>
          </cell>
          <cell r="B121" t="str">
            <v>V.O.VAC ENG</v>
          </cell>
          <cell r="C121">
            <v>2230</v>
          </cell>
        </row>
        <row r="122">
          <cell r="A122" t="str">
            <v>7V53</v>
          </cell>
          <cell r="B122" t="str">
            <v>VIKRANT ROADLINES</v>
          </cell>
          <cell r="C122">
            <v>14620</v>
          </cell>
        </row>
        <row r="123">
          <cell r="A123" t="str">
            <v>7V54</v>
          </cell>
          <cell r="B123" t="str">
            <v>VIJAY TOURS &amp; TRAVELS</v>
          </cell>
          <cell r="C123">
            <v>2520</v>
          </cell>
        </row>
        <row r="124">
          <cell r="A124" t="str">
            <v>7Y51</v>
          </cell>
          <cell r="B124" t="str">
            <v>YCOM INFOTECH</v>
          </cell>
          <cell r="C124">
            <v>4900</v>
          </cell>
        </row>
        <row r="125">
          <cell r="A125" t="str">
            <v>9R02</v>
          </cell>
          <cell r="B125" t="str">
            <v>R.K.DUTT CONCERNS</v>
          </cell>
          <cell r="C125">
            <v>146982</v>
          </cell>
        </row>
        <row r="126">
          <cell r="A126" t="str">
            <v>A019</v>
          </cell>
          <cell r="B126" t="str">
            <v>A.CHOKSEY CHEMICALS INDUSTRIES</v>
          </cell>
          <cell r="C126">
            <v>387293</v>
          </cell>
        </row>
        <row r="127">
          <cell r="A127" t="str">
            <v>A029</v>
          </cell>
          <cell r="B127" t="str">
            <v>AAR DEE CARGO MOVERS PVT. LTD.</v>
          </cell>
          <cell r="C127">
            <v>106553.25</v>
          </cell>
        </row>
        <row r="128">
          <cell r="A128" t="str">
            <v>A040</v>
          </cell>
          <cell r="B128" t="str">
            <v>ABHIDEEP ENTERPRISE</v>
          </cell>
          <cell r="C128">
            <v>3834.8</v>
          </cell>
        </row>
        <row r="129">
          <cell r="A129" t="str">
            <v>A042</v>
          </cell>
          <cell r="B129" t="str">
            <v>ABHINAV ENTERPRISES</v>
          </cell>
          <cell r="C129">
            <v>4025</v>
          </cell>
        </row>
        <row r="130">
          <cell r="A130" t="str">
            <v>A080</v>
          </cell>
          <cell r="B130" t="str">
            <v>AEROCHEM LABORATORIES</v>
          </cell>
          <cell r="C130">
            <v>4349</v>
          </cell>
        </row>
        <row r="131">
          <cell r="A131" t="str">
            <v>A082</v>
          </cell>
          <cell r="B131" t="str">
            <v>AGNEL ENTERPRISES</v>
          </cell>
          <cell r="C131">
            <v>830</v>
          </cell>
        </row>
        <row r="132">
          <cell r="A132" t="str">
            <v>A100</v>
          </cell>
          <cell r="B132" t="str">
            <v>AIR POWER SERVICE</v>
          </cell>
          <cell r="C132">
            <v>94370</v>
          </cell>
        </row>
        <row r="133">
          <cell r="A133" t="str">
            <v>A136</v>
          </cell>
          <cell r="B133" t="str">
            <v>ALLIED SALES CORPORATION</v>
          </cell>
          <cell r="C133">
            <v>2340</v>
          </cell>
        </row>
        <row r="134">
          <cell r="A134" t="str">
            <v>A152</v>
          </cell>
          <cell r="B134" t="str">
            <v>AMAR SCINTIFIC COMPANY</v>
          </cell>
          <cell r="C134">
            <v>800</v>
          </cell>
        </row>
        <row r="135">
          <cell r="A135" t="str">
            <v>A201</v>
          </cell>
          <cell r="B135" t="str">
            <v>ANAND TRADERS</v>
          </cell>
          <cell r="C135">
            <v>11072</v>
          </cell>
        </row>
        <row r="136">
          <cell r="A136" t="str">
            <v>A267</v>
          </cell>
          <cell r="B136" t="str">
            <v>ARPAN INDUSTRIAL SYNDICATE</v>
          </cell>
          <cell r="C136">
            <v>900</v>
          </cell>
        </row>
        <row r="137">
          <cell r="A137" t="str">
            <v>A352</v>
          </cell>
          <cell r="B137" t="str">
            <v>AZEOCRYST ORGANICS</v>
          </cell>
          <cell r="C137">
            <v>15080</v>
          </cell>
        </row>
        <row r="138">
          <cell r="A138" t="str">
            <v>A358</v>
          </cell>
          <cell r="B138" t="str">
            <v>ASTRON SALES</v>
          </cell>
          <cell r="C138">
            <v>162204</v>
          </cell>
        </row>
        <row r="139">
          <cell r="A139" t="str">
            <v>B051</v>
          </cell>
          <cell r="B139" t="str">
            <v>BEEKAY ENTERPRISES BOMBAY</v>
          </cell>
          <cell r="C139">
            <v>241613</v>
          </cell>
        </row>
        <row r="140">
          <cell r="A140" t="str">
            <v>B109</v>
          </cell>
          <cell r="B140" t="str">
            <v>BOMBAY RUBBER &amp; CARBON WORKS</v>
          </cell>
          <cell r="C140">
            <v>5714</v>
          </cell>
        </row>
        <row r="141">
          <cell r="A141" t="str">
            <v>B158</v>
          </cell>
          <cell r="B141" t="str">
            <v>BAJAJ ELECTRICALS LTD.</v>
          </cell>
          <cell r="C141">
            <v>48312</v>
          </cell>
        </row>
        <row r="142">
          <cell r="A142" t="str">
            <v>C081</v>
          </cell>
          <cell r="B142" t="str">
            <v>CHEMICALS UNLIMITED</v>
          </cell>
          <cell r="C142">
            <v>24463.3</v>
          </cell>
        </row>
        <row r="143">
          <cell r="A143" t="str">
            <v>C100</v>
          </cell>
          <cell r="B143" t="str">
            <v>CHEMPURE</v>
          </cell>
          <cell r="C143">
            <v>16591.5</v>
          </cell>
        </row>
        <row r="144">
          <cell r="A144" t="str">
            <v>C128</v>
          </cell>
          <cell r="B144" t="str">
            <v>CHROMATOPAK ANALYTICAL INST.(I)P.LT</v>
          </cell>
          <cell r="C144">
            <v>2025</v>
          </cell>
        </row>
        <row r="145">
          <cell r="A145" t="str">
            <v>C203</v>
          </cell>
          <cell r="B145" t="str">
            <v>CORPORATE SERVICES</v>
          </cell>
          <cell r="C145">
            <v>664144</v>
          </cell>
        </row>
        <row r="146">
          <cell r="A146" t="str">
            <v>C204</v>
          </cell>
          <cell r="B146" t="str">
            <v>CRAB &amp; TAUR ENGINEERING PVT. LTD.</v>
          </cell>
          <cell r="C146">
            <v>29610</v>
          </cell>
        </row>
        <row r="147">
          <cell r="A147" t="str">
            <v>D008</v>
          </cell>
          <cell r="B147" t="str">
            <v>D.D.ENTERPRISES</v>
          </cell>
          <cell r="C147">
            <v>401356</v>
          </cell>
        </row>
        <row r="148">
          <cell r="A148" t="str">
            <v>D011</v>
          </cell>
          <cell r="B148" t="str">
            <v>D.N.ENGINEERING WORKS</v>
          </cell>
          <cell r="C148">
            <v>11524</v>
          </cell>
        </row>
        <row r="149">
          <cell r="A149" t="str">
            <v>D021</v>
          </cell>
          <cell r="B149" t="str">
            <v>DARSHAN ENTERPRISE</v>
          </cell>
          <cell r="C149">
            <v>4250</v>
          </cell>
        </row>
        <row r="150">
          <cell r="A150" t="str">
            <v>D115</v>
          </cell>
          <cell r="B150" t="str">
            <v>DIPAK ENGINEERING  SERVICES</v>
          </cell>
          <cell r="C150">
            <v>84436</v>
          </cell>
        </row>
        <row r="151">
          <cell r="A151" t="str">
            <v>D169</v>
          </cell>
          <cell r="B151" t="str">
            <v>DB POWER ELECTRONICS PVT.LTD.</v>
          </cell>
          <cell r="C151">
            <v>38109</v>
          </cell>
        </row>
        <row r="152">
          <cell r="A152" t="str">
            <v>E053</v>
          </cell>
          <cell r="B152" t="str">
            <v>ENVIRO TECHNOLOGY LIMITED</v>
          </cell>
          <cell r="C152">
            <v>47318</v>
          </cell>
        </row>
        <row r="153">
          <cell r="A153" t="str">
            <v>E067</v>
          </cell>
          <cell r="B153" t="str">
            <v>EUREKA INDUSTRIAL EQUIPMENTS PVT.LT</v>
          </cell>
          <cell r="C153">
            <v>59224</v>
          </cell>
        </row>
        <row r="154">
          <cell r="A154" t="str">
            <v>E084</v>
          </cell>
          <cell r="B154" t="str">
            <v>EXEL INDIA PVT. LTD.</v>
          </cell>
          <cell r="C154">
            <v>30733</v>
          </cell>
        </row>
        <row r="155">
          <cell r="A155" t="str">
            <v>F028</v>
          </cell>
          <cell r="B155" t="str">
            <v>FILTRA TEKNOPAK CLEANROOM SYSTEMS L</v>
          </cell>
          <cell r="C155">
            <v>98228</v>
          </cell>
        </row>
        <row r="156">
          <cell r="A156" t="str">
            <v>F075</v>
          </cell>
          <cell r="B156" t="str">
            <v>FORBES POLYMETRON PVT. LTD.</v>
          </cell>
          <cell r="C156">
            <v>24453</v>
          </cell>
        </row>
        <row r="157">
          <cell r="A157" t="str">
            <v>G033</v>
          </cell>
          <cell r="B157" t="str">
            <v>GENERAL FOODS LTD</v>
          </cell>
          <cell r="C157">
            <v>42000</v>
          </cell>
        </row>
        <row r="158">
          <cell r="A158" t="str">
            <v>G130</v>
          </cell>
          <cell r="B158" t="str">
            <v>GUJARAT GAS COMPANY LIMITED</v>
          </cell>
          <cell r="C158">
            <v>59138</v>
          </cell>
        </row>
        <row r="159">
          <cell r="A159" t="str">
            <v>G132</v>
          </cell>
          <cell r="B159" t="str">
            <v>GUJARAT INDUSTRIAL SYNDICATE</v>
          </cell>
          <cell r="C159">
            <v>42513</v>
          </cell>
        </row>
        <row r="160">
          <cell r="A160" t="str">
            <v>G149</v>
          </cell>
          <cell r="B160" t="str">
            <v>GMMCO LIMITED</v>
          </cell>
          <cell r="C160">
            <v>1000</v>
          </cell>
        </row>
        <row r="161">
          <cell r="A161" t="str">
            <v>G155</v>
          </cell>
          <cell r="B161" t="str">
            <v>GLOBAL ENTERPRISES</v>
          </cell>
          <cell r="C161">
            <v>316240</v>
          </cell>
        </row>
        <row r="162">
          <cell r="A162" t="str">
            <v>H007</v>
          </cell>
          <cell r="B162" t="str">
            <v>H.B.CHEMICALS</v>
          </cell>
          <cell r="C162">
            <v>94263</v>
          </cell>
        </row>
        <row r="163">
          <cell r="A163" t="str">
            <v>H009</v>
          </cell>
          <cell r="B163" t="str">
            <v>H.A.SCIENTIFIC &amp; CHEMICAL</v>
          </cell>
          <cell r="C163">
            <v>8712</v>
          </cell>
        </row>
        <row r="164">
          <cell r="A164" t="str">
            <v>H058</v>
          </cell>
          <cell r="B164" t="str">
            <v>HETAL INSTRUMENTS</v>
          </cell>
          <cell r="C164">
            <v>600</v>
          </cell>
        </row>
        <row r="165">
          <cell r="A165" t="str">
            <v>H164</v>
          </cell>
          <cell r="B165" t="str">
            <v>HYDRO AIR RESEARCH I PVT LTD</v>
          </cell>
          <cell r="C165">
            <v>0.8</v>
          </cell>
        </row>
        <row r="166">
          <cell r="A166" t="str">
            <v>H166</v>
          </cell>
          <cell r="B166" t="str">
            <v>HYDRO-CARE ENGINEERS</v>
          </cell>
          <cell r="C166">
            <v>1759</v>
          </cell>
        </row>
        <row r="167">
          <cell r="A167" t="str">
            <v>H169</v>
          </cell>
          <cell r="B167" t="str">
            <v>CANARA BANK A/C HINDUSTAN ANTIBIOTI</v>
          </cell>
          <cell r="C167">
            <v>5389426</v>
          </cell>
        </row>
        <row r="168">
          <cell r="A168" t="str">
            <v>J027</v>
          </cell>
          <cell r="B168" t="str">
            <v>J.J.ENTERPRISES</v>
          </cell>
          <cell r="C168">
            <v>7050</v>
          </cell>
        </row>
        <row r="169">
          <cell r="A169" t="str">
            <v>J032</v>
          </cell>
          <cell r="B169" t="str">
            <v>J.P. ENTERPRISES</v>
          </cell>
          <cell r="C169">
            <v>32794</v>
          </cell>
        </row>
        <row r="170">
          <cell r="A170" t="str">
            <v>J047</v>
          </cell>
          <cell r="B170" t="str">
            <v>JAGRUTI ENTERPRISE</v>
          </cell>
          <cell r="C170">
            <v>2660</v>
          </cell>
        </row>
        <row r="171">
          <cell r="A171" t="str">
            <v>J049</v>
          </cell>
          <cell r="B171" t="str">
            <v>JAI AMBE PRINTING WORKS</v>
          </cell>
          <cell r="C171">
            <v>520</v>
          </cell>
        </row>
        <row r="172">
          <cell r="A172" t="str">
            <v>J060</v>
          </cell>
          <cell r="B172" t="str">
            <v>JAIN &amp; CO</v>
          </cell>
          <cell r="C172">
            <v>3</v>
          </cell>
        </row>
        <row r="173">
          <cell r="A173" t="str">
            <v>J081</v>
          </cell>
          <cell r="B173" t="str">
            <v>JANAM SCREEN ART</v>
          </cell>
          <cell r="C173">
            <v>900</v>
          </cell>
        </row>
        <row r="174">
          <cell r="A174" t="str">
            <v>J122</v>
          </cell>
          <cell r="B174" t="str">
            <v>JIGNESH ENTERPRISE</v>
          </cell>
          <cell r="C174">
            <v>70150</v>
          </cell>
        </row>
        <row r="175">
          <cell r="A175" t="str">
            <v>J146</v>
          </cell>
          <cell r="B175" t="str">
            <v>JR FIBREGLASS INDUSTRIES PVT.LTD.</v>
          </cell>
          <cell r="C175">
            <v>346017</v>
          </cell>
        </row>
        <row r="176">
          <cell r="A176" t="str">
            <v>K008</v>
          </cell>
          <cell r="B176" t="str">
            <v>K RAJ &amp; CO</v>
          </cell>
          <cell r="C176">
            <v>22898</v>
          </cell>
        </row>
        <row r="177">
          <cell r="A177" t="str">
            <v>K009</v>
          </cell>
          <cell r="B177" t="str">
            <v>KEM-PHA LAB GLASS</v>
          </cell>
          <cell r="C177">
            <v>2275</v>
          </cell>
        </row>
        <row r="178">
          <cell r="A178" t="str">
            <v>K015</v>
          </cell>
          <cell r="B178" t="str">
            <v>K.K.ENTERPRISE</v>
          </cell>
          <cell r="C178">
            <v>3136</v>
          </cell>
        </row>
        <row r="179">
          <cell r="A179" t="str">
            <v>K030</v>
          </cell>
          <cell r="B179" t="str">
            <v>KALYAN COMMERCIAL</v>
          </cell>
          <cell r="C179">
            <v>161734</v>
          </cell>
        </row>
        <row r="180">
          <cell r="A180" t="str">
            <v>K035</v>
          </cell>
          <cell r="B180" t="str">
            <v>KAMAL STATIONERS</v>
          </cell>
          <cell r="C180">
            <v>1290</v>
          </cell>
        </row>
        <row r="181">
          <cell r="A181" t="str">
            <v>K067</v>
          </cell>
          <cell r="B181" t="str">
            <v>KAYPEE MECHANICAL INDIA PVT.LTD.</v>
          </cell>
          <cell r="C181">
            <v>121027</v>
          </cell>
        </row>
        <row r="182">
          <cell r="A182" t="str">
            <v>K073</v>
          </cell>
          <cell r="B182" t="str">
            <v>KENA HARDWARE</v>
          </cell>
          <cell r="C182">
            <v>34227</v>
          </cell>
        </row>
        <row r="183">
          <cell r="A183" t="str">
            <v>K165</v>
          </cell>
          <cell r="B183" t="str">
            <v>KACHARDAS SURESHCHANDRA &amp; SONS</v>
          </cell>
          <cell r="C183">
            <v>44972</v>
          </cell>
        </row>
        <row r="184">
          <cell r="A184" t="str">
            <v>L038</v>
          </cell>
          <cell r="B184" t="str">
            <v>LAXMI POLYPLAST INDUSTRIES</v>
          </cell>
          <cell r="C184">
            <v>101773</v>
          </cell>
        </row>
        <row r="185">
          <cell r="A185" t="str">
            <v>L051</v>
          </cell>
          <cell r="B185" t="str">
            <v>LIBERTY ENGINEERING WORKS</v>
          </cell>
          <cell r="C185">
            <v>153875</v>
          </cell>
        </row>
        <row r="186">
          <cell r="A186" t="str">
            <v>M009</v>
          </cell>
          <cell r="B186" t="str">
            <v>M.K.ENTERPRISES</v>
          </cell>
          <cell r="C186">
            <v>16364</v>
          </cell>
        </row>
        <row r="187">
          <cell r="A187" t="str">
            <v>M067</v>
          </cell>
          <cell r="B187" t="str">
            <v>MAHARASHTRA SALES CORPORATION</v>
          </cell>
          <cell r="C187">
            <v>14119.8</v>
          </cell>
        </row>
        <row r="188">
          <cell r="A188" t="str">
            <v>M146</v>
          </cell>
          <cell r="B188" t="str">
            <v>MAXWELL ENGINEERS</v>
          </cell>
          <cell r="C188">
            <v>4250</v>
          </cell>
        </row>
        <row r="189">
          <cell r="A189" t="str">
            <v>M178</v>
          </cell>
          <cell r="B189" t="str">
            <v>MEHTA PAHRMA CHEM</v>
          </cell>
          <cell r="C189">
            <v>11806</v>
          </cell>
        </row>
        <row r="190">
          <cell r="A190" t="str">
            <v>M180</v>
          </cell>
          <cell r="B190" t="str">
            <v>METEX BATTERY CORPORATION</v>
          </cell>
          <cell r="C190">
            <v>2304</v>
          </cell>
        </row>
        <row r="191">
          <cell r="A191" t="str">
            <v>M181</v>
          </cell>
          <cell r="B191" t="str">
            <v>MEHTA SALES CORPORATION</v>
          </cell>
          <cell r="C191">
            <v>53288</v>
          </cell>
        </row>
        <row r="192">
          <cell r="A192" t="str">
            <v>M191</v>
          </cell>
          <cell r="B192" t="str">
            <v>MERU ENTERPRISES</v>
          </cell>
          <cell r="C192">
            <v>11154</v>
          </cell>
        </row>
        <row r="193">
          <cell r="A193" t="str">
            <v>M220</v>
          </cell>
          <cell r="B193" t="str">
            <v>MILAN TUBE TOOLS CORP</v>
          </cell>
          <cell r="C193">
            <v>18774</v>
          </cell>
        </row>
        <row r="194">
          <cell r="A194" t="str">
            <v>M221</v>
          </cell>
          <cell r="B194" t="str">
            <v>MILANO PRINTERS</v>
          </cell>
          <cell r="C194">
            <v>3651</v>
          </cell>
        </row>
        <row r="195">
          <cell r="A195" t="str">
            <v>M276</v>
          </cell>
          <cell r="B195" t="str">
            <v>MORE BROTHERS</v>
          </cell>
          <cell r="C195">
            <v>4075</v>
          </cell>
        </row>
        <row r="196">
          <cell r="A196" t="str">
            <v>M292</v>
          </cell>
          <cell r="B196" t="str">
            <v>MUKESH STATIONERY MART</v>
          </cell>
          <cell r="C196">
            <v>14008</v>
          </cell>
        </row>
        <row r="197">
          <cell r="A197" t="str">
            <v>N003</v>
          </cell>
          <cell r="B197" t="str">
            <v>N K INDUSTRIES</v>
          </cell>
          <cell r="C197">
            <v>44173</v>
          </cell>
        </row>
        <row r="198">
          <cell r="A198" t="str">
            <v>N008</v>
          </cell>
          <cell r="B198" t="str">
            <v>N.B.GADGIL</v>
          </cell>
          <cell r="C198">
            <v>4484</v>
          </cell>
        </row>
        <row r="199">
          <cell r="A199" t="str">
            <v>N106</v>
          </cell>
          <cell r="B199" t="str">
            <v>NEWKEM ENGINEERS PVT.LTD.</v>
          </cell>
          <cell r="C199">
            <v>470087</v>
          </cell>
        </row>
        <row r="200">
          <cell r="A200" t="str">
            <v>N141</v>
          </cell>
          <cell r="B200" t="str">
            <v>NISHOTECH SYSTEMS PVT.LTD.</v>
          </cell>
          <cell r="C200">
            <v>891767</v>
          </cell>
        </row>
        <row r="201">
          <cell r="A201" t="str">
            <v>N158</v>
          </cell>
          <cell r="B201" t="str">
            <v>NOVATECH PROCESS EQUIPMENT PVT.LTD.</v>
          </cell>
          <cell r="C201">
            <v>767247</v>
          </cell>
        </row>
        <row r="202">
          <cell r="A202" t="str">
            <v>N168</v>
          </cell>
          <cell r="B202" t="str">
            <v>NUMEX CHEMICAL CORPORATION</v>
          </cell>
          <cell r="C202">
            <v>14545</v>
          </cell>
        </row>
        <row r="203">
          <cell r="A203" t="str">
            <v>O020</v>
          </cell>
          <cell r="B203" t="str">
            <v>OMGLASS FIBRE EQUIPMENTS</v>
          </cell>
          <cell r="C203">
            <v>1450</v>
          </cell>
        </row>
        <row r="204">
          <cell r="A204" t="str">
            <v>O041</v>
          </cell>
          <cell r="B204" t="str">
            <v>ORBIT IMPEX</v>
          </cell>
          <cell r="C204">
            <v>35203</v>
          </cell>
        </row>
        <row r="205">
          <cell r="A205" t="str">
            <v>P001</v>
          </cell>
          <cell r="B205" t="str">
            <v>P.K.MAHAJAN &amp; CO.</v>
          </cell>
          <cell r="C205">
            <v>5552</v>
          </cell>
        </row>
        <row r="206">
          <cell r="A206" t="str">
            <v>P008</v>
          </cell>
          <cell r="B206" t="str">
            <v>P.K.ENTERPRISES</v>
          </cell>
          <cell r="C206">
            <v>281</v>
          </cell>
        </row>
        <row r="207">
          <cell r="A207" t="str">
            <v>P098</v>
          </cell>
          <cell r="B207" t="str">
            <v>PATEL OXYGEN CO ANKL</v>
          </cell>
          <cell r="C207">
            <v>3609</v>
          </cell>
        </row>
        <row r="208">
          <cell r="A208" t="str">
            <v>P126</v>
          </cell>
          <cell r="B208" t="str">
            <v>PERFECT CHEMICAL INDUSTRIES</v>
          </cell>
          <cell r="C208">
            <v>2800</v>
          </cell>
        </row>
        <row r="209">
          <cell r="A209" t="str">
            <v>P143</v>
          </cell>
          <cell r="B209" t="str">
            <v>PHARMA CHEMICALS</v>
          </cell>
          <cell r="C209">
            <v>30739.5</v>
          </cell>
        </row>
        <row r="210">
          <cell r="A210" t="str">
            <v>P214</v>
          </cell>
          <cell r="B210" t="str">
            <v>POWER GUN SYSTEMS PVT. LTD.</v>
          </cell>
          <cell r="C210">
            <v>87420</v>
          </cell>
        </row>
        <row r="211">
          <cell r="A211" t="str">
            <v>P272</v>
          </cell>
          <cell r="B211" t="str">
            <v>PRICE PUMPS P LTD</v>
          </cell>
          <cell r="C211">
            <v>775.2</v>
          </cell>
        </row>
        <row r="212">
          <cell r="A212" t="str">
            <v>P292</v>
          </cell>
          <cell r="B212" t="str">
            <v>PROMOCHEM INDIA PVT.LTD.</v>
          </cell>
          <cell r="C212">
            <v>8886</v>
          </cell>
        </row>
        <row r="213">
          <cell r="A213" t="str">
            <v>P320</v>
          </cell>
          <cell r="B213" t="str">
            <v>PURITY TECHTEXTILE PVT. LTD.</v>
          </cell>
          <cell r="C213">
            <v>13185</v>
          </cell>
        </row>
        <row r="214">
          <cell r="A214" t="str">
            <v>Q007</v>
          </cell>
          <cell r="B214" t="str">
            <v>QUALITY INSTRUMENTS &amp; EQUIPMENTS</v>
          </cell>
          <cell r="C214">
            <v>9880</v>
          </cell>
        </row>
        <row r="215">
          <cell r="A215" t="str">
            <v>R019</v>
          </cell>
          <cell r="B215" t="str">
            <v>RAMNIKLAL S.GOSALIA &amp; CO.</v>
          </cell>
          <cell r="C215">
            <v>624150</v>
          </cell>
        </row>
        <row r="216">
          <cell r="A216" t="str">
            <v>R030</v>
          </cell>
          <cell r="B216" t="str">
            <v>RACCON SERVICES</v>
          </cell>
          <cell r="C216">
            <v>2130</v>
          </cell>
        </row>
        <row r="217">
          <cell r="A217" t="str">
            <v>R127</v>
          </cell>
          <cell r="B217" t="str">
            <v>RELIEF MEDICAL STORES</v>
          </cell>
          <cell r="C217">
            <v>1755</v>
          </cell>
        </row>
        <row r="218">
          <cell r="A218" t="str">
            <v>R140</v>
          </cell>
          <cell r="B218" t="str">
            <v>RIDDHI ELECTRICALS</v>
          </cell>
          <cell r="C218">
            <v>7077</v>
          </cell>
        </row>
        <row r="219">
          <cell r="A219" t="str">
            <v>R165</v>
          </cell>
          <cell r="B219" t="str">
            <v>ROYAL JALI CENTRE</v>
          </cell>
          <cell r="C219">
            <v>23043</v>
          </cell>
        </row>
        <row r="220">
          <cell r="A220" t="str">
            <v>R183</v>
          </cell>
          <cell r="B220" t="str">
            <v>RANG SANGATI</v>
          </cell>
          <cell r="C220">
            <v>187360</v>
          </cell>
        </row>
        <row r="221">
          <cell r="A221" t="str">
            <v>S030</v>
          </cell>
          <cell r="B221" t="str">
            <v>S. R. ELECTRONICS</v>
          </cell>
          <cell r="C221">
            <v>600</v>
          </cell>
        </row>
        <row r="222">
          <cell r="A222" t="str">
            <v>S039</v>
          </cell>
          <cell r="B222" t="str">
            <v>SAM ENTERPRISES</v>
          </cell>
          <cell r="C222">
            <v>11454.95</v>
          </cell>
        </row>
        <row r="223">
          <cell r="A223" t="str">
            <v>S143</v>
          </cell>
          <cell r="B223" t="str">
            <v>SCHOLASTIC LAB-REQUISITES PVT.LTD.</v>
          </cell>
          <cell r="C223">
            <v>16771</v>
          </cell>
        </row>
        <row r="224">
          <cell r="A224" t="str">
            <v>S230</v>
          </cell>
          <cell r="B224" t="str">
            <v>SHEETAL ENTERPRISE</v>
          </cell>
          <cell r="C224">
            <v>21206</v>
          </cell>
        </row>
        <row r="225">
          <cell r="A225" t="str">
            <v>S260</v>
          </cell>
          <cell r="B225" t="str">
            <v>SARANG CHEMICLAS LIMITED</v>
          </cell>
          <cell r="C225">
            <v>11084</v>
          </cell>
        </row>
        <row r="226">
          <cell r="A226" t="str">
            <v>S279</v>
          </cell>
          <cell r="B226" t="str">
            <v>SHREE GANESH KHAND UDYOG SAHAKARI M</v>
          </cell>
          <cell r="C226">
            <v>629</v>
          </cell>
        </row>
        <row r="227">
          <cell r="A227" t="str">
            <v>S319</v>
          </cell>
          <cell r="B227" t="str">
            <v>SHREEJALA CHEMICALS</v>
          </cell>
          <cell r="C227">
            <v>82002</v>
          </cell>
        </row>
        <row r="228">
          <cell r="A228" t="str">
            <v>S359</v>
          </cell>
          <cell r="B228" t="str">
            <v>SHREE SHYAM WOOD FURNITURE</v>
          </cell>
          <cell r="C228">
            <v>28166</v>
          </cell>
        </row>
        <row r="229">
          <cell r="A229" t="str">
            <v>S446</v>
          </cell>
          <cell r="B229" t="str">
            <v>SOMNATH STEEL</v>
          </cell>
          <cell r="C229">
            <v>1</v>
          </cell>
        </row>
        <row r="230">
          <cell r="A230" t="str">
            <v>S455</v>
          </cell>
          <cell r="B230" t="str">
            <v>SONIYA LUBRICANTS</v>
          </cell>
          <cell r="C230">
            <v>11314</v>
          </cell>
        </row>
        <row r="231">
          <cell r="A231" t="str">
            <v>S518</v>
          </cell>
          <cell r="B231" t="str">
            <v>STELLAR GLASS FABRICATORS</v>
          </cell>
          <cell r="C231">
            <v>2160</v>
          </cell>
        </row>
        <row r="232">
          <cell r="A232" t="str">
            <v>S564</v>
          </cell>
          <cell r="B232" t="str">
            <v>SUPER MECHANICAL SEAL PVT. LTD.</v>
          </cell>
          <cell r="C232">
            <v>656</v>
          </cell>
        </row>
        <row r="233">
          <cell r="A233" t="str">
            <v>S613</v>
          </cell>
          <cell r="B233" t="str">
            <v>SWASTIK TRADING CORP</v>
          </cell>
          <cell r="C233">
            <v>140525.32</v>
          </cell>
        </row>
        <row r="234">
          <cell r="A234" t="str">
            <v>S635</v>
          </cell>
          <cell r="B234" t="str">
            <v>SHREE GANESHA RUBBER PRODUCTS</v>
          </cell>
          <cell r="C234">
            <v>15165.33</v>
          </cell>
        </row>
        <row r="235">
          <cell r="A235" t="str">
            <v>S640</v>
          </cell>
          <cell r="B235" t="str">
            <v>SHIV KRUPA SERVICES</v>
          </cell>
          <cell r="C235">
            <v>41262.65</v>
          </cell>
        </row>
        <row r="236">
          <cell r="A236" t="str">
            <v>S645</v>
          </cell>
          <cell r="B236" t="str">
            <v>SANTHERM ENGG. PVT. LTD.</v>
          </cell>
          <cell r="C236">
            <v>55887</v>
          </cell>
        </row>
        <row r="237">
          <cell r="A237" t="str">
            <v>S652</v>
          </cell>
          <cell r="B237" t="str">
            <v>SUREKHA CHEMICAL INDUSTRIES</v>
          </cell>
          <cell r="C237">
            <v>2140</v>
          </cell>
        </row>
        <row r="238">
          <cell r="A238" t="str">
            <v>S653</v>
          </cell>
          <cell r="B238" t="str">
            <v>SPACO CHEMICAL INDUSTRIES</v>
          </cell>
          <cell r="C238">
            <v>27562</v>
          </cell>
        </row>
        <row r="239">
          <cell r="A239" t="str">
            <v>S654</v>
          </cell>
          <cell r="B239" t="str">
            <v>SAITECH HVAC PROJECTS (P) LTD.</v>
          </cell>
          <cell r="C239">
            <v>143598</v>
          </cell>
        </row>
        <row r="240">
          <cell r="A240" t="str">
            <v>T016</v>
          </cell>
          <cell r="B240" t="str">
            <v>TAPASVI CHEMICALS</v>
          </cell>
          <cell r="C240">
            <v>192067.8</v>
          </cell>
        </row>
        <row r="241">
          <cell r="A241" t="str">
            <v>T024</v>
          </cell>
          <cell r="B241" t="str">
            <v>TATA TELECOM LTD</v>
          </cell>
          <cell r="C241">
            <v>1000</v>
          </cell>
        </row>
        <row r="242">
          <cell r="A242" t="str">
            <v>T157</v>
          </cell>
          <cell r="B242" t="str">
            <v>TECHNO FILTER PVT. LTD.</v>
          </cell>
          <cell r="C242">
            <v>205715</v>
          </cell>
        </row>
        <row r="243">
          <cell r="A243" t="str">
            <v>U010</v>
          </cell>
          <cell r="B243" t="str">
            <v>UMIYA INSTRUMENTS</v>
          </cell>
          <cell r="C243">
            <v>935</v>
          </cell>
        </row>
        <row r="244">
          <cell r="A244" t="str">
            <v>U014</v>
          </cell>
          <cell r="B244" t="str">
            <v>UMIYA TRADING CORPORATION</v>
          </cell>
          <cell r="C244">
            <v>18778</v>
          </cell>
        </row>
        <row r="245">
          <cell r="A245" t="str">
            <v>U035</v>
          </cell>
          <cell r="B245" t="str">
            <v>UNITED INDIA TRADERS</v>
          </cell>
          <cell r="C245">
            <v>225563.59</v>
          </cell>
        </row>
        <row r="246">
          <cell r="A246" t="str">
            <v>U054</v>
          </cell>
          <cell r="B246" t="str">
            <v>UNIVERSAL STARCH CHEM ALLIED LTD</v>
          </cell>
          <cell r="C246">
            <v>11920</v>
          </cell>
        </row>
        <row r="247">
          <cell r="A247" t="str">
            <v>V031</v>
          </cell>
          <cell r="B247" t="str">
            <v>VARDHMAN ENTERPRISE</v>
          </cell>
          <cell r="C247">
            <v>41578</v>
          </cell>
        </row>
        <row r="248">
          <cell r="A248" t="str">
            <v>V140</v>
          </cell>
          <cell r="B248" t="str">
            <v>VISHNU SANITATION</v>
          </cell>
          <cell r="C248">
            <v>2845</v>
          </cell>
        </row>
        <row r="249">
          <cell r="A249" t="str">
            <v>V144</v>
          </cell>
          <cell r="B249" t="str">
            <v>VITAL MACHINERY CORPORATION</v>
          </cell>
          <cell r="C249">
            <v>20698</v>
          </cell>
        </row>
        <row r="250">
          <cell r="A250" t="str">
            <v>V154</v>
          </cell>
          <cell r="B250" t="str">
            <v>VKW ENTERPRISES</v>
          </cell>
          <cell r="C250">
            <v>1720</v>
          </cell>
        </row>
        <row r="251">
          <cell r="A251" t="str">
            <v>V158</v>
          </cell>
          <cell r="B251" t="str">
            <v>VOLTAS LTD</v>
          </cell>
          <cell r="C251">
            <v>4680</v>
          </cell>
        </row>
        <row r="252">
          <cell r="A252" t="str">
            <v>V166</v>
          </cell>
          <cell r="B252" t="str">
            <v>VIMIT CONTRUCTIONS</v>
          </cell>
          <cell r="C252">
            <v>2379038</v>
          </cell>
        </row>
        <row r="253">
          <cell r="A253" t="str">
            <v>V167</v>
          </cell>
          <cell r="B253" t="str">
            <v>VIJAY GALSS WORKS</v>
          </cell>
          <cell r="C253">
            <v>107959</v>
          </cell>
        </row>
        <row r="254">
          <cell r="A254" t="str">
            <v>Z006</v>
          </cell>
          <cell r="B254" t="str">
            <v>ZEN CHEMICALS</v>
          </cell>
          <cell r="C254">
            <v>43798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DCF"/>
      <sheetName val="Interims"/>
      <sheetName val="P&amp;L"/>
      <sheetName val="Int'l Revenue"/>
      <sheetName val="Local Revenue"/>
      <sheetName val="Mobile Revenue"/>
      <sheetName val="Other Revenue"/>
      <sheetName val="Costs"/>
      <sheetName val="Depreciation"/>
      <sheetName val="Balance Sheet"/>
      <sheetName val="Cash Flow"/>
      <sheetName val="DCF"/>
      <sheetName val="EVA"/>
      <sheetName val="EVA 2 "/>
      <sheetName val="Sensitivities"/>
      <sheetName val="v.data"/>
      <sheetName val="sample NV_data"/>
      <sheetName val="F-P&amp;L"/>
      <sheetName val="F-Cash Flow"/>
      <sheetName val="F-Balance Sheet"/>
      <sheetName val="F-WACC"/>
      <sheetName val="F-Assumptions"/>
      <sheetName val="International market"/>
    </sheetNames>
    <sheetDataSet>
      <sheetData sheetId="0" refreshError="1">
        <row r="12">
          <cell r="AA12">
            <v>6.4584884404819354</v>
          </cell>
          <cell r="AB12">
            <v>7.4037772999667073</v>
          </cell>
          <cell r="AC12">
            <v>43.619512528911208</v>
          </cell>
          <cell r="AD12">
            <v>9.7728223250027177</v>
          </cell>
          <cell r="AE12">
            <v>6.6181194501241158</v>
          </cell>
          <cell r="AF12">
            <v>7.5100298456367787</v>
          </cell>
          <cell r="AG12">
            <v>3.3150221243607225</v>
          </cell>
          <cell r="AH12">
            <v>3.407830649619692</v>
          </cell>
          <cell r="AI12">
            <v>5.5679502131473324</v>
          </cell>
          <cell r="AJ12">
            <v>4.5633220352392145</v>
          </cell>
          <cell r="AK12">
            <v>5.5478197996998713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master"/>
      <sheetName val="Sheet2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.1A 2016-17"/>
      <sheetName val="2.1a FY 17-18"/>
      <sheetName val="FY 18-19 Proj."/>
      <sheetName val="Proj Till 18-19"/>
      <sheetName val="FY 19-20 MU-Load-Consumer Proj"/>
      <sheetName val="Month-wise Distribution"/>
      <sheetName val="R3a 18-19_DERC"/>
      <sheetName val="R3a FY18-19"/>
      <sheetName val="R3a FY19-20"/>
      <sheetName val="Chapter V Tables"/>
      <sheetName val="BRPL ARR Summary"/>
      <sheetName val="17-18 True-up Tables"/>
      <sheetName val="F2(1)"/>
      <sheetName val="F2(2)"/>
      <sheetName val="F2(a)"/>
      <sheetName val="F3"/>
      <sheetName val="F12"/>
      <sheetName val="F1a"/>
      <sheetName val="F21"/>
      <sheetName val="F22"/>
      <sheetName val="F23"/>
      <sheetName val="R3a FY19-20 (2)"/>
      <sheetName val="FY 2017-18 Actuals"/>
    </sheetNames>
    <sheetDataSet>
      <sheetData sheetId="0"/>
      <sheetData sheetId="1">
        <row r="10">
          <cell r="K10">
            <v>12295.387000000001</v>
          </cell>
        </row>
      </sheetData>
      <sheetData sheetId="2"/>
      <sheetData sheetId="3"/>
      <sheetData sheetId="4">
        <row r="2">
          <cell r="AM2">
            <v>5</v>
          </cell>
        </row>
        <row r="8">
          <cell r="AN8">
            <v>1</v>
          </cell>
          <cell r="AO8">
            <v>2</v>
          </cell>
          <cell r="AP8">
            <v>3</v>
          </cell>
          <cell r="AQ8">
            <v>4</v>
          </cell>
          <cell r="AR8">
            <v>5</v>
          </cell>
        </row>
      </sheetData>
      <sheetData sheetId="5"/>
      <sheetData sheetId="6"/>
      <sheetData sheetId="7">
        <row r="144">
          <cell r="Q144">
            <v>162.61929340208016</v>
          </cell>
        </row>
      </sheetData>
      <sheetData sheetId="8">
        <row r="5">
          <cell r="H5">
            <v>2137.0432243277605</v>
          </cell>
        </row>
      </sheetData>
      <sheetData sheetId="9"/>
      <sheetData sheetId="10"/>
      <sheetData sheetId="11">
        <row r="61">
          <cell r="F61">
            <v>12979.079928130266</v>
          </cell>
        </row>
      </sheetData>
      <sheetData sheetId="12"/>
      <sheetData sheetId="13">
        <row r="10">
          <cell r="I10">
            <v>847.88379687802762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.1A 2016-17"/>
      <sheetName val="2.1a FY 17-18"/>
      <sheetName val="FY 18-19 Proj."/>
      <sheetName val="Proj Till 18-19"/>
      <sheetName val="FY 19-20 MU-Load-Consumer Proj"/>
      <sheetName val="Month-wise Distribution"/>
      <sheetName val="R3a 18-19_DERC"/>
      <sheetName val="R3a FY18-19"/>
      <sheetName val="R3a FY19-20"/>
      <sheetName val="Chapter V Tables"/>
      <sheetName val="BRPL ARR Summary"/>
      <sheetName val="17-18 True-up Tables"/>
      <sheetName val="F2(1)"/>
      <sheetName val="F2(2)"/>
      <sheetName val="F2(a)"/>
      <sheetName val="F3"/>
      <sheetName val="F12"/>
      <sheetName val="F1a"/>
      <sheetName val="F21"/>
      <sheetName val="F22"/>
      <sheetName val="F23"/>
      <sheetName val="R3a FY19-20 (2)"/>
      <sheetName val="FY 2017-18 Actuals"/>
    </sheetNames>
    <sheetDataSet>
      <sheetData sheetId="0"/>
      <sheetData sheetId="1">
        <row r="10">
          <cell r="K10">
            <v>12295.387000000001</v>
          </cell>
        </row>
      </sheetData>
      <sheetData sheetId="2"/>
      <sheetData sheetId="3"/>
      <sheetData sheetId="4">
        <row r="2">
          <cell r="AM2">
            <v>5</v>
          </cell>
        </row>
        <row r="8">
          <cell r="AN8">
            <v>1</v>
          </cell>
          <cell r="AO8">
            <v>2</v>
          </cell>
          <cell r="AP8">
            <v>3</v>
          </cell>
          <cell r="AQ8">
            <v>4</v>
          </cell>
          <cell r="AR8">
            <v>5</v>
          </cell>
        </row>
      </sheetData>
      <sheetData sheetId="5"/>
      <sheetData sheetId="6"/>
      <sheetData sheetId="7">
        <row r="144">
          <cell r="Q144">
            <v>162.61929340208016</v>
          </cell>
        </row>
      </sheetData>
      <sheetData sheetId="8">
        <row r="5">
          <cell r="H5">
            <v>2137.0432243277605</v>
          </cell>
        </row>
      </sheetData>
      <sheetData sheetId="9"/>
      <sheetData sheetId="10"/>
      <sheetData sheetId="11">
        <row r="61">
          <cell r="F61">
            <v>12979.079928130266</v>
          </cell>
        </row>
      </sheetData>
      <sheetData sheetId="12"/>
      <sheetData sheetId="13">
        <row r="10">
          <cell r="I10">
            <v>847.88379687802762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ed Cost"/>
      <sheetName val="CII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C-STAFF"/>
      <sheetName val="HR Audit"/>
      <sheetName val="Sheet1"/>
      <sheetName val="Sheet2"/>
      <sheetName val="Sheet3"/>
      <sheetName val="For Print"/>
      <sheetName val="Main"/>
      <sheetName val="Data"/>
    </sheetNames>
    <sheetDataSet>
      <sheetData sheetId="0" refreshError="1"/>
      <sheetData sheetId="1">
        <row r="3">
          <cell r="C3" t="str">
            <v>007</v>
          </cell>
          <cell r="D3" t="str">
            <v>A</v>
          </cell>
          <cell r="E3" t="str">
            <v>428</v>
          </cell>
          <cell r="F3" t="str">
            <v>04021</v>
          </cell>
          <cell r="G3" t="str">
            <v>63</v>
          </cell>
        </row>
        <row r="4">
          <cell r="C4" t="str">
            <v>007</v>
          </cell>
          <cell r="D4" t="str">
            <v>A</v>
          </cell>
          <cell r="E4" t="str">
            <v>514</v>
          </cell>
          <cell r="F4" t="str">
            <v>04029</v>
          </cell>
          <cell r="G4" t="str">
            <v>61</v>
          </cell>
        </row>
        <row r="5">
          <cell r="C5" t="str">
            <v>007</v>
          </cell>
          <cell r="D5" t="str">
            <v>A</v>
          </cell>
          <cell r="E5" t="str">
            <v>203</v>
          </cell>
          <cell r="F5" t="str">
            <v>04036</v>
          </cell>
          <cell r="G5" t="str">
            <v>61</v>
          </cell>
        </row>
        <row r="6">
          <cell r="C6" t="str">
            <v>503</v>
          </cell>
          <cell r="D6" t="str">
            <v>A</v>
          </cell>
          <cell r="E6" t="str">
            <v>523</v>
          </cell>
          <cell r="F6" t="str">
            <v>04089</v>
          </cell>
          <cell r="G6" t="str">
            <v>65</v>
          </cell>
        </row>
        <row r="7">
          <cell r="C7" t="str">
            <v>007</v>
          </cell>
          <cell r="D7" t="str">
            <v>A</v>
          </cell>
          <cell r="E7" t="str">
            <v>207</v>
          </cell>
          <cell r="F7" t="str">
            <v>04102</v>
          </cell>
          <cell r="G7" t="str">
            <v>64</v>
          </cell>
        </row>
        <row r="8">
          <cell r="C8" t="str">
            <v>005</v>
          </cell>
          <cell r="D8" t="str">
            <v>SUPPLY</v>
          </cell>
          <cell r="F8">
            <v>4158</v>
          </cell>
          <cell r="G8" t="str">
            <v>A4</v>
          </cell>
        </row>
        <row r="9">
          <cell r="C9" t="str">
            <v>007</v>
          </cell>
          <cell r="D9" t="str">
            <v>A</v>
          </cell>
          <cell r="E9" t="str">
            <v>203</v>
          </cell>
          <cell r="F9" t="str">
            <v>04160</v>
          </cell>
          <cell r="G9" t="str">
            <v>62</v>
          </cell>
        </row>
        <row r="10">
          <cell r="C10" t="str">
            <v>005</v>
          </cell>
          <cell r="D10" t="str">
            <v>A</v>
          </cell>
          <cell r="E10" t="str">
            <v>401</v>
          </cell>
          <cell r="F10" t="str">
            <v>04176</v>
          </cell>
          <cell r="G10" t="str">
            <v>65</v>
          </cell>
        </row>
        <row r="11">
          <cell r="C11" t="str">
            <v>007</v>
          </cell>
          <cell r="D11" t="str">
            <v>A</v>
          </cell>
          <cell r="E11" t="str">
            <v>401</v>
          </cell>
          <cell r="F11" t="str">
            <v>04180</v>
          </cell>
          <cell r="G11" t="str">
            <v>61</v>
          </cell>
        </row>
        <row r="12">
          <cell r="C12" t="str">
            <v>903</v>
          </cell>
          <cell r="D12" t="str">
            <v>G</v>
          </cell>
          <cell r="E12" t="str">
            <v>101</v>
          </cell>
          <cell r="F12" t="str">
            <v>04186</v>
          </cell>
          <cell r="G12" t="str">
            <v>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ynopsys"/>
      <sheetName val="Mat Req Cal"/>
      <sheetName val="Cash flow"/>
      <sheetName val="ANALYSIS"/>
      <sheetName val="BoQ"/>
      <sheetName val="ABST"/>
      <sheetName val="LEad Basic"/>
      <sheetName val="Rates Basic"/>
      <sheetName val="MECH-COST ANALYSIS"/>
      <sheetName val="Density master"/>
      <sheetName val="LOCAL RATES"/>
      <sheetName val="Crusher"/>
      <sheetName val="TRANSPORT ANLYSIS"/>
      <sheetName val="Intro"/>
      <sheetName val="CABLE"/>
      <sheetName val="PROCTOR"/>
      <sheetName val="INPUT"/>
      <sheetName val="number"/>
      <sheetName val="procurement"/>
      <sheetName val="Assmpns"/>
      <sheetName val="10"/>
      <sheetName val="5"/>
      <sheetName val="9"/>
      <sheetName val="DATA_PILE_BG"/>
      <sheetName val="DATA_PILECAP"/>
      <sheetName val="DATA_PILE_RT2"/>
      <sheetName val="DATA_PILE _S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D2">
            <v>90</v>
          </cell>
        </row>
        <row r="3">
          <cell r="D3">
            <v>150</v>
          </cell>
        </row>
        <row r="21">
          <cell r="D21">
            <v>1954.168335689046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-02-metrics"/>
      <sheetName val="Client analysis "/>
      <sheetName val="Profile"/>
      <sheetName val="Capital"/>
      <sheetName val="Input"/>
      <sheetName val="Debt"/>
      <sheetName val="Tax"/>
      <sheetName val="CapEx"/>
      <sheetName val="QuanOP"/>
      <sheetName val="cus"/>
      <sheetName val="cusfeed"/>
      <sheetName val="qtrly"/>
      <sheetName val="top 10-clients-qtrly&amp;annual"/>
      <sheetName val="Quarterly model"/>
      <sheetName val="DCF"/>
      <sheetName val="SoftFormat"/>
      <sheetName val="Static"/>
      <sheetName val="Calc"/>
      <sheetName val="VarName"/>
      <sheetName val="CoSheet"/>
      <sheetName val="march01"/>
      <sheetName val="us-gaap"/>
      <sheetName val="training"/>
      <sheetName val="revs-split"/>
      <sheetName val="Formats"/>
      <sheetName val="qtrly metrics-dec01"/>
      <sheetName val="vinnie"/>
      <sheetName val="key metrics"/>
      <sheetName val="SHP-april04,2001"/>
      <sheetName val="forecasts"/>
      <sheetName val="fii-sh"/>
      <sheetName val="top200-sh"/>
      <sheetName val="Half Yearly"/>
      <sheetName val="guidance"/>
      <sheetName val="qtrly-dec01-site metrics"/>
      <sheetName val="Client analysis"/>
      <sheetName val="full-qtrly-nos"/>
      <sheetName val="qtrly metrics"/>
      <sheetName val="UBSW-estimates"/>
      <sheetName val="qtrly metrics-sept01"/>
      <sheetName val="june01"/>
      <sheetName val="Sheet1"/>
      <sheetName val="top-10-custs"/>
      <sheetName val="top 10-clients"/>
      <sheetName val="INFOSYS"/>
      <sheetName val="chetan$"/>
      <sheetName val="chetan"/>
      <sheetName val="chetan-consol$"/>
      <sheetName val="chetan-consolid"/>
      <sheetName val="Sheet2"/>
      <sheetName val="full-qtrly"/>
      <sheetName val="F-DCF"/>
    </sheetNames>
    <sheetDataSet>
      <sheetData sheetId="0" refreshError="1"/>
      <sheetData sheetId="1" refreshError="1"/>
      <sheetData sheetId="2" refreshError="1">
        <row r="14">
          <cell r="H14">
            <v>658.25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 to Forecast"/>
      <sheetName val="NEER ANALYSIS"/>
      <sheetName val="ERWINLink"/>
      <sheetName val="REER ANALYSIS"/>
      <sheetName val="Exh_12mFctBil"/>
      <sheetName val="II_Exh2_NEER"/>
      <sheetName val="Exh_NJATWI"/>
      <sheetName val="Exh_NEERchange"/>
      <sheetName val="NEER Summary"/>
      <sheetName val="REER Summary"/>
      <sheetName val="Xrate"/>
      <sheetName val="CPI"/>
      <sheetName val="Weights"/>
      <sheetName val="TradeW"/>
      <sheetName val="Compute"/>
      <sheetName val="Module1"/>
      <sheetName val="Sheet2"/>
      <sheetName val="Sheet1"/>
      <sheetName val="KRW"/>
      <sheetName val="RMB"/>
      <sheetName val="HKD"/>
      <sheetName val="IDR"/>
      <sheetName val="KRW2"/>
      <sheetName val="MYR"/>
      <sheetName val="PHP"/>
      <sheetName val="SGD"/>
      <sheetName val="TWD"/>
      <sheetName val="THB"/>
      <sheetName val="ASIA"/>
      <sheetName val="Modified Goal Seek"/>
      <sheetName val="Goal Seek Module"/>
      <sheetName val="All _eer Summary Update"/>
      <sheetName val="All _eer Update"/>
      <sheetName val="Module2"/>
      <sheetName val="NEER Summary (2)"/>
      <sheetName val="Scenario"/>
      <sheetName val="Exh_12mFct"/>
      <sheetName val="Chart1"/>
      <sheetName val="DDETABLE"/>
      <sheetName val="Pro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J5">
            <v>0.17560387366627594</v>
          </cell>
        </row>
        <row r="6">
          <cell r="J6">
            <v>6.8242266652505518E-2</v>
          </cell>
          <cell r="K6">
            <v>0.13674861185796486</v>
          </cell>
        </row>
        <row r="7">
          <cell r="J7">
            <v>5.2245866762161725E-2</v>
          </cell>
        </row>
        <row r="8">
          <cell r="J8">
            <v>5.9987925955747541E-2</v>
          </cell>
          <cell r="L8">
            <v>0.21964280790904137</v>
          </cell>
          <cell r="M8">
            <v>0.16393461566217618</v>
          </cell>
        </row>
        <row r="9">
          <cell r="J9">
            <v>0.18367957240015098</v>
          </cell>
          <cell r="K9">
            <v>0.36806993355433915</v>
          </cell>
        </row>
        <row r="10">
          <cell r="J10">
            <v>8.76950679178891E-2</v>
          </cell>
          <cell r="L10">
            <v>0.32109113042961884</v>
          </cell>
          <cell r="M10">
            <v>0.23965251382741251</v>
          </cell>
        </row>
        <row r="11">
          <cell r="J11">
            <v>3.3864992574666679E-2</v>
          </cell>
          <cell r="L11">
            <v>0.12399498633117785</v>
          </cell>
          <cell r="M11">
            <v>9.2546032450360458E-2</v>
          </cell>
        </row>
        <row r="12">
          <cell r="J12">
            <v>9.281010381935717E-2</v>
          </cell>
          <cell r="K12">
            <v>0.18597935687449385</v>
          </cell>
          <cell r="M12">
            <v>0.25363085082182668</v>
          </cell>
        </row>
        <row r="13">
          <cell r="J13">
            <v>0.1543024950306244</v>
          </cell>
          <cell r="K13">
            <v>0.30920209771320217</v>
          </cell>
        </row>
        <row r="14">
          <cell r="J14">
            <v>9.1567835220621008E-2</v>
          </cell>
          <cell r="L14">
            <v>0.33527107533016198</v>
          </cell>
          <cell r="M14">
            <v>0.25023598723822427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alance Sheet"/>
      <sheetName val="Input"/>
      <sheetName val="Debt"/>
      <sheetName val="Book2"/>
      <sheetName val="monthly"/>
      <sheetName val="Calculation (2)"/>
      <sheetName val="EVA1"/>
      <sheetName val="InQuart"/>
      <sheetName val="Mico"/>
      <sheetName val="Corrupt SSCI"/>
      <sheetName val="Monthly Ship+Prod"/>
      <sheetName val="Perform"/>
      <sheetName val="Profile"/>
      <sheetName val="QuanOP"/>
      <sheetName val="Aladdin Macro1"/>
      <sheetName val="New Microsoft Excel Worksheet"/>
      <sheetName val="#REF"/>
      <sheetName val="Macro1"/>
      <sheetName val="Interface"/>
      <sheetName val="bajaj_copeland"/>
      <sheetName val="Customers"/>
      <sheetName val="Financials"/>
      <sheetName val="Introduction"/>
      <sheetName val="Charts"/>
      <sheetName val="OI"/>
      <sheetName val="Weights"/>
      <sheetName val="New%20Microsoft%20Excel%20Works"/>
      <sheetName val="Net worth"/>
      <sheetName val="Trial Bal"/>
      <sheetName val="Main"/>
      <sheetName val="Staffing"/>
      <sheetName val="vehicles"/>
    </sheetNames>
    <definedNames>
      <definedName name="Equity_Del_Item"/>
      <definedName name="Equity_Ins_Item"/>
      <definedName name="validate_Equity_Dat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Q-All Alternative"/>
      <sheetName val="Info Sheet"/>
      <sheetName val="Sub-sector Sheet"/>
      <sheetName val="Global Valuation Sheet"/>
      <sheetName val="Data_Price Performance"/>
      <sheetName val="PERF_1WEEK"/>
      <sheetName val="PERF_3 MN"/>
      <sheetName val="PERF_6 MN"/>
      <sheetName val="PERF_12 MN"/>
      <sheetName val="TABLE_RISKS"/>
      <sheetName val="Data_Buys and Sells"/>
      <sheetName val="Table_buys and sells"/>
      <sheetName val="Risks for EU AltE - quarterly"/>
      <sheetName val="Data Upside downside to TP"/>
      <sheetName val="UPSIDE_DOWNSIDE_TO_TP"/>
      <sheetName val="PE charts 2007"/>
      <sheetName val="PE_2007"/>
      <sheetName val="PE charts 2008"/>
      <sheetName val="PE_2008"/>
      <sheetName val="PE charts 2009"/>
      <sheetName val="PE_2009"/>
      <sheetName val="EV GCI CROCI WACC"/>
      <sheetName val="EV_GCI_CROCI_WACC_WIND"/>
      <sheetName val="EV_GCI_CROCI_WACC_SOLAR"/>
      <sheetName val="EV_GCI_CROCI_WACC_BIOFUELS"/>
      <sheetName val="EV EBITDA"/>
      <sheetName val="CHART_EV EBITDA 2007"/>
      <sheetName val="CHART_EV EBITDA 2008"/>
      <sheetName val="PEG ratio"/>
      <sheetName val="CHART_PEG_RATIO"/>
      <sheetName val="Aladdin Macro1"/>
      <sheetName val="EVA1"/>
      <sheetName val="Sheet1"/>
      <sheetName val="New Microsoft Excel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R1" t="str">
            <v>1_WK_PR_PERF</v>
          </cell>
        </row>
        <row r="2">
          <cell r="R2">
            <v>-27.60181</v>
          </cell>
        </row>
        <row r="3">
          <cell r="R3">
            <v>-11.623438999999999</v>
          </cell>
        </row>
        <row r="4">
          <cell r="R4">
            <v>-7.4336279999999997</v>
          </cell>
        </row>
        <row r="5">
          <cell r="R5">
            <v>-5.3921570000000001</v>
          </cell>
        </row>
        <row r="6">
          <cell r="R6">
            <v>-4.2183619999999999</v>
          </cell>
        </row>
        <row r="7">
          <cell r="R7">
            <v>-3.6194419999999998</v>
          </cell>
        </row>
        <row r="8">
          <cell r="R8">
            <v>-3.4334760000000002</v>
          </cell>
        </row>
        <row r="9">
          <cell r="R9">
            <v>-3.3373789999999999</v>
          </cell>
        </row>
        <row r="10">
          <cell r="R10">
            <v>-3.125</v>
          </cell>
        </row>
        <row r="11">
          <cell r="R11">
            <v>-2.748227</v>
          </cell>
        </row>
        <row r="12">
          <cell r="R12">
            <v>-0.27855200000000002</v>
          </cell>
        </row>
        <row r="13">
          <cell r="R13">
            <v>6.1000000000000005E-23</v>
          </cell>
        </row>
        <row r="14">
          <cell r="R14">
            <v>1.113586</v>
          </cell>
        </row>
        <row r="15">
          <cell r="R15">
            <v>1.4326650000000001</v>
          </cell>
        </row>
        <row r="16">
          <cell r="R16">
            <v>1.547779</v>
          </cell>
        </row>
        <row r="17">
          <cell r="R17">
            <v>1.6853929999999999</v>
          </cell>
        </row>
        <row r="18">
          <cell r="R18">
            <v>1.754386</v>
          </cell>
        </row>
        <row r="19">
          <cell r="R19">
            <v>2.1525889999999999</v>
          </cell>
        </row>
        <row r="20">
          <cell r="R20">
            <v>2.5106380000000001</v>
          </cell>
        </row>
        <row r="21">
          <cell r="R21">
            <v>2.798708</v>
          </cell>
        </row>
        <row r="22">
          <cell r="R22">
            <v>3.0864199999999999</v>
          </cell>
        </row>
        <row r="23">
          <cell r="R23">
            <v>3.1693989999999999</v>
          </cell>
        </row>
        <row r="24">
          <cell r="R24">
            <v>3.357094</v>
          </cell>
        </row>
        <row r="25">
          <cell r="R25">
            <v>3.6299769999999998</v>
          </cell>
        </row>
        <row r="26">
          <cell r="R26">
            <v>3.8167939999999998</v>
          </cell>
        </row>
        <row r="27">
          <cell r="R27">
            <v>4.1095889999999997</v>
          </cell>
        </row>
        <row r="28">
          <cell r="R28">
            <v>4.1720990000000002</v>
          </cell>
        </row>
        <row r="29">
          <cell r="R29">
            <v>4.3083900000000002</v>
          </cell>
        </row>
        <row r="30">
          <cell r="R30">
            <v>4.5628830000000002</v>
          </cell>
        </row>
        <row r="31">
          <cell r="R31">
            <v>5.1821450000000002</v>
          </cell>
        </row>
        <row r="32">
          <cell r="R32">
            <v>5.3327109999999998</v>
          </cell>
        </row>
        <row r="33">
          <cell r="R33">
            <v>5.7366359999999998</v>
          </cell>
        </row>
        <row r="34">
          <cell r="R34">
            <v>6.0518729999999996</v>
          </cell>
        </row>
        <row r="35">
          <cell r="R35">
            <v>6.0528560000000002</v>
          </cell>
        </row>
        <row r="36">
          <cell r="R36">
            <v>6.25</v>
          </cell>
        </row>
        <row r="37">
          <cell r="R37">
            <v>6.5040649999999998</v>
          </cell>
        </row>
        <row r="38">
          <cell r="R38">
            <v>6.5955380000000003</v>
          </cell>
        </row>
        <row r="39">
          <cell r="R39">
            <v>6.7761810000000002</v>
          </cell>
        </row>
        <row r="40">
          <cell r="R40">
            <v>6.9565219999999997</v>
          </cell>
        </row>
        <row r="41">
          <cell r="R41">
            <v>7.6405570000000003</v>
          </cell>
        </row>
        <row r="42">
          <cell r="R42">
            <v>7.6724459999999999</v>
          </cell>
        </row>
        <row r="43">
          <cell r="R43">
            <v>7.7319589999999998</v>
          </cell>
        </row>
        <row r="44">
          <cell r="R44">
            <v>8.3815030000000004</v>
          </cell>
        </row>
        <row r="45">
          <cell r="R45">
            <v>8.6525580000000009</v>
          </cell>
        </row>
        <row r="46">
          <cell r="R46">
            <v>10.423348000000001</v>
          </cell>
        </row>
        <row r="47">
          <cell r="R47">
            <v>10.851286999999999</v>
          </cell>
        </row>
        <row r="48">
          <cell r="R48">
            <v>10.932475999999999</v>
          </cell>
        </row>
        <row r="49">
          <cell r="R49">
            <v>11.111110999999999</v>
          </cell>
        </row>
        <row r="50">
          <cell r="R50">
            <v>12.133891</v>
          </cell>
        </row>
        <row r="51">
          <cell r="R51">
            <v>12.138085</v>
          </cell>
        </row>
        <row r="52">
          <cell r="R52">
            <v>12.529392</v>
          </cell>
        </row>
        <row r="53">
          <cell r="R53">
            <v>12.619300000000001</v>
          </cell>
        </row>
        <row r="54">
          <cell r="R54">
            <v>12.942542</v>
          </cell>
        </row>
        <row r="55">
          <cell r="R55">
            <v>13.089005</v>
          </cell>
        </row>
        <row r="56">
          <cell r="R56">
            <v>13.882353</v>
          </cell>
        </row>
        <row r="57">
          <cell r="R57">
            <v>14.912281</v>
          </cell>
        </row>
        <row r="58">
          <cell r="R58">
            <v>14.950165999999999</v>
          </cell>
        </row>
        <row r="59">
          <cell r="R59">
            <v>15.861027</v>
          </cell>
        </row>
        <row r="60">
          <cell r="R60">
            <v>16.145022999999998</v>
          </cell>
        </row>
        <row r="61">
          <cell r="R61">
            <v>18.307086999999999</v>
          </cell>
        </row>
        <row r="62">
          <cell r="R62">
            <v>18.313953000000001</v>
          </cell>
        </row>
        <row r="63">
          <cell r="R63">
            <v>18.912081000000001</v>
          </cell>
        </row>
        <row r="64">
          <cell r="R64">
            <v>27.294685999999999</v>
          </cell>
        </row>
        <row r="65">
          <cell r="R65">
            <v>29.559747999999999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L1" t="str">
            <v>Potential Upside/ Downside</v>
          </cell>
        </row>
        <row r="2">
          <cell r="L2" t="e">
            <v>#N/A</v>
          </cell>
        </row>
        <row r="3">
          <cell r="L3" t="e">
            <v>#N/A</v>
          </cell>
        </row>
        <row r="4">
          <cell r="L4">
            <v>-0.53718999999999995</v>
          </cell>
        </row>
        <row r="5">
          <cell r="L5">
            <v>-0.45382299999999998</v>
          </cell>
        </row>
        <row r="6">
          <cell r="L6">
            <v>-0.422819</v>
          </cell>
        </row>
        <row r="7">
          <cell r="L7">
            <v>-0.40274399999999999</v>
          </cell>
        </row>
        <row r="8">
          <cell r="L8">
            <v>-0.39619700000000002</v>
          </cell>
        </row>
        <row r="9">
          <cell r="L9">
            <v>-0.39483400000000002</v>
          </cell>
        </row>
        <row r="10">
          <cell r="L10">
            <v>-0.37853100000000001</v>
          </cell>
        </row>
        <row r="11">
          <cell r="L11">
            <v>-0.34726800000000002</v>
          </cell>
        </row>
        <row r="12">
          <cell r="L12">
            <v>-0.31229800000000002</v>
          </cell>
        </row>
        <row r="13">
          <cell r="L13">
            <v>-0.24098700000000001</v>
          </cell>
        </row>
        <row r="14">
          <cell r="L14">
            <v>-0.19614100000000001</v>
          </cell>
        </row>
        <row r="15">
          <cell r="L15">
            <v>-0.174063</v>
          </cell>
        </row>
        <row r="16">
          <cell r="L16">
            <v>-0.13118299999999999</v>
          </cell>
        </row>
        <row r="17">
          <cell r="L17">
            <v>-0.122987</v>
          </cell>
        </row>
        <row r="18">
          <cell r="L18">
            <v>-9.8169999999999993E-2</v>
          </cell>
        </row>
        <row r="19">
          <cell r="L19">
            <v>-9.5890000000000003E-2</v>
          </cell>
        </row>
        <row r="20">
          <cell r="L20">
            <v>-9.2616000000000004E-2</v>
          </cell>
        </row>
        <row r="21">
          <cell r="L21">
            <v>-7.9310000000000005E-2</v>
          </cell>
        </row>
        <row r="22">
          <cell r="L22">
            <v>-7.6923000000000005E-2</v>
          </cell>
        </row>
        <row r="23">
          <cell r="L23">
            <v>-7.5609999999999997E-2</v>
          </cell>
        </row>
        <row r="24">
          <cell r="L24">
            <v>-4.4586000000000001E-2</v>
          </cell>
        </row>
        <row r="25">
          <cell r="L25">
            <v>-4.3977000000000002E-2</v>
          </cell>
        </row>
        <row r="26">
          <cell r="L26">
            <v>-4.3381999999999997E-2</v>
          </cell>
        </row>
        <row r="27">
          <cell r="L27">
            <v>-4.1534000000000001E-2</v>
          </cell>
        </row>
        <row r="28">
          <cell r="L28">
            <v>-2.2221999999999999E-2</v>
          </cell>
        </row>
        <row r="29">
          <cell r="L29">
            <v>1.493E-3</v>
          </cell>
        </row>
        <row r="30">
          <cell r="L30">
            <v>4.9319999999999998E-3</v>
          </cell>
        </row>
        <row r="31">
          <cell r="L31">
            <v>8.7720000000000003E-3</v>
          </cell>
        </row>
        <row r="32">
          <cell r="L32">
            <v>1.3604E-2</v>
          </cell>
        </row>
        <row r="33">
          <cell r="L33">
            <v>1.9608E-2</v>
          </cell>
        </row>
        <row r="34">
          <cell r="L34">
            <v>2.4389999999999998E-2</v>
          </cell>
        </row>
        <row r="35">
          <cell r="L35">
            <v>4.2666999999999997E-2</v>
          </cell>
        </row>
        <row r="36">
          <cell r="L36">
            <v>5.3892000000000002E-2</v>
          </cell>
        </row>
        <row r="37">
          <cell r="L37">
            <v>5.9783000000000003E-2</v>
          </cell>
        </row>
        <row r="38">
          <cell r="L38">
            <v>6.0304999999999997E-2</v>
          </cell>
        </row>
        <row r="39">
          <cell r="L39">
            <v>6.4700999999999995E-2</v>
          </cell>
        </row>
        <row r="40">
          <cell r="L40">
            <v>7.6336000000000001E-2</v>
          </cell>
        </row>
        <row r="41">
          <cell r="L41">
            <v>8.1173999999999996E-2</v>
          </cell>
        </row>
        <row r="42">
          <cell r="L42">
            <v>8.4057999999999994E-2</v>
          </cell>
        </row>
        <row r="43">
          <cell r="L43">
            <v>8.7037000000000003E-2</v>
          </cell>
        </row>
        <row r="44">
          <cell r="L44">
            <v>0.101322</v>
          </cell>
        </row>
        <row r="45">
          <cell r="L45">
            <v>0.108156</v>
          </cell>
        </row>
        <row r="46">
          <cell r="L46">
            <v>0.11004800000000001</v>
          </cell>
        </row>
        <row r="47">
          <cell r="L47">
            <v>0.129944</v>
          </cell>
        </row>
        <row r="48">
          <cell r="L48">
            <v>0.14143900000000001</v>
          </cell>
        </row>
        <row r="49">
          <cell r="L49">
            <v>0.16184999999999999</v>
          </cell>
        </row>
        <row r="50">
          <cell r="L50">
            <v>0.16230800000000001</v>
          </cell>
        </row>
        <row r="51">
          <cell r="L51">
            <v>0.19565199999999999</v>
          </cell>
        </row>
        <row r="52">
          <cell r="L52">
            <v>0.208955</v>
          </cell>
        </row>
        <row r="53">
          <cell r="L53">
            <v>0.235294</v>
          </cell>
        </row>
        <row r="54">
          <cell r="L54">
            <v>0.27071800000000001</v>
          </cell>
        </row>
        <row r="55">
          <cell r="L55">
            <v>0.27118599999999998</v>
          </cell>
        </row>
        <row r="56">
          <cell r="L56">
            <v>0.27173900000000001</v>
          </cell>
        </row>
        <row r="57">
          <cell r="L57">
            <v>0.30890099999999998</v>
          </cell>
        </row>
        <row r="58">
          <cell r="L58">
            <v>0.35267900000000002</v>
          </cell>
        </row>
        <row r="59">
          <cell r="L59">
            <v>0.37305700000000003</v>
          </cell>
        </row>
        <row r="60">
          <cell r="L60">
            <v>0.42458099999999999</v>
          </cell>
        </row>
        <row r="61">
          <cell r="L61">
            <v>0.46341500000000002</v>
          </cell>
        </row>
        <row r="62">
          <cell r="L62">
            <v>0.54968099999999998</v>
          </cell>
        </row>
        <row r="63">
          <cell r="L63">
            <v>0.80257500000000004</v>
          </cell>
        </row>
        <row r="64">
          <cell r="L64">
            <v>1</v>
          </cell>
        </row>
        <row r="65">
          <cell r="L65">
            <v>1.0056499999999999</v>
          </cell>
        </row>
      </sheetData>
      <sheetData sheetId="15" refreshError="1"/>
      <sheetData sheetId="16" refreshError="1">
        <row r="1">
          <cell r="N1" t="str">
            <v>PE 2007</v>
          </cell>
        </row>
        <row r="2">
          <cell r="N2">
            <v>6.097137</v>
          </cell>
        </row>
        <row r="3">
          <cell r="N3">
            <v>11.285069</v>
          </cell>
        </row>
        <row r="4">
          <cell r="N4">
            <v>11.516652000000001</v>
          </cell>
        </row>
        <row r="5">
          <cell r="N5">
            <v>13.283493</v>
          </cell>
        </row>
        <row r="6">
          <cell r="N6">
            <v>14.581308</v>
          </cell>
        </row>
        <row r="7">
          <cell r="N7">
            <v>15.426392999999999</v>
          </cell>
          <cell r="Q7">
            <v>0</v>
          </cell>
        </row>
        <row r="8">
          <cell r="N8">
            <v>15.541366999999999</v>
          </cell>
          <cell r="Q8">
            <v>1</v>
          </cell>
        </row>
        <row r="9">
          <cell r="N9">
            <v>15.633490999999999</v>
          </cell>
          <cell r="Q9">
            <v>24</v>
          </cell>
        </row>
        <row r="10">
          <cell r="N10">
            <v>16.204865999999999</v>
          </cell>
          <cell r="Q10">
            <v>1</v>
          </cell>
        </row>
        <row r="11">
          <cell r="N11">
            <v>19.16366</v>
          </cell>
        </row>
        <row r="12">
          <cell r="N12">
            <v>21.003598</v>
          </cell>
        </row>
        <row r="13">
          <cell r="N13">
            <v>21.387488000000001</v>
          </cell>
        </row>
        <row r="14">
          <cell r="N14">
            <v>22.086905999999999</v>
          </cell>
        </row>
        <row r="15">
          <cell r="N15">
            <v>22.690446000000001</v>
          </cell>
        </row>
        <row r="16">
          <cell r="N16">
            <v>23.300749</v>
          </cell>
        </row>
        <row r="17">
          <cell r="N17">
            <v>23.580233</v>
          </cell>
        </row>
        <row r="18">
          <cell r="N18">
            <v>23.741147999999999</v>
          </cell>
        </row>
        <row r="19">
          <cell r="N19">
            <v>24.181152999999998</v>
          </cell>
        </row>
        <row r="20">
          <cell r="N20">
            <v>24.426185</v>
          </cell>
        </row>
        <row r="21">
          <cell r="N21">
            <v>25.153884000000001</v>
          </cell>
        </row>
        <row r="22">
          <cell r="N22">
            <v>25.871970999999998</v>
          </cell>
        </row>
        <row r="23">
          <cell r="N23">
            <v>27.072866999999999</v>
          </cell>
        </row>
        <row r="24">
          <cell r="N24">
            <v>27.843518</v>
          </cell>
        </row>
        <row r="25">
          <cell r="N25">
            <v>27.944382999999998</v>
          </cell>
        </row>
        <row r="26">
          <cell r="N26">
            <v>29.768826000000001</v>
          </cell>
        </row>
        <row r="27">
          <cell r="N27">
            <v>30.152574000000001</v>
          </cell>
        </row>
        <row r="28">
          <cell r="N28">
            <v>30.953596999999998</v>
          </cell>
        </row>
        <row r="29">
          <cell r="N29">
            <v>31.152839</v>
          </cell>
        </row>
        <row r="30">
          <cell r="N30">
            <v>32.394416</v>
          </cell>
        </row>
        <row r="31">
          <cell r="N31">
            <v>32.396909999999998</v>
          </cell>
        </row>
        <row r="32">
          <cell r="N32">
            <v>32.922803999999999</v>
          </cell>
        </row>
        <row r="33">
          <cell r="N33">
            <v>37.989024000000001</v>
          </cell>
        </row>
        <row r="34">
          <cell r="N34">
            <v>39.350935999999997</v>
          </cell>
        </row>
        <row r="35">
          <cell r="N35">
            <v>40.714821000000001</v>
          </cell>
        </row>
        <row r="36">
          <cell r="N36">
            <v>41.021318000000001</v>
          </cell>
        </row>
        <row r="37">
          <cell r="N37">
            <v>41.535525</v>
          </cell>
        </row>
        <row r="38">
          <cell r="N38">
            <v>45.632826999999999</v>
          </cell>
        </row>
        <row r="39">
          <cell r="N39">
            <v>45.707456000000001</v>
          </cell>
        </row>
        <row r="40">
          <cell r="N40">
            <v>46.484149000000002</v>
          </cell>
        </row>
        <row r="41">
          <cell r="N41">
            <v>47.329216000000002</v>
          </cell>
        </row>
        <row r="42">
          <cell r="N42">
            <v>49.164788000000001</v>
          </cell>
        </row>
        <row r="43">
          <cell r="N43">
            <v>50.071297000000001</v>
          </cell>
        </row>
        <row r="44">
          <cell r="N44">
            <v>52.115361999999998</v>
          </cell>
        </row>
        <row r="45">
          <cell r="N45">
            <v>56.121679999999998</v>
          </cell>
        </row>
        <row r="46">
          <cell r="N46">
            <v>56.611564000000001</v>
          </cell>
        </row>
        <row r="47">
          <cell r="N47">
            <v>59.134622</v>
          </cell>
        </row>
        <row r="48">
          <cell r="N48">
            <v>61.074008999999997</v>
          </cell>
        </row>
        <row r="49">
          <cell r="N49">
            <v>69.162093999999996</v>
          </cell>
        </row>
        <row r="50">
          <cell r="N50">
            <v>81.004469</v>
          </cell>
        </row>
        <row r="51">
          <cell r="N51">
            <v>156.380382</v>
          </cell>
        </row>
        <row r="52">
          <cell r="N52" t="e">
            <v>#N/A</v>
          </cell>
        </row>
        <row r="53">
          <cell r="N53" t="e">
            <v>#N/A</v>
          </cell>
        </row>
        <row r="54">
          <cell r="N54" t="e">
            <v>#N/A</v>
          </cell>
        </row>
        <row r="55">
          <cell r="N55" t="e">
            <v>#N/A</v>
          </cell>
        </row>
        <row r="56">
          <cell r="N56" t="e">
            <v>#N/A</v>
          </cell>
        </row>
        <row r="57">
          <cell r="N57" t="e">
            <v>#N/A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7" refreshError="1"/>
      <sheetData sheetId="18" refreshError="1">
        <row r="1">
          <cell r="N1" t="str">
            <v>PE 2008</v>
          </cell>
        </row>
        <row r="2">
          <cell r="N2">
            <v>8.3536070000000002</v>
          </cell>
        </row>
        <row r="3">
          <cell r="N3">
            <v>8.4889410000000005</v>
          </cell>
        </row>
        <row r="4">
          <cell r="N4">
            <v>11.259389000000001</v>
          </cell>
        </row>
        <row r="5">
          <cell r="N5">
            <v>11.299784000000001</v>
          </cell>
        </row>
        <row r="6">
          <cell r="N6">
            <v>12.547407</v>
          </cell>
        </row>
        <row r="7">
          <cell r="N7">
            <v>12.823926999999999</v>
          </cell>
        </row>
        <row r="8">
          <cell r="N8">
            <v>12.905542000000001</v>
          </cell>
        </row>
        <row r="9">
          <cell r="N9">
            <v>13.766499</v>
          </cell>
        </row>
        <row r="10">
          <cell r="N10">
            <v>13.959661000000001</v>
          </cell>
        </row>
        <row r="11">
          <cell r="N11">
            <v>14.319286999999999</v>
          </cell>
        </row>
        <row r="12">
          <cell r="N12">
            <v>14.33412</v>
          </cell>
        </row>
        <row r="13">
          <cell r="N13">
            <v>14.474556</v>
          </cell>
        </row>
        <row r="14">
          <cell r="N14">
            <v>14.614984</v>
          </cell>
        </row>
        <row r="15">
          <cell r="N15">
            <v>14.802859</v>
          </cell>
        </row>
        <row r="16">
          <cell r="N16">
            <v>14.85894</v>
          </cell>
        </row>
        <row r="17">
          <cell r="N17">
            <v>15.633419</v>
          </cell>
        </row>
        <row r="18">
          <cell r="N18">
            <v>16.146096</v>
          </cell>
        </row>
        <row r="19">
          <cell r="N19">
            <v>16.75713</v>
          </cell>
        </row>
        <row r="20">
          <cell r="N20">
            <v>16.835910999999999</v>
          </cell>
        </row>
        <row r="21">
          <cell r="N21">
            <v>17.141347</v>
          </cell>
        </row>
        <row r="22">
          <cell r="N22">
            <v>18.292117000000001</v>
          </cell>
        </row>
        <row r="23">
          <cell r="N23">
            <v>19.078605</v>
          </cell>
        </row>
        <row r="24">
          <cell r="N24">
            <v>19.186178000000002</v>
          </cell>
        </row>
        <row r="25">
          <cell r="N25">
            <v>19.286563999999998</v>
          </cell>
        </row>
        <row r="26">
          <cell r="N26">
            <v>19.381485999999999</v>
          </cell>
        </row>
        <row r="27">
          <cell r="N27">
            <v>19.417874999999999</v>
          </cell>
        </row>
        <row r="28">
          <cell r="N28">
            <v>19.591024000000001</v>
          </cell>
        </row>
        <row r="29">
          <cell r="N29">
            <v>19.639294</v>
          </cell>
        </row>
        <row r="30">
          <cell r="N30">
            <v>19.863838000000001</v>
          </cell>
        </row>
        <row r="31">
          <cell r="N31">
            <v>20.025677000000002</v>
          </cell>
        </row>
        <row r="32">
          <cell r="N32">
            <v>20.1112</v>
          </cell>
        </row>
        <row r="33">
          <cell r="N33">
            <v>20.444768</v>
          </cell>
        </row>
        <row r="34">
          <cell r="N34">
            <v>20.618722999999999</v>
          </cell>
        </row>
        <row r="35">
          <cell r="N35">
            <v>21.297333999999999</v>
          </cell>
        </row>
        <row r="36">
          <cell r="N36">
            <v>22.347916999999999</v>
          </cell>
        </row>
        <row r="37">
          <cell r="N37">
            <v>22.845289999999999</v>
          </cell>
        </row>
        <row r="38">
          <cell r="N38">
            <v>23.956889</v>
          </cell>
        </row>
        <row r="39">
          <cell r="N39">
            <v>24.406336</v>
          </cell>
        </row>
        <row r="40">
          <cell r="N40">
            <v>25.452086000000001</v>
          </cell>
        </row>
        <row r="41">
          <cell r="N41">
            <v>26.346308000000001</v>
          </cell>
        </row>
        <row r="42">
          <cell r="N42">
            <v>26.583200000000001</v>
          </cell>
        </row>
        <row r="43">
          <cell r="N43">
            <v>27.202442000000001</v>
          </cell>
        </row>
        <row r="44">
          <cell r="N44">
            <v>27.418911999999999</v>
          </cell>
        </row>
        <row r="45">
          <cell r="N45">
            <v>27.502645000000001</v>
          </cell>
        </row>
        <row r="46">
          <cell r="N46">
            <v>28.524087000000002</v>
          </cell>
        </row>
        <row r="47">
          <cell r="N47">
            <v>29.91208</v>
          </cell>
        </row>
        <row r="48">
          <cell r="N48">
            <v>30.876612000000002</v>
          </cell>
        </row>
        <row r="49">
          <cell r="N49">
            <v>32.114193</v>
          </cell>
        </row>
        <row r="50">
          <cell r="N50">
            <v>35.097541</v>
          </cell>
        </row>
        <row r="51">
          <cell r="N51">
            <v>39.053190999999998</v>
          </cell>
        </row>
        <row r="52">
          <cell r="N52">
            <v>39.415166999999997</v>
          </cell>
        </row>
        <row r="53">
          <cell r="N53">
            <v>39.774599000000002</v>
          </cell>
        </row>
        <row r="54">
          <cell r="N54">
            <v>42.363208999999998</v>
          </cell>
        </row>
        <row r="55">
          <cell r="N55">
            <v>77.820689999999999</v>
          </cell>
        </row>
        <row r="56">
          <cell r="N56">
            <v>82.388379999999998</v>
          </cell>
        </row>
        <row r="57">
          <cell r="N57">
            <v>101.44856900000001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9" refreshError="1"/>
      <sheetData sheetId="20" refreshError="1">
        <row r="1">
          <cell r="N1" t="str">
            <v>PE 2009</v>
          </cell>
        </row>
        <row r="2">
          <cell r="N2">
            <v>7.0637540000000003</v>
          </cell>
        </row>
        <row r="3">
          <cell r="N3">
            <v>7.9775600000000004</v>
          </cell>
        </row>
        <row r="4">
          <cell r="N4">
            <v>8.0277209999999997</v>
          </cell>
        </row>
        <row r="5">
          <cell r="N5">
            <v>8.8464810000000007</v>
          </cell>
        </row>
        <row r="6">
          <cell r="N6">
            <v>9.2021879999999996</v>
          </cell>
        </row>
        <row r="7">
          <cell r="N7">
            <v>9.3257189999999994</v>
          </cell>
        </row>
        <row r="8">
          <cell r="N8">
            <v>9.3840669999999999</v>
          </cell>
        </row>
        <row r="9">
          <cell r="N9">
            <v>9.5340009999999999</v>
          </cell>
        </row>
        <row r="10">
          <cell r="N10">
            <v>9.5765100000000007</v>
          </cell>
        </row>
        <row r="11">
          <cell r="N11">
            <v>9.6631870000000006</v>
          </cell>
        </row>
        <row r="12">
          <cell r="N12">
            <v>10.657035</v>
          </cell>
        </row>
        <row r="13">
          <cell r="N13">
            <v>10.854812000000001</v>
          </cell>
        </row>
        <row r="14">
          <cell r="N14">
            <v>11.109321</v>
          </cell>
        </row>
        <row r="15">
          <cell r="N15">
            <v>11.170923999999999</v>
          </cell>
        </row>
        <row r="16">
          <cell r="N16">
            <v>11.216749</v>
          </cell>
        </row>
        <row r="17">
          <cell r="N17">
            <v>11.804259999999999</v>
          </cell>
        </row>
        <row r="18">
          <cell r="N18">
            <v>12.213048000000001</v>
          </cell>
        </row>
        <row r="19">
          <cell r="N19">
            <v>12.560345999999999</v>
          </cell>
        </row>
        <row r="20">
          <cell r="N20">
            <v>12.585362999999999</v>
          </cell>
        </row>
        <row r="21">
          <cell r="N21">
            <v>12.590412000000001</v>
          </cell>
        </row>
        <row r="22">
          <cell r="N22">
            <v>12.68446</v>
          </cell>
        </row>
        <row r="23">
          <cell r="N23">
            <v>12.931628</v>
          </cell>
        </row>
        <row r="24">
          <cell r="N24">
            <v>13.736656</v>
          </cell>
        </row>
        <row r="25">
          <cell r="N25">
            <v>13.746721000000001</v>
          </cell>
        </row>
        <row r="26">
          <cell r="N26">
            <v>14.16808</v>
          </cell>
        </row>
        <row r="27">
          <cell r="N27">
            <v>14.246632</v>
          </cell>
        </row>
        <row r="28">
          <cell r="N28">
            <v>15.020626</v>
          </cell>
        </row>
        <row r="29">
          <cell r="N29">
            <v>15.371318</v>
          </cell>
        </row>
        <row r="30">
          <cell r="N30">
            <v>16.159036</v>
          </cell>
        </row>
        <row r="31">
          <cell r="N31">
            <v>16.224250000000001</v>
          </cell>
        </row>
        <row r="32">
          <cell r="N32">
            <v>16.252109000000001</v>
          </cell>
        </row>
        <row r="33">
          <cell r="N33">
            <v>16.410322000000001</v>
          </cell>
        </row>
        <row r="34">
          <cell r="N34">
            <v>16.505382000000001</v>
          </cell>
        </row>
        <row r="35">
          <cell r="N35">
            <v>17.159095000000001</v>
          </cell>
        </row>
        <row r="36">
          <cell r="N36">
            <v>17.312158</v>
          </cell>
        </row>
        <row r="37">
          <cell r="N37">
            <v>17.401346</v>
          </cell>
        </row>
        <row r="38">
          <cell r="N38">
            <v>17.594249999999999</v>
          </cell>
        </row>
        <row r="39">
          <cell r="N39">
            <v>17.594995999999998</v>
          </cell>
        </row>
        <row r="40">
          <cell r="N40">
            <v>17.709482000000001</v>
          </cell>
        </row>
        <row r="41">
          <cell r="N41">
            <v>18.180802</v>
          </cell>
        </row>
        <row r="42">
          <cell r="N42">
            <v>18.5366</v>
          </cell>
        </row>
        <row r="43">
          <cell r="N43">
            <v>18.586485</v>
          </cell>
        </row>
        <row r="44">
          <cell r="N44">
            <v>19.455749999999998</v>
          </cell>
        </row>
        <row r="45">
          <cell r="N45">
            <v>19.568787</v>
          </cell>
        </row>
        <row r="46">
          <cell r="N46">
            <v>20.132529000000002</v>
          </cell>
        </row>
        <row r="47">
          <cell r="N47">
            <v>20.246466999999999</v>
          </cell>
        </row>
        <row r="48">
          <cell r="N48">
            <v>20.887314</v>
          </cell>
        </row>
        <row r="49">
          <cell r="N49">
            <v>21.913477</v>
          </cell>
        </row>
        <row r="50">
          <cell r="N50">
            <v>22.361826000000001</v>
          </cell>
        </row>
        <row r="51">
          <cell r="N51">
            <v>23.120847999999999</v>
          </cell>
        </row>
        <row r="52">
          <cell r="N52">
            <v>23.617947999999998</v>
          </cell>
        </row>
        <row r="53">
          <cell r="N53">
            <v>23.921213000000002</v>
          </cell>
        </row>
        <row r="54">
          <cell r="N54">
            <v>25.504187000000002</v>
          </cell>
        </row>
        <row r="55">
          <cell r="N55">
            <v>25.980812</v>
          </cell>
        </row>
        <row r="56">
          <cell r="N56">
            <v>26.184683</v>
          </cell>
        </row>
        <row r="57">
          <cell r="N57">
            <v>28.605018999999999</v>
          </cell>
        </row>
        <row r="58">
          <cell r="N58">
            <v>32.849831999999999</v>
          </cell>
        </row>
        <row r="59">
          <cell r="N59">
            <v>42.126775000000002</v>
          </cell>
        </row>
        <row r="60">
          <cell r="N60">
            <v>48.027965000000002</v>
          </cell>
        </row>
        <row r="61">
          <cell r="N61">
            <v>56.199753000000001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H1" t="str">
            <v>EV/EBITDA Lease Calc 07</v>
          </cell>
        </row>
        <row r="2">
          <cell r="H2">
            <v>4.6069145363991533</v>
          </cell>
        </row>
        <row r="3">
          <cell r="H3">
            <v>7.0313317838795442</v>
          </cell>
        </row>
        <row r="4">
          <cell r="H4">
            <v>7.2022177433312375</v>
          </cell>
        </row>
        <row r="5">
          <cell r="H5">
            <v>7.9929637433050198</v>
          </cell>
        </row>
        <row r="6">
          <cell r="H6">
            <v>8.2418416913748072</v>
          </cell>
        </row>
        <row r="7">
          <cell r="H7">
            <v>9.6084121299861014</v>
          </cell>
        </row>
        <row r="8">
          <cell r="H8">
            <v>11.2215066399426</v>
          </cell>
        </row>
        <row r="9">
          <cell r="H9">
            <v>11.528874010193535</v>
          </cell>
        </row>
        <row r="10">
          <cell r="H10">
            <v>11.738185945052583</v>
          </cell>
        </row>
        <row r="11">
          <cell r="H11">
            <v>11.858342027704593</v>
          </cell>
        </row>
        <row r="12">
          <cell r="H12">
            <v>11.990782592100603</v>
          </cell>
        </row>
        <row r="13">
          <cell r="H13">
            <v>12.53936000003814</v>
          </cell>
        </row>
        <row r="14">
          <cell r="H14">
            <v>12.704863161985857</v>
          </cell>
        </row>
        <row r="15">
          <cell r="H15">
            <v>13.020760401240592</v>
          </cell>
        </row>
        <row r="16">
          <cell r="H16">
            <v>13.379285842273186</v>
          </cell>
        </row>
        <row r="17">
          <cell r="H17">
            <v>13.432316947534094</v>
          </cell>
        </row>
        <row r="18">
          <cell r="H18">
            <v>13.538113988125843</v>
          </cell>
        </row>
        <row r="19">
          <cell r="H19">
            <v>13.759722642659398</v>
          </cell>
        </row>
        <row r="20">
          <cell r="H20">
            <v>13.774455945986972</v>
          </cell>
        </row>
        <row r="21">
          <cell r="H21">
            <v>13.932657862556688</v>
          </cell>
        </row>
        <row r="22">
          <cell r="H22">
            <v>14.529317997129938</v>
          </cell>
        </row>
        <row r="23">
          <cell r="H23">
            <v>14.759062340881977</v>
          </cell>
        </row>
        <row r="24">
          <cell r="H24">
            <v>15.083711899265545</v>
          </cell>
        </row>
        <row r="25">
          <cell r="H25">
            <v>15.128839071883258</v>
          </cell>
        </row>
        <row r="26">
          <cell r="H26">
            <v>15.326789100080481</v>
          </cell>
        </row>
        <row r="27">
          <cell r="H27">
            <v>16.300048433200242</v>
          </cell>
        </row>
        <row r="28">
          <cell r="H28">
            <v>16.576633405149956</v>
          </cell>
        </row>
        <row r="29">
          <cell r="H29">
            <v>18.46665719897829</v>
          </cell>
        </row>
        <row r="30">
          <cell r="H30">
            <v>18.57240206596137</v>
          </cell>
        </row>
        <row r="31">
          <cell r="H31">
            <v>19.020855762036561</v>
          </cell>
        </row>
        <row r="32">
          <cell r="H32">
            <v>19.298798672242778</v>
          </cell>
        </row>
        <row r="33">
          <cell r="H33">
            <v>19.599305157085084</v>
          </cell>
        </row>
        <row r="34">
          <cell r="H34">
            <v>20.168255435283381</v>
          </cell>
        </row>
        <row r="35">
          <cell r="H35">
            <v>20.709395393257299</v>
          </cell>
        </row>
        <row r="36">
          <cell r="H36">
            <v>21.161768437792482</v>
          </cell>
        </row>
        <row r="37">
          <cell r="H37">
            <v>22.239547914487229</v>
          </cell>
        </row>
        <row r="38">
          <cell r="H38">
            <v>22.899826717403997</v>
          </cell>
        </row>
        <row r="39">
          <cell r="H39">
            <v>23.655614766622655</v>
          </cell>
        </row>
        <row r="40">
          <cell r="H40">
            <v>25.991521739165837</v>
          </cell>
        </row>
        <row r="41">
          <cell r="H41">
            <v>27.414663170492055</v>
          </cell>
        </row>
        <row r="42">
          <cell r="H42">
            <v>27.571919489757931</v>
          </cell>
        </row>
        <row r="43">
          <cell r="H43">
            <v>28.737282183820593</v>
          </cell>
        </row>
        <row r="44">
          <cell r="H44">
            <v>29.172869695683776</v>
          </cell>
        </row>
        <row r="45">
          <cell r="H45">
            <v>30.140777174269381</v>
          </cell>
        </row>
        <row r="46">
          <cell r="H46">
            <v>30.954609354314908</v>
          </cell>
        </row>
        <row r="47">
          <cell r="H47">
            <v>30.996054115911559</v>
          </cell>
        </row>
        <row r="48">
          <cell r="H48">
            <v>31.231793604742315</v>
          </cell>
        </row>
        <row r="49">
          <cell r="H49">
            <v>31.399069719698254</v>
          </cell>
        </row>
        <row r="50">
          <cell r="H50">
            <v>33.122047234650431</v>
          </cell>
        </row>
        <row r="51">
          <cell r="H51">
            <v>36.918756130109102</v>
          </cell>
        </row>
        <row r="52">
          <cell r="H52">
            <v>41.554473197580386</v>
          </cell>
        </row>
        <row r="53">
          <cell r="H53">
            <v>88.81651952819</v>
          </cell>
        </row>
        <row r="54">
          <cell r="H54">
            <v>103.51831132203399</v>
          </cell>
        </row>
        <row r="55">
          <cell r="H55">
            <v>149.23091039863777</v>
          </cell>
        </row>
        <row r="56">
          <cell r="H56" t="e">
            <v>#N/A</v>
          </cell>
        </row>
        <row r="57">
          <cell r="H57" t="e">
            <v>#N/A</v>
          </cell>
        </row>
        <row r="58">
          <cell r="H58" t="e">
            <v>#N/A</v>
          </cell>
        </row>
        <row r="59">
          <cell r="H59" t="e">
            <v>#N/A</v>
          </cell>
        </row>
        <row r="60">
          <cell r="H60" t="e">
            <v>#N/A</v>
          </cell>
        </row>
        <row r="61">
          <cell r="H61" t="e">
            <v>#N/A</v>
          </cell>
        </row>
        <row r="62">
          <cell r="H62" t="e">
            <v>#N/A</v>
          </cell>
        </row>
        <row r="63">
          <cell r="H63" t="e">
            <v>#N/A</v>
          </cell>
        </row>
        <row r="64">
          <cell r="H64" t="e">
            <v>#N/A</v>
          </cell>
        </row>
        <row r="65">
          <cell r="H65" t="e">
            <v>#N/A</v>
          </cell>
        </row>
      </sheetData>
      <sheetData sheetId="27" refreshError="1"/>
      <sheetData sheetId="28" refreshError="1"/>
      <sheetData sheetId="29" refreshError="1">
        <row r="1">
          <cell r="J1" t="str">
            <v>PEG Ratio</v>
          </cell>
        </row>
        <row r="2">
          <cell r="J2">
            <v>-10.678690549624356</v>
          </cell>
        </row>
        <row r="3">
          <cell r="J3">
            <v>-0.51731696458684651</v>
          </cell>
        </row>
        <row r="4">
          <cell r="J4">
            <v>-0.50702260472678184</v>
          </cell>
        </row>
        <row r="5">
          <cell r="J5">
            <v>9.5916326055893383E-2</v>
          </cell>
        </row>
        <row r="6">
          <cell r="J6">
            <v>0.1750331359490174</v>
          </cell>
        </row>
        <row r="7">
          <cell r="J7">
            <v>0.38850493690453075</v>
          </cell>
        </row>
        <row r="8">
          <cell r="J8">
            <v>0.42890502986754392</v>
          </cell>
        </row>
        <row r="9">
          <cell r="J9">
            <v>0.62418148466902001</v>
          </cell>
        </row>
        <row r="10">
          <cell r="J10">
            <v>0.88474733513642501</v>
          </cell>
        </row>
        <row r="11">
          <cell r="J11">
            <v>0.92991106391117473</v>
          </cell>
        </row>
        <row r="12">
          <cell r="J12">
            <v>1.1190834025240783</v>
          </cell>
        </row>
        <row r="13">
          <cell r="J13">
            <v>1.1365095674492836</v>
          </cell>
        </row>
        <row r="14">
          <cell r="J14">
            <v>1.3236161062054232</v>
          </cell>
        </row>
        <row r="15">
          <cell r="J15">
            <v>1.6701096325921645</v>
          </cell>
        </row>
        <row r="16">
          <cell r="J16">
            <v>1.7512472863210884</v>
          </cell>
        </row>
        <row r="17">
          <cell r="J17">
            <v>1.8005875404761418</v>
          </cell>
        </row>
        <row r="18">
          <cell r="J18">
            <v>1.8376114548808962</v>
          </cell>
        </row>
        <row r="19">
          <cell r="J19">
            <v>1.8637295253314501</v>
          </cell>
        </row>
        <row r="20">
          <cell r="J20">
            <v>1.9270064014759736</v>
          </cell>
        </row>
        <row r="21">
          <cell r="J21">
            <v>2.1314526064867461</v>
          </cell>
        </row>
        <row r="22">
          <cell r="J22">
            <v>2.1587863009495547</v>
          </cell>
        </row>
        <row r="23">
          <cell r="J23">
            <v>2.2641915164200457</v>
          </cell>
        </row>
        <row r="24">
          <cell r="J24">
            <v>2.4098356141188422</v>
          </cell>
        </row>
        <row r="25">
          <cell r="J25">
            <v>2.4462318472308691</v>
          </cell>
        </row>
        <row r="26">
          <cell r="J26">
            <v>2.5103034390642254</v>
          </cell>
        </row>
        <row r="27">
          <cell r="J27">
            <v>2.5287646879447041</v>
          </cell>
        </row>
        <row r="28">
          <cell r="J28">
            <v>3.0533841344818007</v>
          </cell>
        </row>
        <row r="29">
          <cell r="J29">
            <v>3.2853604353944679</v>
          </cell>
        </row>
        <row r="30">
          <cell r="J30">
            <v>3.5507038422894364</v>
          </cell>
        </row>
        <row r="31">
          <cell r="J31">
            <v>3.9336433679354097</v>
          </cell>
        </row>
        <row r="32">
          <cell r="J32">
            <v>3.976014348345954</v>
          </cell>
        </row>
        <row r="33">
          <cell r="J33">
            <v>4.0535467915536936</v>
          </cell>
        </row>
        <row r="34">
          <cell r="J34">
            <v>4.6681078514526417</v>
          </cell>
        </row>
        <row r="35">
          <cell r="J35">
            <v>5.1317379400680707</v>
          </cell>
        </row>
        <row r="36">
          <cell r="J36">
            <v>5.2534793361535961</v>
          </cell>
        </row>
        <row r="37">
          <cell r="J37">
            <v>8.4699045806789659</v>
          </cell>
        </row>
        <row r="38">
          <cell r="J38">
            <v>10.439402016960805</v>
          </cell>
        </row>
        <row r="39">
          <cell r="J39" t="e">
            <v>#N/A</v>
          </cell>
        </row>
        <row r="40">
          <cell r="J40" t="e">
            <v>#N/A</v>
          </cell>
        </row>
        <row r="41">
          <cell r="J41" t="e">
            <v>#N/A</v>
          </cell>
        </row>
        <row r="42">
          <cell r="J42" t="e">
            <v>#N/A</v>
          </cell>
        </row>
        <row r="43">
          <cell r="J43" t="e">
            <v>#N/A</v>
          </cell>
        </row>
        <row r="44">
          <cell r="J44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63">
          <cell r="J63" t="e">
            <v>#N/A</v>
          </cell>
        </row>
        <row r="64">
          <cell r="J64" t="e">
            <v>#N/A</v>
          </cell>
        </row>
        <row r="65">
          <cell r="J65" t="e">
            <v>#N/A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80"/>
      <sheetName val="Master"/>
      <sheetName val="ConvFor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PE charts 2007"/>
      <sheetName val="EV EBITDA"/>
      <sheetName val="Inc-Yr Summary"/>
      <sheetName val="Balance"/>
      <sheetName val="Addl.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&amp;P costs"/>
      <sheetName val="Chart2"/>
      <sheetName val="PetroConsultants"/>
      <sheetName val="Enterprise"/>
      <sheetName val="Input"/>
    </sheetNames>
    <sheetDataSet>
      <sheetData sheetId="0" refreshError="1"/>
      <sheetData sheetId="1" refreshError="1"/>
      <sheetData sheetId="2" refreshError="1">
        <row r="5">
          <cell r="D5" t="str">
            <v>%</v>
          </cell>
          <cell r="E5" t="str">
            <v>m bls</v>
          </cell>
          <cell r="H5" t="str">
            <v>Upside, $/bl</v>
          </cell>
          <cell r="I5" t="str">
            <v>Marginal, $/bl</v>
          </cell>
          <cell r="K5" t="str">
            <v>Upside, $/bl</v>
          </cell>
          <cell r="L5" t="str">
            <v>Marginal, $m</v>
          </cell>
        </row>
        <row r="6">
          <cell r="A6" t="str">
            <v>Cote D'Ivoire</v>
          </cell>
          <cell r="D6">
            <v>1</v>
          </cell>
          <cell r="E6">
            <v>75</v>
          </cell>
          <cell r="H6">
            <v>3.19</v>
          </cell>
          <cell r="I6">
            <v>0.29700000000000004</v>
          </cell>
          <cell r="K6">
            <v>3.5090000000000003</v>
          </cell>
          <cell r="L6">
            <v>20.25</v>
          </cell>
        </row>
        <row r="7">
          <cell r="A7" t="str">
            <v>Guatemala</v>
          </cell>
          <cell r="D7">
            <v>1</v>
          </cell>
          <cell r="E7">
            <v>0.1</v>
          </cell>
          <cell r="H7">
            <v>1.72</v>
          </cell>
          <cell r="I7">
            <v>-0.54545454545454541</v>
          </cell>
          <cell r="K7">
            <v>1.8920000000000001</v>
          </cell>
          <cell r="L7">
            <v>-0.06</v>
          </cell>
        </row>
        <row r="8">
          <cell r="A8" t="str">
            <v>Brunei</v>
          </cell>
          <cell r="D8">
            <v>0.88888888888888884</v>
          </cell>
          <cell r="E8">
            <v>100</v>
          </cell>
          <cell r="H8">
            <v>0.74</v>
          </cell>
          <cell r="I8">
            <v>-0.27272727272727271</v>
          </cell>
          <cell r="K8">
            <v>0.81400000000000006</v>
          </cell>
          <cell r="L8">
            <v>-30</v>
          </cell>
        </row>
        <row r="9">
          <cell r="A9" t="str">
            <v>Russia</v>
          </cell>
          <cell r="D9">
            <v>0.8689320388349514</v>
          </cell>
          <cell r="E9">
            <v>20</v>
          </cell>
          <cell r="H9">
            <v>0.5</v>
          </cell>
          <cell r="I9">
            <v>-0.78181818181818175</v>
          </cell>
          <cell r="K9">
            <v>0.55000000000000004</v>
          </cell>
          <cell r="L9">
            <v>-17.2</v>
          </cell>
        </row>
        <row r="10">
          <cell r="A10" t="str">
            <v>Turkmenistan</v>
          </cell>
          <cell r="D10">
            <v>0.8666666666666667</v>
          </cell>
          <cell r="E10">
            <v>11</v>
          </cell>
          <cell r="H10">
            <v>0.9</v>
          </cell>
          <cell r="I10">
            <v>-0.94545454545454544</v>
          </cell>
          <cell r="K10">
            <v>0.9900000000000001</v>
          </cell>
          <cell r="L10">
            <v>-11.440000000000001</v>
          </cell>
        </row>
        <row r="11">
          <cell r="A11" t="str">
            <v>Ecuador</v>
          </cell>
          <cell r="D11">
            <v>0.80645161290322576</v>
          </cell>
          <cell r="E11">
            <v>35</v>
          </cell>
          <cell r="H11">
            <v>2.16</v>
          </cell>
          <cell r="I11">
            <v>-0.59090909090909083</v>
          </cell>
          <cell r="K11">
            <v>2.3760000000000003</v>
          </cell>
          <cell r="L11">
            <v>-22.75</v>
          </cell>
        </row>
        <row r="12">
          <cell r="A12" t="str">
            <v>Cambodia</v>
          </cell>
          <cell r="D12">
            <v>0.75</v>
          </cell>
          <cell r="E12">
            <v>0.1</v>
          </cell>
          <cell r="H12">
            <v>1.73</v>
          </cell>
          <cell r="I12">
            <v>-0.47272727272727272</v>
          </cell>
          <cell r="K12">
            <v>1.903</v>
          </cell>
          <cell r="L12">
            <v>-5.2000000000000005E-2</v>
          </cell>
        </row>
        <row r="13">
          <cell r="A13" t="str">
            <v>Ukraine</v>
          </cell>
          <cell r="D13">
            <v>0.68</v>
          </cell>
          <cell r="E13">
            <v>10</v>
          </cell>
          <cell r="H13">
            <v>0.63</v>
          </cell>
          <cell r="I13">
            <v>-0.64545454545454539</v>
          </cell>
          <cell r="K13">
            <v>0.69300000000000006</v>
          </cell>
          <cell r="L13">
            <v>-7.1</v>
          </cell>
        </row>
        <row r="14">
          <cell r="A14" t="str">
            <v>Nigeria</v>
          </cell>
          <cell r="D14">
            <v>0.60215053763440862</v>
          </cell>
          <cell r="E14">
            <v>30</v>
          </cell>
          <cell r="H14">
            <v>2.23</v>
          </cell>
          <cell r="I14">
            <v>0.15400000000000003</v>
          </cell>
          <cell r="K14">
            <v>2.4530000000000003</v>
          </cell>
          <cell r="L14">
            <v>4.2</v>
          </cell>
        </row>
        <row r="15">
          <cell r="A15" t="str">
            <v>Denmark</v>
          </cell>
          <cell r="D15">
            <v>0.58333333333333337</v>
          </cell>
          <cell r="E15">
            <v>72</v>
          </cell>
          <cell r="H15">
            <v>1.77</v>
          </cell>
          <cell r="I15">
            <v>0.14300000000000002</v>
          </cell>
          <cell r="K15">
            <v>1.9470000000000003</v>
          </cell>
          <cell r="L15">
            <v>9.36</v>
          </cell>
        </row>
        <row r="16">
          <cell r="A16" t="str">
            <v>UAE : Abu Dhabi</v>
          </cell>
          <cell r="D16">
            <v>0.58333333333333337</v>
          </cell>
          <cell r="E16">
            <v>65</v>
          </cell>
          <cell r="H16">
            <v>0.35</v>
          </cell>
          <cell r="I16">
            <v>-0.42727272727272719</v>
          </cell>
          <cell r="K16">
            <v>0.38500000000000001</v>
          </cell>
          <cell r="L16">
            <v>-30.549999999999997</v>
          </cell>
        </row>
        <row r="17">
          <cell r="A17" t="str">
            <v>Bangladesh</v>
          </cell>
          <cell r="D17">
            <v>0.5</v>
          </cell>
          <cell r="E17">
            <v>167</v>
          </cell>
          <cell r="H17">
            <v>1.71</v>
          </cell>
          <cell r="I17">
            <v>-0.96363636363636362</v>
          </cell>
          <cell r="K17">
            <v>1.881</v>
          </cell>
          <cell r="L17">
            <v>-177.02</v>
          </cell>
        </row>
        <row r="18">
          <cell r="A18" t="str">
            <v>Peru</v>
          </cell>
          <cell r="D18">
            <v>0.5</v>
          </cell>
          <cell r="E18">
            <v>1</v>
          </cell>
          <cell r="H18">
            <v>1.79</v>
          </cell>
          <cell r="I18">
            <v>-0.60909090909090913</v>
          </cell>
          <cell r="K18">
            <v>1.9690000000000003</v>
          </cell>
          <cell r="L18">
            <v>-0.67</v>
          </cell>
        </row>
        <row r="19">
          <cell r="A19" t="str">
            <v>Uzbekistan</v>
          </cell>
          <cell r="D19">
            <v>0.46666666666666667</v>
          </cell>
          <cell r="E19">
            <v>17</v>
          </cell>
          <cell r="H19">
            <v>0.28000000000000003</v>
          </cell>
          <cell r="I19">
            <v>-1.3090909090909089</v>
          </cell>
          <cell r="K19">
            <v>0.30800000000000005</v>
          </cell>
          <cell r="L19">
            <v>-24.48</v>
          </cell>
        </row>
        <row r="20">
          <cell r="A20" t="str">
            <v>Spain</v>
          </cell>
          <cell r="D20">
            <v>0.46666666666666667</v>
          </cell>
          <cell r="E20">
            <v>1</v>
          </cell>
          <cell r="H20">
            <v>4.12</v>
          </cell>
          <cell r="I20">
            <v>0.72600000000000009</v>
          </cell>
          <cell r="K20">
            <v>4.5320000000000009</v>
          </cell>
          <cell r="L20">
            <v>0.66</v>
          </cell>
        </row>
        <row r="21">
          <cell r="A21" t="str">
            <v>Algeria</v>
          </cell>
          <cell r="D21">
            <v>0.44444444444444442</v>
          </cell>
          <cell r="E21">
            <v>71</v>
          </cell>
          <cell r="H21">
            <v>1.41</v>
          </cell>
          <cell r="I21">
            <v>-0.51818181818181808</v>
          </cell>
          <cell r="K21">
            <v>1.5509999999999999</v>
          </cell>
          <cell r="L21">
            <v>-40.47</v>
          </cell>
        </row>
        <row r="22">
          <cell r="A22" t="str">
            <v>Netherlands</v>
          </cell>
          <cell r="D22">
            <v>0.4358974358974359</v>
          </cell>
          <cell r="E22">
            <v>20</v>
          </cell>
          <cell r="H22">
            <v>0.97</v>
          </cell>
          <cell r="I22">
            <v>-0.21818181818181814</v>
          </cell>
          <cell r="K22">
            <v>1.0669999999999999</v>
          </cell>
          <cell r="L22">
            <v>-4.8</v>
          </cell>
        </row>
        <row r="23">
          <cell r="A23" t="str">
            <v>Oman</v>
          </cell>
          <cell r="D23">
            <v>0.43396226415094341</v>
          </cell>
          <cell r="E23">
            <v>11</v>
          </cell>
          <cell r="H23">
            <v>0.63</v>
          </cell>
          <cell r="I23">
            <v>-1.5636363636363635</v>
          </cell>
          <cell r="K23">
            <v>0.69300000000000006</v>
          </cell>
          <cell r="L23">
            <v>-18.919999999999998</v>
          </cell>
        </row>
        <row r="24">
          <cell r="A24" t="str">
            <v>Thailand</v>
          </cell>
          <cell r="D24">
            <v>0.42857142857142855</v>
          </cell>
          <cell r="E24">
            <v>35</v>
          </cell>
          <cell r="H24">
            <v>2.8</v>
          </cell>
          <cell r="I24">
            <v>7.7000000000000013E-2</v>
          </cell>
          <cell r="K24">
            <v>3.08</v>
          </cell>
          <cell r="L24">
            <v>2.4500000000000002</v>
          </cell>
        </row>
        <row r="25">
          <cell r="A25" t="str">
            <v>Angola</v>
          </cell>
          <cell r="D25">
            <v>0.41379310344827586</v>
          </cell>
          <cell r="E25">
            <v>41</v>
          </cell>
          <cell r="H25">
            <v>1.83</v>
          </cell>
          <cell r="I25">
            <v>-0.20909090909090908</v>
          </cell>
          <cell r="K25">
            <v>2.0130000000000003</v>
          </cell>
          <cell r="L25">
            <v>-9.43</v>
          </cell>
        </row>
        <row r="26">
          <cell r="A26" t="str">
            <v>Malaysia</v>
          </cell>
          <cell r="D26">
            <v>0.40909090909090912</v>
          </cell>
          <cell r="E26">
            <v>56</v>
          </cell>
          <cell r="H26">
            <v>1.35</v>
          </cell>
          <cell r="I26">
            <v>-0.51818181818181808</v>
          </cell>
          <cell r="K26">
            <v>1.4850000000000003</v>
          </cell>
          <cell r="L26">
            <v>-31.919999999999998</v>
          </cell>
        </row>
        <row r="27">
          <cell r="A27" t="str">
            <v>Cameroon</v>
          </cell>
          <cell r="D27">
            <v>0.4</v>
          </cell>
          <cell r="E27">
            <v>10</v>
          </cell>
          <cell r="H27">
            <v>1.17</v>
          </cell>
          <cell r="I27">
            <v>-0.15454545454545454</v>
          </cell>
          <cell r="K27">
            <v>1.2869999999999999</v>
          </cell>
          <cell r="L27">
            <v>-1.7000000000000002</v>
          </cell>
        </row>
        <row r="28">
          <cell r="A28" t="str">
            <v>Italy</v>
          </cell>
          <cell r="D28">
            <v>0.38356164383561642</v>
          </cell>
          <cell r="E28">
            <v>2</v>
          </cell>
          <cell r="H28">
            <v>2.62</v>
          </cell>
          <cell r="I28">
            <v>-4.5454545454545456E-2</v>
          </cell>
          <cell r="K28">
            <v>2.8820000000000006</v>
          </cell>
          <cell r="L28">
            <v>-0.1</v>
          </cell>
        </row>
        <row r="29">
          <cell r="A29" t="str">
            <v>Bolivia</v>
          </cell>
          <cell r="D29">
            <v>0.38095238095238093</v>
          </cell>
          <cell r="E29">
            <v>8</v>
          </cell>
          <cell r="H29">
            <v>1.72</v>
          </cell>
          <cell r="I29">
            <v>-0.43636363636363629</v>
          </cell>
          <cell r="K29">
            <v>1.8920000000000001</v>
          </cell>
          <cell r="L29">
            <v>-3.84</v>
          </cell>
        </row>
        <row r="30">
          <cell r="A30" t="str">
            <v>Myanmar</v>
          </cell>
          <cell r="D30">
            <v>0.35714285714285715</v>
          </cell>
          <cell r="E30">
            <v>37</v>
          </cell>
          <cell r="H30">
            <v>0.94</v>
          </cell>
          <cell r="I30">
            <v>-1.4454545454545453</v>
          </cell>
          <cell r="K30">
            <v>1.034</v>
          </cell>
          <cell r="L30">
            <v>-58.830000000000005</v>
          </cell>
        </row>
        <row r="31">
          <cell r="A31" t="str">
            <v>Indonesia</v>
          </cell>
          <cell r="D31">
            <v>0.35422343324250682</v>
          </cell>
          <cell r="E31">
            <v>35</v>
          </cell>
          <cell r="H31">
            <v>1.48</v>
          </cell>
          <cell r="I31">
            <v>-0.26363636363636361</v>
          </cell>
          <cell r="K31">
            <v>1.6280000000000001</v>
          </cell>
          <cell r="L31">
            <v>-10.149999999999999</v>
          </cell>
        </row>
        <row r="32">
          <cell r="A32" t="str">
            <v>Syria</v>
          </cell>
          <cell r="D32">
            <v>0.34523809523809523</v>
          </cell>
          <cell r="E32">
            <v>12</v>
          </cell>
          <cell r="H32">
            <v>0.16</v>
          </cell>
          <cell r="I32">
            <v>-1.7909090909090908</v>
          </cell>
          <cell r="K32">
            <v>0.17600000000000002</v>
          </cell>
          <cell r="L32">
            <v>-23.64</v>
          </cell>
        </row>
        <row r="33">
          <cell r="A33" t="str">
            <v>Norway</v>
          </cell>
          <cell r="D33">
            <v>0.33913043478260868</v>
          </cell>
          <cell r="E33">
            <v>99</v>
          </cell>
          <cell r="H33">
            <v>0.73</v>
          </cell>
          <cell r="I33">
            <v>-0.16363636363636361</v>
          </cell>
          <cell r="K33">
            <v>0.80300000000000005</v>
          </cell>
          <cell r="L33">
            <v>-17.82</v>
          </cell>
        </row>
        <row r="34">
          <cell r="A34" t="str">
            <v>Equatorial Guinea</v>
          </cell>
          <cell r="D34">
            <v>0.33333333333333331</v>
          </cell>
          <cell r="E34">
            <v>56</v>
          </cell>
          <cell r="H34">
            <v>1.6</v>
          </cell>
          <cell r="I34">
            <v>0.23100000000000001</v>
          </cell>
          <cell r="K34">
            <v>1.7600000000000002</v>
          </cell>
          <cell r="L34">
            <v>11.76</v>
          </cell>
        </row>
        <row r="35">
          <cell r="A35" t="str">
            <v>Cuba</v>
          </cell>
          <cell r="D35">
            <v>0.33333333333333331</v>
          </cell>
          <cell r="E35">
            <v>27</v>
          </cell>
          <cell r="H35">
            <v>2.52</v>
          </cell>
          <cell r="I35">
            <v>-0.29090909090909089</v>
          </cell>
          <cell r="K35">
            <v>2.7720000000000002</v>
          </cell>
          <cell r="L35">
            <v>-8.64</v>
          </cell>
        </row>
        <row r="36">
          <cell r="A36" t="str">
            <v>Qatar</v>
          </cell>
          <cell r="D36">
            <v>0.33333333333333331</v>
          </cell>
          <cell r="E36">
            <v>50</v>
          </cell>
          <cell r="H36">
            <v>1.28</v>
          </cell>
          <cell r="I36">
            <v>-1.1818181818181817</v>
          </cell>
          <cell r="K36">
            <v>1.4080000000000001</v>
          </cell>
          <cell r="L36">
            <v>-65</v>
          </cell>
        </row>
        <row r="37">
          <cell r="A37" t="str">
            <v>Azerbaijan</v>
          </cell>
          <cell r="D37">
            <v>0.33333333333333331</v>
          </cell>
          <cell r="E37">
            <v>3</v>
          </cell>
          <cell r="H37">
            <v>0.37</v>
          </cell>
          <cell r="I37">
            <v>-0.97272727272727266</v>
          </cell>
          <cell r="K37">
            <v>0.40700000000000003</v>
          </cell>
          <cell r="L37">
            <v>-3.21</v>
          </cell>
        </row>
        <row r="38">
          <cell r="A38" t="str">
            <v>Libya</v>
          </cell>
          <cell r="D38">
            <v>0.31034482758620691</v>
          </cell>
          <cell r="E38">
            <v>33</v>
          </cell>
          <cell r="H38">
            <v>1.21</v>
          </cell>
          <cell r="I38">
            <v>-0.2818181818181818</v>
          </cell>
          <cell r="K38">
            <v>1.331</v>
          </cell>
          <cell r="L38">
            <v>-10.23</v>
          </cell>
        </row>
        <row r="39">
          <cell r="A39" t="str">
            <v>Venzuela</v>
          </cell>
          <cell r="D39">
            <v>0.31034482758620691</v>
          </cell>
          <cell r="E39">
            <v>50</v>
          </cell>
          <cell r="H39">
            <v>0.08</v>
          </cell>
          <cell r="I39">
            <v>-0.57272727272727264</v>
          </cell>
          <cell r="K39">
            <v>8.8000000000000009E-2</v>
          </cell>
          <cell r="L39">
            <v>-31.5</v>
          </cell>
        </row>
        <row r="40">
          <cell r="A40" t="str">
            <v>Philippines</v>
          </cell>
          <cell r="D40">
            <v>0.3</v>
          </cell>
          <cell r="E40">
            <v>158</v>
          </cell>
          <cell r="H40">
            <v>1.94</v>
          </cell>
          <cell r="I40">
            <v>-0.3</v>
          </cell>
          <cell r="K40">
            <v>2.1339999999999999</v>
          </cell>
          <cell r="L40">
            <v>-52.14</v>
          </cell>
        </row>
        <row r="41">
          <cell r="A41" t="str">
            <v>Pakistan</v>
          </cell>
          <cell r="D41">
            <v>0.28260869565217389</v>
          </cell>
          <cell r="E41">
            <v>16</v>
          </cell>
          <cell r="H41">
            <v>2.4300000000000002</v>
          </cell>
          <cell r="I41">
            <v>0.12100000000000001</v>
          </cell>
          <cell r="K41">
            <v>2.6730000000000005</v>
          </cell>
          <cell r="L41">
            <v>1.76</v>
          </cell>
        </row>
        <row r="42">
          <cell r="A42" t="str">
            <v>Germany</v>
          </cell>
          <cell r="D42">
            <v>0.28125</v>
          </cell>
          <cell r="E42">
            <v>8</v>
          </cell>
          <cell r="H42">
            <v>2.54</v>
          </cell>
          <cell r="I42">
            <v>-0.14545454545454545</v>
          </cell>
          <cell r="K42">
            <v>2.7940000000000005</v>
          </cell>
          <cell r="L42">
            <v>-1.28</v>
          </cell>
        </row>
        <row r="43">
          <cell r="A43" t="str">
            <v>Vietnam</v>
          </cell>
          <cell r="D43">
            <v>0.27419354838709675</v>
          </cell>
          <cell r="E43">
            <v>103</v>
          </cell>
          <cell r="H43">
            <v>0.5</v>
          </cell>
          <cell r="I43">
            <v>-0.79999999999999993</v>
          </cell>
          <cell r="K43">
            <v>0.55000000000000004</v>
          </cell>
          <cell r="L43">
            <v>-90.64</v>
          </cell>
        </row>
        <row r="44">
          <cell r="A44" t="str">
            <v>Papua New Guinea</v>
          </cell>
          <cell r="D44">
            <v>0.27272727272727271</v>
          </cell>
          <cell r="E44">
            <v>34</v>
          </cell>
          <cell r="H44">
            <v>1.34</v>
          </cell>
          <cell r="I44">
            <v>-0.40909090909090906</v>
          </cell>
          <cell r="K44">
            <v>1.4740000000000002</v>
          </cell>
          <cell r="L44">
            <v>-15.3</v>
          </cell>
        </row>
        <row r="45">
          <cell r="A45" t="str">
            <v>Congo</v>
          </cell>
          <cell r="D45">
            <v>0.27027027027027029</v>
          </cell>
          <cell r="E45">
            <v>39</v>
          </cell>
          <cell r="H45">
            <v>2.2200000000000002</v>
          </cell>
          <cell r="I45">
            <v>-0.32727272727272722</v>
          </cell>
          <cell r="K45">
            <v>2.4420000000000006</v>
          </cell>
          <cell r="L45">
            <v>-14.04</v>
          </cell>
        </row>
        <row r="46">
          <cell r="A46" t="str">
            <v>South Africa</v>
          </cell>
          <cell r="D46">
            <v>0.26923076923076922</v>
          </cell>
          <cell r="E46">
            <v>19</v>
          </cell>
          <cell r="H46">
            <v>1.87</v>
          </cell>
          <cell r="I46">
            <v>7.7000000000000013E-2</v>
          </cell>
          <cell r="K46">
            <v>2.0570000000000004</v>
          </cell>
          <cell r="L46">
            <v>1.33</v>
          </cell>
        </row>
        <row r="47">
          <cell r="A47" t="str">
            <v>Egypt</v>
          </cell>
          <cell r="D47">
            <v>0.26896551724137929</v>
          </cell>
          <cell r="E47">
            <v>29</v>
          </cell>
          <cell r="H47">
            <v>1.9</v>
          </cell>
          <cell r="I47">
            <v>-0.93636363636363629</v>
          </cell>
          <cell r="K47">
            <v>2.09</v>
          </cell>
          <cell r="L47">
            <v>-29.87</v>
          </cell>
        </row>
        <row r="48">
          <cell r="A48" t="str">
            <v>Jordan</v>
          </cell>
          <cell r="D48">
            <v>0.26666666666666666</v>
          </cell>
          <cell r="E48">
            <v>1</v>
          </cell>
          <cell r="H48">
            <v>1.66</v>
          </cell>
          <cell r="I48">
            <v>-0.92727272727272725</v>
          </cell>
          <cell r="K48">
            <v>1.8260000000000001</v>
          </cell>
          <cell r="L48">
            <v>-1.02</v>
          </cell>
        </row>
        <row r="49">
          <cell r="A49" t="str">
            <v>Australia</v>
          </cell>
          <cell r="D49">
            <v>0.26457399103139012</v>
          </cell>
          <cell r="E49">
            <v>22</v>
          </cell>
          <cell r="H49">
            <v>3.06</v>
          </cell>
          <cell r="I49">
            <v>0.12100000000000001</v>
          </cell>
          <cell r="K49">
            <v>3.3660000000000005</v>
          </cell>
          <cell r="L49">
            <v>2.42</v>
          </cell>
        </row>
        <row r="50">
          <cell r="A50" t="str">
            <v>Colombia</v>
          </cell>
          <cell r="D50">
            <v>0.26016260162601629</v>
          </cell>
          <cell r="E50">
            <v>187</v>
          </cell>
          <cell r="H50">
            <v>0.92</v>
          </cell>
          <cell r="I50">
            <v>-0.38181818181818178</v>
          </cell>
          <cell r="K50">
            <v>1.0120000000000002</v>
          </cell>
          <cell r="L50">
            <v>-78.539999999999992</v>
          </cell>
        </row>
        <row r="51">
          <cell r="A51" t="str">
            <v>UK</v>
          </cell>
          <cell r="D51">
            <v>0.25384615384615383</v>
          </cell>
          <cell r="E51">
            <v>32</v>
          </cell>
          <cell r="H51">
            <v>3.99</v>
          </cell>
          <cell r="I51">
            <v>0.58300000000000007</v>
          </cell>
          <cell r="K51">
            <v>4.3890000000000002</v>
          </cell>
          <cell r="L51">
            <v>16.96</v>
          </cell>
        </row>
        <row r="52">
          <cell r="A52" t="str">
            <v>Morocco</v>
          </cell>
          <cell r="D52">
            <v>0.25</v>
          </cell>
          <cell r="E52">
            <v>2</v>
          </cell>
          <cell r="H52">
            <v>1.9</v>
          </cell>
          <cell r="I52">
            <v>-1.8181818181818181E-2</v>
          </cell>
          <cell r="K52">
            <v>2.09</v>
          </cell>
          <cell r="L52">
            <v>-0.04</v>
          </cell>
        </row>
        <row r="53">
          <cell r="A53" t="str">
            <v>Turkey</v>
          </cell>
          <cell r="D53">
            <v>0.24038461538461539</v>
          </cell>
          <cell r="E53">
            <v>1</v>
          </cell>
          <cell r="H53">
            <v>3.12</v>
          </cell>
          <cell r="I53">
            <v>7.7000000000000013E-2</v>
          </cell>
          <cell r="K53">
            <v>3.4320000000000004</v>
          </cell>
          <cell r="L53">
            <v>7.0000000000000007E-2</v>
          </cell>
        </row>
        <row r="54">
          <cell r="A54" t="str">
            <v>Chile</v>
          </cell>
          <cell r="D54">
            <v>0.23529411764705882</v>
          </cell>
          <cell r="E54">
            <v>2</v>
          </cell>
          <cell r="H54">
            <v>2.52</v>
          </cell>
          <cell r="I54">
            <v>-3.6363636363636362E-2</v>
          </cell>
          <cell r="K54">
            <v>2.7720000000000002</v>
          </cell>
          <cell r="L54">
            <v>-0.08</v>
          </cell>
        </row>
        <row r="55">
          <cell r="A55" t="str">
            <v>Israel</v>
          </cell>
          <cell r="D55">
            <v>0.23076923076923078</v>
          </cell>
          <cell r="E55">
            <v>0.1</v>
          </cell>
          <cell r="H55">
            <v>3.2</v>
          </cell>
          <cell r="I55">
            <v>7.7000000000000013E-2</v>
          </cell>
          <cell r="K55">
            <v>3.5200000000000005</v>
          </cell>
          <cell r="L55">
            <v>7.000000000000001E-3</v>
          </cell>
        </row>
        <row r="56">
          <cell r="A56" t="str">
            <v>Argentina</v>
          </cell>
          <cell r="D56">
            <v>0.22587719298245615</v>
          </cell>
          <cell r="E56">
            <v>5</v>
          </cell>
          <cell r="H56">
            <v>2.93</v>
          </cell>
          <cell r="I56">
            <v>-0.19090909090909089</v>
          </cell>
          <cell r="K56">
            <v>3.2230000000000003</v>
          </cell>
          <cell r="L56">
            <v>-1.05</v>
          </cell>
        </row>
        <row r="57">
          <cell r="A57" t="str">
            <v>Tunisia</v>
          </cell>
          <cell r="D57">
            <v>0.22</v>
          </cell>
          <cell r="E57">
            <v>18</v>
          </cell>
          <cell r="H57">
            <v>1.02</v>
          </cell>
          <cell r="I57">
            <v>-0.10909090909090907</v>
          </cell>
          <cell r="K57">
            <v>1.1220000000000001</v>
          </cell>
          <cell r="L57">
            <v>-2.16</v>
          </cell>
        </row>
        <row r="58">
          <cell r="A58" t="str">
            <v>USA</v>
          </cell>
          <cell r="D58">
            <v>0.21844032744506678</v>
          </cell>
          <cell r="E58">
            <v>12</v>
          </cell>
          <cell r="H58">
            <v>3.66</v>
          </cell>
          <cell r="I58">
            <v>0.14300000000000002</v>
          </cell>
          <cell r="K58">
            <v>4.0260000000000007</v>
          </cell>
          <cell r="L58">
            <v>1.56</v>
          </cell>
        </row>
        <row r="59">
          <cell r="A59" t="str">
            <v>Yemen</v>
          </cell>
          <cell r="D59">
            <v>0.20149253731343283</v>
          </cell>
          <cell r="E59">
            <v>30</v>
          </cell>
          <cell r="H59">
            <v>0.9</v>
          </cell>
          <cell r="I59">
            <v>-1.1727272727272726</v>
          </cell>
          <cell r="K59">
            <v>0.9900000000000001</v>
          </cell>
          <cell r="L59">
            <v>-38.700000000000003</v>
          </cell>
        </row>
        <row r="60">
          <cell r="A60" t="str">
            <v>UAE : Dubai</v>
          </cell>
          <cell r="D60">
            <v>0.2</v>
          </cell>
          <cell r="E60">
            <v>10</v>
          </cell>
          <cell r="H60">
            <v>1.65</v>
          </cell>
          <cell r="I60">
            <v>-0.68181818181818177</v>
          </cell>
          <cell r="K60">
            <v>1.8149999999999999</v>
          </cell>
          <cell r="L60">
            <v>-7.5</v>
          </cell>
        </row>
        <row r="61">
          <cell r="A61" t="str">
            <v>Senegal</v>
          </cell>
          <cell r="D61">
            <v>0.2</v>
          </cell>
          <cell r="E61">
            <v>2</v>
          </cell>
          <cell r="H61">
            <v>2.17</v>
          </cell>
          <cell r="I61">
            <v>0.15400000000000003</v>
          </cell>
          <cell r="K61">
            <v>2.387</v>
          </cell>
          <cell r="L61">
            <v>0.28000000000000003</v>
          </cell>
        </row>
        <row r="62">
          <cell r="A62" t="str">
            <v>Paraguay</v>
          </cell>
          <cell r="D62">
            <v>0.2</v>
          </cell>
          <cell r="E62">
            <v>0.1</v>
          </cell>
          <cell r="H62">
            <v>3.8</v>
          </cell>
          <cell r="I62">
            <v>0.24200000000000002</v>
          </cell>
          <cell r="K62">
            <v>4.18</v>
          </cell>
          <cell r="L62">
            <v>2.2000000000000002E-2</v>
          </cell>
        </row>
        <row r="63">
          <cell r="A63" t="str">
            <v>Poland</v>
          </cell>
          <cell r="D63">
            <v>0.1743119266055046</v>
          </cell>
          <cell r="E63">
            <v>3</v>
          </cell>
          <cell r="H63">
            <v>2.67</v>
          </cell>
          <cell r="I63">
            <v>1.1000000000000001E-2</v>
          </cell>
          <cell r="K63">
            <v>2.9370000000000003</v>
          </cell>
          <cell r="L63">
            <v>0.03</v>
          </cell>
        </row>
        <row r="64">
          <cell r="A64" t="str">
            <v>Albania</v>
          </cell>
          <cell r="D64">
            <v>0.16666666666666666</v>
          </cell>
          <cell r="E64">
            <v>20</v>
          </cell>
          <cell r="H64">
            <v>1.99</v>
          </cell>
          <cell r="I64">
            <v>-0.66363636363636358</v>
          </cell>
          <cell r="K64">
            <v>2.1890000000000001</v>
          </cell>
          <cell r="L64">
            <v>-14.6</v>
          </cell>
        </row>
        <row r="65">
          <cell r="A65" t="str">
            <v>Bulgaria</v>
          </cell>
          <cell r="D65">
            <v>0.15789473684210525</v>
          </cell>
          <cell r="E65">
            <v>6</v>
          </cell>
          <cell r="H65">
            <v>1.23</v>
          </cell>
          <cell r="I65">
            <v>-0.58181818181818179</v>
          </cell>
          <cell r="K65">
            <v>1.353</v>
          </cell>
          <cell r="L65">
            <v>-3.84</v>
          </cell>
        </row>
        <row r="66">
          <cell r="A66" t="str">
            <v>New Zealand</v>
          </cell>
          <cell r="D66">
            <v>0.15789473684210525</v>
          </cell>
          <cell r="E66">
            <v>1</v>
          </cell>
          <cell r="H66">
            <v>2.98</v>
          </cell>
          <cell r="I66">
            <v>0.12100000000000001</v>
          </cell>
          <cell r="K66">
            <v>3.278</v>
          </cell>
          <cell r="L66">
            <v>0.11</v>
          </cell>
        </row>
        <row r="67">
          <cell r="A67" t="str">
            <v>Gabon</v>
          </cell>
          <cell r="D67">
            <v>0.15517241379310345</v>
          </cell>
          <cell r="E67">
            <v>16</v>
          </cell>
          <cell r="H67">
            <v>2.86</v>
          </cell>
          <cell r="I67">
            <v>-8.1818181818181804E-2</v>
          </cell>
          <cell r="K67">
            <v>3.1459999999999999</v>
          </cell>
          <cell r="L67">
            <v>-1.44</v>
          </cell>
        </row>
        <row r="68">
          <cell r="A68" t="str">
            <v>France</v>
          </cell>
          <cell r="D68">
            <v>0.14754098360655737</v>
          </cell>
          <cell r="E68">
            <v>2</v>
          </cell>
          <cell r="H68">
            <v>3.12</v>
          </cell>
          <cell r="I68">
            <v>-0.13636363636363635</v>
          </cell>
          <cell r="K68">
            <v>3.4320000000000004</v>
          </cell>
          <cell r="L68">
            <v>-0.3</v>
          </cell>
        </row>
        <row r="69">
          <cell r="A69" t="str">
            <v>Trinidad</v>
          </cell>
          <cell r="D69">
            <v>0.13043478260869565</v>
          </cell>
          <cell r="E69">
            <v>122</v>
          </cell>
          <cell r="H69">
            <v>1.8</v>
          </cell>
          <cell r="I69">
            <v>-0.36363636363636365</v>
          </cell>
          <cell r="K69">
            <v>1.9800000000000002</v>
          </cell>
          <cell r="L69">
            <v>-48.800000000000004</v>
          </cell>
        </row>
        <row r="70">
          <cell r="A70" t="str">
            <v>India</v>
          </cell>
          <cell r="D70">
            <v>0.12803532008830021</v>
          </cell>
          <cell r="E70">
            <v>15</v>
          </cell>
          <cell r="H70">
            <v>1.04</v>
          </cell>
          <cell r="I70">
            <v>1.1000000000000001E-2</v>
          </cell>
          <cell r="K70">
            <v>1.1440000000000001</v>
          </cell>
          <cell r="L70">
            <v>0.15</v>
          </cell>
        </row>
        <row r="71">
          <cell r="A71" t="str">
            <v>Czech Republic</v>
          </cell>
          <cell r="D71">
            <v>0.125</v>
          </cell>
          <cell r="E71">
            <v>4</v>
          </cell>
          <cell r="H71">
            <v>2.68</v>
          </cell>
          <cell r="I71">
            <v>-0.13636363636363635</v>
          </cell>
          <cell r="K71">
            <v>2.9480000000000004</v>
          </cell>
          <cell r="L71">
            <v>-0.6</v>
          </cell>
        </row>
        <row r="72">
          <cell r="A72" t="str">
            <v>China</v>
          </cell>
          <cell r="D72">
            <v>0.11881188118811881</v>
          </cell>
          <cell r="E72">
            <v>30</v>
          </cell>
          <cell r="H72">
            <v>1.67</v>
          </cell>
          <cell r="I72">
            <v>3.3000000000000002E-2</v>
          </cell>
          <cell r="K72">
            <v>1.837</v>
          </cell>
          <cell r="L72">
            <v>0.89999999999999991</v>
          </cell>
        </row>
        <row r="73">
          <cell r="A73" t="str">
            <v>Hungary</v>
          </cell>
          <cell r="D73">
            <v>8.9743589743589744E-2</v>
          </cell>
          <cell r="E73">
            <v>0.1</v>
          </cell>
          <cell r="H73">
            <v>3.83</v>
          </cell>
          <cell r="I73">
            <v>0.26400000000000001</v>
          </cell>
          <cell r="K73">
            <v>4.2130000000000001</v>
          </cell>
          <cell r="L73">
            <v>2.4E-2</v>
          </cell>
        </row>
        <row r="74">
          <cell r="A74" t="str">
            <v>Ireland</v>
          </cell>
          <cell r="D74">
            <v>8.3333333333333329E-2</v>
          </cell>
          <cell r="E74">
            <v>0.1</v>
          </cell>
          <cell r="H74">
            <v>4.6500000000000004</v>
          </cell>
          <cell r="I74">
            <v>0.88000000000000012</v>
          </cell>
          <cell r="K74">
            <v>5.1150000000000011</v>
          </cell>
          <cell r="L74">
            <v>8.0000000000000016E-2</v>
          </cell>
        </row>
        <row r="75">
          <cell r="A75" t="str">
            <v>Kazakhstan</v>
          </cell>
          <cell r="D75">
            <v>4.3103448275862072E-2</v>
          </cell>
          <cell r="E75">
            <v>53</v>
          </cell>
          <cell r="H75">
            <v>0.98</v>
          </cell>
          <cell r="I75">
            <v>-0.40909090909090906</v>
          </cell>
          <cell r="K75">
            <v>1.0780000000000001</v>
          </cell>
          <cell r="L75">
            <v>-23.85</v>
          </cell>
        </row>
        <row r="76">
          <cell r="A76" t="str">
            <v>Romania</v>
          </cell>
          <cell r="D76">
            <v>3.6585365853658534E-2</v>
          </cell>
          <cell r="E76">
            <v>4</v>
          </cell>
          <cell r="H76">
            <v>2.66</v>
          </cell>
          <cell r="I76">
            <v>2.2000000000000002E-2</v>
          </cell>
          <cell r="K76">
            <v>2.9260000000000006</v>
          </cell>
          <cell r="L76">
            <v>0.08</v>
          </cell>
        </row>
        <row r="77">
          <cell r="A77" t="str">
            <v>Canada</v>
          </cell>
          <cell r="D77">
            <v>0</v>
          </cell>
          <cell r="E77" t="str">
            <v>na</v>
          </cell>
          <cell r="H77">
            <v>2.2000000000000002</v>
          </cell>
          <cell r="I77">
            <v>-2.7272727272727268E-2</v>
          </cell>
          <cell r="K77">
            <v>2.4200000000000004</v>
          </cell>
          <cell r="L77" t="str">
            <v>na</v>
          </cell>
        </row>
        <row r="78">
          <cell r="A78" t="str">
            <v>Belize</v>
          </cell>
          <cell r="D78">
            <v>0</v>
          </cell>
          <cell r="E78">
            <v>0</v>
          </cell>
          <cell r="H78">
            <v>2.66</v>
          </cell>
          <cell r="I78">
            <v>5.5000000000000007E-2</v>
          </cell>
          <cell r="K78">
            <v>2.9260000000000006</v>
          </cell>
          <cell r="L78">
            <v>0</v>
          </cell>
        </row>
        <row r="79">
          <cell r="A79" t="str">
            <v>Benin</v>
          </cell>
          <cell r="D79">
            <v>0</v>
          </cell>
          <cell r="E79">
            <v>0</v>
          </cell>
          <cell r="H79">
            <v>1.46</v>
          </cell>
          <cell r="I79">
            <v>-0.42727272727272719</v>
          </cell>
          <cell r="K79">
            <v>1.6060000000000001</v>
          </cell>
          <cell r="L79">
            <v>0</v>
          </cell>
        </row>
        <row r="80">
          <cell r="A80" t="str">
            <v>Central African Rep</v>
          </cell>
          <cell r="D80">
            <v>0</v>
          </cell>
          <cell r="E80">
            <v>0</v>
          </cell>
          <cell r="H80">
            <v>2.5499999999999998</v>
          </cell>
          <cell r="I80">
            <v>-5.4545454545454536E-2</v>
          </cell>
          <cell r="K80">
            <v>2.8050000000000002</v>
          </cell>
          <cell r="L80">
            <v>0</v>
          </cell>
        </row>
        <row r="81">
          <cell r="A81" t="str">
            <v>Chad</v>
          </cell>
          <cell r="D81">
            <v>0</v>
          </cell>
          <cell r="E81">
            <v>0</v>
          </cell>
          <cell r="H81">
            <v>2.87</v>
          </cell>
          <cell r="I81">
            <v>5.5000000000000007E-2</v>
          </cell>
          <cell r="K81">
            <v>3.1570000000000005</v>
          </cell>
          <cell r="L81">
            <v>0</v>
          </cell>
        </row>
        <row r="82">
          <cell r="A82" t="str">
            <v>Costa Rica</v>
          </cell>
          <cell r="D82">
            <v>0</v>
          </cell>
          <cell r="E82">
            <v>0</v>
          </cell>
          <cell r="H82">
            <v>2.5</v>
          </cell>
          <cell r="I82">
            <v>-0.31818181818181812</v>
          </cell>
          <cell r="K82">
            <v>2.75</v>
          </cell>
          <cell r="L82">
            <v>0</v>
          </cell>
        </row>
        <row r="83">
          <cell r="A83" t="str">
            <v>Ethiopia</v>
          </cell>
          <cell r="D83">
            <v>0</v>
          </cell>
          <cell r="E83">
            <v>0</v>
          </cell>
          <cell r="H83">
            <v>1.88</v>
          </cell>
          <cell r="I83">
            <v>-0.30909090909090908</v>
          </cell>
          <cell r="K83">
            <v>2.0680000000000001</v>
          </cell>
          <cell r="L83">
            <v>0</v>
          </cell>
        </row>
        <row r="84">
          <cell r="A84" t="str">
            <v>Falklands</v>
          </cell>
          <cell r="D84">
            <v>0</v>
          </cell>
          <cell r="E84">
            <v>0</v>
          </cell>
          <cell r="H84">
            <v>3.43</v>
          </cell>
          <cell r="I84">
            <v>0.18700000000000003</v>
          </cell>
          <cell r="K84">
            <v>3.7730000000000006</v>
          </cell>
          <cell r="L84">
            <v>0</v>
          </cell>
        </row>
        <row r="85">
          <cell r="A85" t="str">
            <v>Ghana</v>
          </cell>
          <cell r="D85">
            <v>0</v>
          </cell>
          <cell r="E85">
            <v>0</v>
          </cell>
          <cell r="H85">
            <v>1.38</v>
          </cell>
          <cell r="I85">
            <v>-4.5454545454545456E-2</v>
          </cell>
          <cell r="K85">
            <v>1.518</v>
          </cell>
          <cell r="L85">
            <v>0</v>
          </cell>
        </row>
        <row r="86">
          <cell r="A86" t="str">
            <v>Greece</v>
          </cell>
          <cell r="D86">
            <v>0</v>
          </cell>
          <cell r="E86">
            <v>0</v>
          </cell>
          <cell r="H86">
            <v>2.64</v>
          </cell>
          <cell r="I86">
            <v>0.16500000000000001</v>
          </cell>
          <cell r="K86">
            <v>2.9040000000000004</v>
          </cell>
          <cell r="L86">
            <v>0</v>
          </cell>
        </row>
        <row r="87">
          <cell r="A87" t="str">
            <v>Greenland</v>
          </cell>
          <cell r="D87">
            <v>0</v>
          </cell>
          <cell r="E87">
            <v>0</v>
          </cell>
          <cell r="H87">
            <v>2</v>
          </cell>
          <cell r="I87">
            <v>-9.0909090909090905E-3</v>
          </cell>
          <cell r="K87">
            <v>2.2000000000000002</v>
          </cell>
          <cell r="L87">
            <v>0</v>
          </cell>
        </row>
        <row r="88">
          <cell r="A88" t="str">
            <v>Guyana</v>
          </cell>
          <cell r="D88">
            <v>0</v>
          </cell>
          <cell r="E88">
            <v>0</v>
          </cell>
          <cell r="H88">
            <v>2.87</v>
          </cell>
          <cell r="I88">
            <v>7.7000000000000013E-2</v>
          </cell>
          <cell r="K88">
            <v>3.1570000000000005</v>
          </cell>
          <cell r="L88">
            <v>0</v>
          </cell>
        </row>
        <row r="89">
          <cell r="A89" t="str">
            <v>Honduras</v>
          </cell>
          <cell r="D89">
            <v>0</v>
          </cell>
          <cell r="E89">
            <v>0</v>
          </cell>
          <cell r="H89">
            <v>1.46</v>
          </cell>
          <cell r="I89">
            <v>-0.51818181818181808</v>
          </cell>
          <cell r="K89">
            <v>1.6060000000000001</v>
          </cell>
          <cell r="L89">
            <v>0</v>
          </cell>
        </row>
        <row r="90">
          <cell r="A90" t="str">
            <v>Kenya</v>
          </cell>
          <cell r="D90">
            <v>0</v>
          </cell>
          <cell r="E90">
            <v>0</v>
          </cell>
          <cell r="H90">
            <v>1.85</v>
          </cell>
          <cell r="I90">
            <v>-0.44545454545454544</v>
          </cell>
          <cell r="K90">
            <v>2.0350000000000001</v>
          </cell>
          <cell r="L90">
            <v>0</v>
          </cell>
        </row>
        <row r="91">
          <cell r="A91" t="str">
            <v>Kyrgyzstan</v>
          </cell>
          <cell r="D91">
            <v>0</v>
          </cell>
          <cell r="E91">
            <v>0</v>
          </cell>
          <cell r="H91">
            <v>1.38</v>
          </cell>
          <cell r="I91">
            <v>-1.3909090909090909</v>
          </cell>
          <cell r="K91">
            <v>1.518</v>
          </cell>
          <cell r="L91">
            <v>0</v>
          </cell>
        </row>
        <row r="92">
          <cell r="A92" t="str">
            <v>Laos</v>
          </cell>
          <cell r="D92">
            <v>0</v>
          </cell>
          <cell r="E92">
            <v>0</v>
          </cell>
          <cell r="H92">
            <v>1.47</v>
          </cell>
          <cell r="I92">
            <v>-1.3545454545454545</v>
          </cell>
          <cell r="K92">
            <v>1.617</v>
          </cell>
          <cell r="L92">
            <v>0</v>
          </cell>
        </row>
        <row r="93">
          <cell r="A93" t="str">
            <v>Madagascar</v>
          </cell>
          <cell r="D93">
            <v>0</v>
          </cell>
          <cell r="E93">
            <v>0</v>
          </cell>
          <cell r="H93">
            <v>1.92</v>
          </cell>
          <cell r="I93">
            <v>-0.29090909090909089</v>
          </cell>
          <cell r="K93">
            <v>2.1120000000000001</v>
          </cell>
          <cell r="L93">
            <v>0</v>
          </cell>
        </row>
        <row r="94">
          <cell r="A94" t="str">
            <v>Malta</v>
          </cell>
          <cell r="D94">
            <v>0</v>
          </cell>
          <cell r="E94">
            <v>0</v>
          </cell>
          <cell r="H94">
            <v>2.15</v>
          </cell>
          <cell r="I94">
            <v>-4.5454545454545456E-2</v>
          </cell>
          <cell r="K94">
            <v>2.3650000000000002</v>
          </cell>
          <cell r="L94">
            <v>0</v>
          </cell>
        </row>
        <row r="95">
          <cell r="A95" t="str">
            <v>Mauritania</v>
          </cell>
          <cell r="D95">
            <v>0</v>
          </cell>
          <cell r="E95">
            <v>0</v>
          </cell>
          <cell r="H95">
            <v>1.82</v>
          </cell>
          <cell r="I95">
            <v>-0.30909090909090908</v>
          </cell>
          <cell r="K95">
            <v>2.0020000000000002</v>
          </cell>
          <cell r="L95">
            <v>0</v>
          </cell>
        </row>
        <row r="96">
          <cell r="A96" t="str">
            <v>Mongolia</v>
          </cell>
          <cell r="D96">
            <v>0</v>
          </cell>
          <cell r="E96">
            <v>0</v>
          </cell>
          <cell r="H96">
            <v>1.64</v>
          </cell>
          <cell r="I96">
            <v>-1.1545454545454545</v>
          </cell>
          <cell r="K96">
            <v>1.804</v>
          </cell>
          <cell r="L96">
            <v>0</v>
          </cell>
        </row>
        <row r="97">
          <cell r="A97" t="str">
            <v>Mozambique</v>
          </cell>
          <cell r="D97">
            <v>0</v>
          </cell>
          <cell r="E97">
            <v>0</v>
          </cell>
          <cell r="H97">
            <v>1.73</v>
          </cell>
          <cell r="I97">
            <v>-0.21818181818181814</v>
          </cell>
          <cell r="K97">
            <v>1.903</v>
          </cell>
          <cell r="L97">
            <v>0</v>
          </cell>
        </row>
        <row r="98">
          <cell r="A98" t="str">
            <v>Namibia</v>
          </cell>
          <cell r="D98">
            <v>0</v>
          </cell>
          <cell r="E98">
            <v>0</v>
          </cell>
          <cell r="H98">
            <v>1.32</v>
          </cell>
          <cell r="I98">
            <v>-0.13636363636363635</v>
          </cell>
          <cell r="K98">
            <v>1.4520000000000002</v>
          </cell>
          <cell r="L98">
            <v>0</v>
          </cell>
        </row>
        <row r="99">
          <cell r="A99" t="str">
            <v>Nepal</v>
          </cell>
          <cell r="D99">
            <v>0</v>
          </cell>
          <cell r="E99">
            <v>0</v>
          </cell>
          <cell r="H99">
            <v>2.29</v>
          </cell>
          <cell r="I99">
            <v>-0.10909090909090907</v>
          </cell>
          <cell r="K99">
            <v>2.5190000000000001</v>
          </cell>
          <cell r="L99">
            <v>0</v>
          </cell>
        </row>
        <row r="100">
          <cell r="A100" t="str">
            <v>Niger</v>
          </cell>
          <cell r="D100">
            <v>0</v>
          </cell>
          <cell r="E100">
            <v>0</v>
          </cell>
          <cell r="H100">
            <v>3.02</v>
          </cell>
          <cell r="I100">
            <v>6.6000000000000003E-2</v>
          </cell>
          <cell r="K100">
            <v>3.3220000000000005</v>
          </cell>
          <cell r="L100">
            <v>0</v>
          </cell>
        </row>
        <row r="101">
          <cell r="A101" t="str">
            <v>Panama</v>
          </cell>
          <cell r="D101">
            <v>0</v>
          </cell>
          <cell r="E101">
            <v>0</v>
          </cell>
          <cell r="H101">
            <v>3.4</v>
          </cell>
          <cell r="I101">
            <v>-0.5636363636363636</v>
          </cell>
          <cell r="K101">
            <v>3.74</v>
          </cell>
          <cell r="L101">
            <v>0</v>
          </cell>
        </row>
        <row r="102">
          <cell r="A102" t="str">
            <v>Portugal</v>
          </cell>
          <cell r="D102">
            <v>0</v>
          </cell>
          <cell r="E102">
            <v>0</v>
          </cell>
          <cell r="H102">
            <v>3.18</v>
          </cell>
          <cell r="I102">
            <v>0.20900000000000002</v>
          </cell>
          <cell r="K102">
            <v>3.4980000000000007</v>
          </cell>
          <cell r="L102">
            <v>0</v>
          </cell>
        </row>
        <row r="103">
          <cell r="A103" t="str">
            <v>Seychelles</v>
          </cell>
          <cell r="D103">
            <v>0</v>
          </cell>
          <cell r="E103">
            <v>0</v>
          </cell>
          <cell r="H103">
            <v>1.61</v>
          </cell>
          <cell r="I103">
            <v>0.24200000000000002</v>
          </cell>
          <cell r="K103">
            <v>1.7710000000000004</v>
          </cell>
          <cell r="L103">
            <v>0</v>
          </cell>
        </row>
        <row r="104">
          <cell r="A104" t="str">
            <v>Sudan</v>
          </cell>
          <cell r="D104">
            <v>0</v>
          </cell>
          <cell r="E104">
            <v>0</v>
          </cell>
          <cell r="H104">
            <v>1.51</v>
          </cell>
          <cell r="I104">
            <v>-0.9181818181818181</v>
          </cell>
          <cell r="K104">
            <v>1.6610000000000003</v>
          </cell>
          <cell r="L104">
            <v>0</v>
          </cell>
        </row>
        <row r="105">
          <cell r="A105" t="str">
            <v>Tanzania</v>
          </cell>
          <cell r="D105">
            <v>0</v>
          </cell>
          <cell r="E105">
            <v>0</v>
          </cell>
          <cell r="H105">
            <v>1.92</v>
          </cell>
          <cell r="I105">
            <v>-0.38181818181818178</v>
          </cell>
          <cell r="K105">
            <v>2.1120000000000001</v>
          </cell>
          <cell r="L105">
            <v>0</v>
          </cell>
        </row>
        <row r="106">
          <cell r="A106" t="str">
            <v>Uganda</v>
          </cell>
          <cell r="D106">
            <v>0</v>
          </cell>
          <cell r="E106">
            <v>0</v>
          </cell>
          <cell r="H106">
            <v>1.26</v>
          </cell>
          <cell r="I106">
            <v>0.42900000000000005</v>
          </cell>
          <cell r="K106">
            <v>1.3860000000000001</v>
          </cell>
          <cell r="L106">
            <v>0</v>
          </cell>
        </row>
      </sheetData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ensus Estimates"/>
      <sheetName val="#REF"/>
      <sheetName val="PetroConsultant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4">
          <cell r="A4">
            <v>1000</v>
          </cell>
        </row>
        <row r="7">
          <cell r="A7">
            <v>10000000</v>
          </cell>
        </row>
      </sheetData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acturing Statistics"/>
      <sheetName val="XXXX"/>
      <sheetName val="Cross Check Labour Costs"/>
      <sheetName val="Sheet2"/>
    </sheetNames>
    <sheetDataSet>
      <sheetData sheetId="0" refreshError="1">
        <row r="5">
          <cell r="G5">
            <v>41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Wkg Cap Inputs"/>
      <sheetName val="Binder Cost"/>
      <sheetName val="XXXX"/>
      <sheetName val="NAV0"/>
      <sheetName val="1000"/>
      <sheetName val="2000"/>
      <sheetName val="0000000000000000000000000"/>
      <sheetName val="Interest"/>
      <sheetName val="Summary Info"/>
      <sheetName val="Operating Plan US $"/>
      <sheetName val="0000"/>
      <sheetName val="Operating Plan INR"/>
      <sheetName val="Balance Sheet INR"/>
      <sheetName val="Working Capital"/>
      <sheetName val="Template1"/>
      <sheetName val="Incentive Costing"/>
      <sheetName val="Cost Analysis"/>
      <sheetName val="Sales-Qty"/>
      <sheetName val="Sales Prices - Dewan"/>
      <sheetName val="Annual Consumption"/>
      <sheetName val="Direct Costs"/>
      <sheetName val="Costs - 4Q98"/>
      <sheetName val="Sizers Cost"/>
      <sheetName val="vzqctGfSSN7pxTJNWHRDUOG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e Information"/>
      <sheetName val="1.1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d-1"/>
      <sheetName val="1.1e"/>
      <sheetName val="1.1e1-P"/>
      <sheetName val="1.1e1-C"/>
      <sheetName val="1.1e1-E"/>
      <sheetName val="1.1e2"/>
      <sheetName val="1.1e3-P"/>
      <sheetName val="1.1e3-C"/>
      <sheetName val="1.1e3-E"/>
      <sheetName val="1.1f-P"/>
      <sheetName val="1.1f-C"/>
      <sheetName val="1.1f-E"/>
      <sheetName val="1.1f-1"/>
      <sheetName val="1.1g-P"/>
      <sheetName val="1.1g-C"/>
      <sheetName val="1.1g-E"/>
      <sheetName val="1.2a"/>
      <sheetName val="1.2b"/>
      <sheetName val="1.3"/>
      <sheetName val="1.3a"/>
      <sheetName val="1.3b-P"/>
      <sheetName val="1.3b-C"/>
      <sheetName val="1.3b-CA"/>
      <sheetName val="1.3b-CE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A"/>
      <sheetName val="3.2a-CE"/>
      <sheetName val="3.2a-E"/>
      <sheetName val="3.2b-P"/>
      <sheetName val="3.2b-CA"/>
      <sheetName val="3.2b-CE"/>
      <sheetName val="3.2b-E"/>
      <sheetName val="3.2c-P"/>
      <sheetName val="3.2c-CA"/>
      <sheetName val="3.2c-CE"/>
      <sheetName val="3.2c-E"/>
      <sheetName val="3.2d-P"/>
      <sheetName val="3.2d-CA"/>
      <sheetName val="3.2d-CE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2"/>
      <sheetName val="5.3-P"/>
      <sheetName val="5.3-C"/>
      <sheetName val="5.7-P"/>
      <sheetName val="5.7-C"/>
      <sheetName val="5.8"/>
      <sheetName val="5.10"/>
      <sheetName val="5.11"/>
      <sheetName val="5.12"/>
      <sheetName val="5.13"/>
      <sheetName val="5.14"/>
      <sheetName val="reports_Data"/>
      <sheetName val="Forms_Year"/>
      <sheetName val="Validation Sheet"/>
      <sheetName val="RowADDAdmin"/>
      <sheetName val="Input"/>
    </sheetNames>
    <sheetDataSet>
      <sheetData sheetId="0" refreshError="1">
        <row r="30">
          <cell r="F30" t="str">
            <v>Previous Period 2004-05</v>
          </cell>
          <cell r="G30" t="str">
            <v>Current Period 2005-06</v>
          </cell>
        </row>
        <row r="33">
          <cell r="F33" t="str">
            <v>Licensee : BYPL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"/>
      <sheetName val="Assumptions"/>
      <sheetName val="Debt"/>
      <sheetName val="Debt_Detail"/>
      <sheetName val="O&amp;M"/>
      <sheetName val="Costing"/>
      <sheetName val="summary"/>
      <sheetName val="F Charge p.u."/>
      <sheetName val="Tariff"/>
      <sheetName val="Tariff-ppa"/>
      <sheetName val="Tariff-1.034"/>
      <sheetName val="DSCR"/>
      <sheetName val="IRR"/>
      <sheetName val="W"/>
      <sheetName val="Controls"/>
      <sheetName val="BS"/>
      <sheetName val="PL"/>
      <sheetName val="Purchase Order"/>
      <sheetName val="tower"/>
    </sheetNames>
    <sheetDataSet>
      <sheetData sheetId="0" refreshError="1"/>
      <sheetData sheetId="1" refreshError="1">
        <row r="24">
          <cell r="D24">
            <v>48.8</v>
          </cell>
        </row>
        <row r="78">
          <cell r="E78">
            <v>835.73350430418554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s"/>
      <sheetName val="India"/>
      <sheetName val="Crude"/>
      <sheetName val="convert"/>
      <sheetName val="Product"/>
      <sheetName val="General"/>
    </sheetNames>
    <sheetDataSet>
      <sheetData sheetId="0" refreshError="1"/>
      <sheetData sheetId="1" refreshError="1">
        <row r="1">
          <cell r="A1" t="str">
            <v>Rs/Ton</v>
          </cell>
          <cell r="D1" t="str">
            <v>1Q90</v>
          </cell>
          <cell r="E1" t="str">
            <v>2Q90</v>
          </cell>
          <cell r="F1" t="str">
            <v>3Q90</v>
          </cell>
          <cell r="G1" t="str">
            <v>4Q90</v>
          </cell>
          <cell r="H1" t="str">
            <v>1Q91</v>
          </cell>
          <cell r="I1" t="str">
            <v>2Q91</v>
          </cell>
          <cell r="J1" t="str">
            <v>3Q91</v>
          </cell>
          <cell r="K1" t="str">
            <v>4Q91</v>
          </cell>
          <cell r="L1" t="str">
            <v>1Q92</v>
          </cell>
          <cell r="M1" t="str">
            <v>2Q92</v>
          </cell>
          <cell r="N1" t="str">
            <v>3Q92</v>
          </cell>
          <cell r="O1" t="str">
            <v>4Q92</v>
          </cell>
          <cell r="P1" t="str">
            <v>1Q93</v>
          </cell>
          <cell r="Q1" t="str">
            <v>2Q93</v>
          </cell>
          <cell r="R1" t="str">
            <v>3Q93</v>
          </cell>
          <cell r="S1" t="str">
            <v>4Q93</v>
          </cell>
          <cell r="T1" t="str">
            <v>1Q94</v>
          </cell>
          <cell r="U1" t="str">
            <v>2Q94</v>
          </cell>
          <cell r="V1" t="str">
            <v>3Q94</v>
          </cell>
          <cell r="W1" t="str">
            <v>4Q94</v>
          </cell>
        </row>
        <row r="2">
          <cell r="A2" t="str">
            <v>India Import Parity Prices</v>
          </cell>
        </row>
        <row r="3">
          <cell r="B3" t="str">
            <v>Refined Products</v>
          </cell>
        </row>
        <row r="4">
          <cell r="C4" t="str">
            <v>Propane</v>
          </cell>
          <cell r="D4">
            <v>2468.4141314880003</v>
          </cell>
          <cell r="E4">
            <v>3105.16430868</v>
          </cell>
          <cell r="F4">
            <v>3242.4225548400004</v>
          </cell>
          <cell r="G4">
            <v>5260.3401576599999</v>
          </cell>
          <cell r="H4">
            <v>6041.8266236999998</v>
          </cell>
          <cell r="I4">
            <v>4487.6004145919997</v>
          </cell>
          <cell r="J4">
            <v>4365.0632717568005</v>
          </cell>
          <cell r="K4">
            <v>6609.5640359424006</v>
          </cell>
          <cell r="L4">
            <v>5070.3709577471991</v>
          </cell>
          <cell r="M4">
            <v>4953.9200749439997</v>
          </cell>
          <cell r="N4">
            <v>5411.8718519520007</v>
          </cell>
          <cell r="O4">
            <v>5820.9798102240002</v>
          </cell>
          <cell r="P4">
            <v>5000.1414067679998</v>
          </cell>
          <cell r="Q4">
            <v>5983.4581576127994</v>
          </cell>
          <cell r="R4">
            <v>5477.062952016001</v>
          </cell>
          <cell r="S4">
            <v>5438.4951526560008</v>
          </cell>
          <cell r="T4">
            <v>6092.6050298015998</v>
          </cell>
          <cell r="U4">
            <v>5743.4071872000004</v>
          </cell>
          <cell r="V4">
            <v>5465.2321344000011</v>
          </cell>
          <cell r="W4">
            <v>6348.5178624000009</v>
          </cell>
        </row>
        <row r="5">
          <cell r="C5" t="str">
            <v>Butane</v>
          </cell>
          <cell r="D5">
            <v>2641.2756759360009</v>
          </cell>
          <cell r="E5">
            <v>2798.5158537524999</v>
          </cell>
          <cell r="F5">
            <v>2940.5410031024994</v>
          </cell>
          <cell r="G5">
            <v>5033.3007713625002</v>
          </cell>
          <cell r="H5">
            <v>5466.2855510024992</v>
          </cell>
          <cell r="I5">
            <v>4059.0602543520004</v>
          </cell>
          <cell r="J5">
            <v>4087.7378521920004</v>
          </cell>
          <cell r="K5">
            <v>6335.8121524319995</v>
          </cell>
          <cell r="L5">
            <v>4560.294790512</v>
          </cell>
          <cell r="M5">
            <v>4713.0874789800009</v>
          </cell>
          <cell r="N5">
            <v>5328.92909427</v>
          </cell>
          <cell r="O5">
            <v>5343.9912103800007</v>
          </cell>
          <cell r="P5">
            <v>4643.1765249600003</v>
          </cell>
          <cell r="Q5">
            <v>5953.3208437500007</v>
          </cell>
          <cell r="R5">
            <v>4890.0626009099997</v>
          </cell>
          <cell r="S5">
            <v>5035.5083039400006</v>
          </cell>
          <cell r="T5">
            <v>5744.3471325</v>
          </cell>
          <cell r="U5">
            <v>5369.3516040000004</v>
          </cell>
          <cell r="V5">
            <v>5364.8471819999995</v>
          </cell>
          <cell r="W5">
            <v>6727.2615899999992</v>
          </cell>
        </row>
        <row r="6">
          <cell r="C6" t="str">
            <v>Naphtha</v>
          </cell>
          <cell r="D6">
            <v>3070.4902552799995</v>
          </cell>
          <cell r="E6">
            <v>2870.5398331679999</v>
          </cell>
          <cell r="F6">
            <v>4627.5167982959993</v>
          </cell>
          <cell r="G6">
            <v>5491.6295862959996</v>
          </cell>
          <cell r="H6">
            <v>4411.3314898799999</v>
          </cell>
          <cell r="I6">
            <v>4916.1463741440002</v>
          </cell>
          <cell r="J6">
            <v>4957.1776664064</v>
          </cell>
          <cell r="K6">
            <v>4923.2911265279999</v>
          </cell>
          <cell r="L6">
            <v>4509.9161671680004</v>
          </cell>
          <cell r="M6">
            <v>5379.9684527040008</v>
          </cell>
          <cell r="N6">
            <v>5420.4478071359999</v>
          </cell>
          <cell r="O6">
            <v>5035.1960201279999</v>
          </cell>
          <cell r="P6">
            <v>4827.2158887360001</v>
          </cell>
          <cell r="Q6">
            <v>5887.9095450048017</v>
          </cell>
          <cell r="R6">
            <v>5108.3921138112</v>
          </cell>
          <cell r="S6">
            <v>4655.1333827520002</v>
          </cell>
          <cell r="T6">
            <v>4307.7992464512008</v>
          </cell>
          <cell r="U6">
            <v>5170.4253696000005</v>
          </cell>
          <cell r="V6">
            <v>5638.1503679999996</v>
          </cell>
          <cell r="W6">
            <v>5859.107174400001</v>
          </cell>
        </row>
        <row r="7">
          <cell r="C7" t="str">
            <v>Prem .15</v>
          </cell>
          <cell r="D7">
            <v>3982.0022470422005</v>
          </cell>
          <cell r="E7">
            <v>3913.5120063920999</v>
          </cell>
          <cell r="F7">
            <v>6113.4567533612999</v>
          </cell>
          <cell r="G7">
            <v>6115.8762691677002</v>
          </cell>
          <cell r="H7">
            <v>4775.7669518979001</v>
          </cell>
          <cell r="I7">
            <v>5980.6045244044817</v>
          </cell>
          <cell r="J7">
            <v>5756.4200564755192</v>
          </cell>
          <cell r="K7">
            <v>5496.4761028646408</v>
          </cell>
          <cell r="L7">
            <v>5117.6613314649603</v>
          </cell>
          <cell r="M7">
            <v>6443.1008541048004</v>
          </cell>
          <cell r="N7">
            <v>6521.6953592940008</v>
          </cell>
          <cell r="O7">
            <v>6078.7895722164003</v>
          </cell>
          <cell r="P7">
            <v>5794.4162913323999</v>
          </cell>
          <cell r="Q7">
            <v>7314.9249639988802</v>
          </cell>
          <cell r="R7">
            <v>6445.0363362307216</v>
          </cell>
          <cell r="S7">
            <v>5948.9732574640802</v>
          </cell>
          <cell r="T7">
            <v>5394.6892862877612</v>
          </cell>
          <cell r="U7">
            <v>6539.7367809600009</v>
          </cell>
          <cell r="V7">
            <v>6353.5473436800012</v>
          </cell>
          <cell r="W7">
            <v>5826.3746114400001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f DM Water"/>
      <sheetName val="XXXX"/>
      <sheetName val="Cross Check Labour Costs"/>
      <sheetName val="Manufacturing Statistics"/>
      <sheetName val="Cost Sheet"/>
      <sheetName val="Forming Cost Rs.lb"/>
      <sheetName val="Batch Cost - Local"/>
      <sheetName val="Batch Cost - Imports"/>
      <sheetName val="Sizers Cost"/>
      <sheetName val="Forming Labour"/>
      <sheetName val="Alloy (Bushings) Cost"/>
      <sheetName val="Electricity"/>
      <sheetName val="Fuel &amp; Utilities"/>
      <sheetName val="CrossCheck"/>
      <sheetName val="daily consumption of utilities"/>
      <sheetName val="Direct Costs"/>
      <sheetName val="Forming Cost Rs.lb Local"/>
      <sheetName val="Fabrication Labour"/>
      <sheetName val="Fabrication Packing Material"/>
      <sheetName val="Fabrication related data"/>
      <sheetName val="Fab Cost Rs.lb"/>
      <sheetName val="Fab Cost Rs.lb Local"/>
      <sheetName val="Cost Sheet - Local"/>
      <sheetName val="Costs for 1998-99"/>
      <sheetName val="Yearly Costs - Local"/>
      <sheetName val="Detailed Sheet"/>
      <sheetName val="Production Thruput"/>
      <sheetName val="Period Costs"/>
      <sheetName val="Lease interest on Alloy"/>
      <sheetName val="Period Costs  "/>
      <sheetName val="Fin Costs"/>
      <sheetName val="Sheet1"/>
      <sheetName val="Period HR Costs"/>
      <sheetName val="Depreciation"/>
      <sheetName val="Amortization"/>
      <sheetName val="Period Costs - JVHQ"/>
      <sheetName val="Interest"/>
      <sheetName val="Compare - Rovings 357D"/>
      <sheetName val="Compare - Rovings 495"/>
      <sheetName val="Compare - CSM M705"/>
      <sheetName val="Compare-CSM MK723"/>
      <sheetName val="Utility Consumption by De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Cash Flow"/>
      <sheetName val="all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RAJ"/>
      <sheetName val="General"/>
      <sheetName val="Discom_Details"/>
      <sheetName val="04REL"/>
      <sheetName val="7.11 p1"/>
      <sheetName val="Form-B"/>
      <sheetName val="tb2002 linked"/>
      <sheetName val="sum"/>
      <sheetName val="DPT-PW"/>
      <sheetName val="Factor_sheet"/>
      <sheetName val="NOPAT_VDF"/>
      <sheetName val="Invested capital_VDF"/>
      <sheetName val="strain"/>
      <sheetName val="data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SCF"/>
      <sheetName val="Report"/>
      <sheetName val="DETAILED  BOQ"/>
      <sheetName val="Dispatch 2.0"/>
      <sheetName val="Sheet2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Conductor Size"/>
      <sheetName val="Licensee Information"/>
      <sheetName val="HLY_-99-004"/>
      <sheetName val="Hydro_Data4"/>
      <sheetName val="dpc_cost4"/>
      <sheetName val="Plant_Availability4"/>
      <sheetName val="Cash_Flow1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D1">
            <v>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D1">
            <v>0</v>
          </cell>
        </row>
      </sheetData>
      <sheetData sheetId="57">
        <row r="1">
          <cell r="D1">
            <v>0</v>
          </cell>
        </row>
      </sheetData>
      <sheetData sheetId="58">
        <row r="1">
          <cell r="D1">
            <v>0</v>
          </cell>
        </row>
      </sheetData>
      <sheetData sheetId="59">
        <row r="1">
          <cell r="D1">
            <v>0</v>
          </cell>
        </row>
      </sheetData>
      <sheetData sheetId="60"/>
      <sheetData sheetId="61"/>
      <sheetData sheetId="62"/>
      <sheetData sheetId="63">
        <row r="1">
          <cell r="D1">
            <v>0</v>
          </cell>
        </row>
      </sheetData>
      <sheetData sheetId="64">
        <row r="1">
          <cell r="D1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Internet"/>
      <sheetName val="misslink"/>
      <sheetName val="PageTwo"/>
      <sheetName val="Page One"/>
      <sheetName val="main"/>
      <sheetName val="PRICES"/>
      <sheetName val="ll"/>
      <sheetName val="BS"/>
      <sheetName val="COsting"/>
      <sheetName val="ASK RJ template"/>
      <sheetName val="ASKRJ template"/>
      <sheetName val="Income Statement_VDF"/>
      <sheetName val="Summary Page_VDF"/>
      <sheetName val="Invested capital_VDF"/>
      <sheetName val="NOPAT_VDF"/>
      <sheetName val="WACC_VDF"/>
      <sheetName val="DCF_VDF"/>
      <sheetName val="PV of Op Leases_VDF"/>
      <sheetName val="Forecasts_VDF (2)"/>
      <sheetName val="model"/>
      <sheetName val="volumes"/>
      <sheetName val="pl"/>
      <sheetName val="prod"/>
      <sheetName val="Dummy"/>
      <sheetName val="#REF"/>
      <sheetName val="Text"/>
      <sheetName val="Earnings model"/>
      <sheetName val="India"/>
      <sheetName val="debt"/>
      <sheetName val="eval"/>
      <sheetName val="Projections"/>
      <sheetName val="Other"/>
      <sheetName val="R&amp;M"/>
      <sheetName val="chems"/>
      <sheetName val="SNAM"/>
      <sheetName val="groupE&amp;P"/>
      <sheetName val="RoW"/>
      <sheetName val="North Sea"/>
      <sheetName val="West Africa"/>
      <sheetName val="Italy"/>
      <sheetName val="North Africa"/>
      <sheetName val="Oilservice"/>
      <sheetName val="assms"/>
      <sheetName val="Accounting"/>
      <sheetName val="Margins"/>
      <sheetName val="Template"/>
      <sheetName val="P&amp;L(F)"/>
      <sheetName val="Backpage"/>
      <sheetName val="UploaderV4"/>
      <sheetName val="Inqupdate"/>
      <sheetName val="JLR"/>
      <sheetName val="Standalone Fin"/>
      <sheetName val="Stand alone Main"/>
      <sheetName val="Screener5"/>
      <sheetName val="q"/>
      <sheetName val="Interface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Balance"/>
      <sheetName val="Valuation"/>
      <sheetName val="Main Cover"/>
      <sheetName val="Cover"/>
      <sheetName val="__FDSCACHE__"/>
      <sheetName val="Revenue Breakdown-new"/>
      <sheetName val="Ratios"/>
      <sheetName val="Cash Flow"/>
      <sheetName val="Cost-Structure"/>
      <sheetName val="DCF-EVA "/>
      <sheetName val="Revenue Breakdown-old"/>
      <sheetName val="Cap Allocation"/>
      <sheetName val="Inc.-Qtr Var Analysis"/>
      <sheetName val="margins"/>
      <sheetName val="Depreciation Schedule"/>
      <sheetName val="mStartup"/>
      <sheetName val="NY UPLOAD"/>
      <sheetName val="NY UPLOAD Shadow"/>
      <sheetName val="MainCode"/>
      <sheetName val="Module1"/>
      <sheetName val="dpc cost"/>
    </sheetNames>
    <sheetDataSet>
      <sheetData sheetId="0" refreshError="1">
        <row r="27">
          <cell r="AC27">
            <v>6768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Inc-Yr Summary Calendar"/>
      <sheetName val="Balance"/>
      <sheetName val="Main Cover"/>
      <sheetName val="Cover"/>
      <sheetName val="Graphs"/>
      <sheetName val="FX"/>
      <sheetName val="Free-standing Stores"/>
      <sheetName val="Common Size"/>
      <sheetName val="Inc.-Qtr Var Analysis"/>
      <sheetName val="Cash Flow"/>
      <sheetName val="Free Cash Flow"/>
      <sheetName val="Depr Amm Schedule"/>
      <sheetName val="DCF - EVA"/>
      <sheetName val="Notes to Financials"/>
      <sheetName val="__FDSCACHE__"/>
      <sheetName val="Historical Trading"/>
      <sheetName val="Old- Inc-Qtr Summary"/>
      <sheetName val="Old-Inc. - Yr."/>
      <sheetName val="PE"/>
      <sheetName val="TEV"/>
      <sheetName val="Old Inc. - Qtr."/>
      <sheetName val="Figures"/>
      <sheetName val="Q _Q Comparisons"/>
      <sheetName val="Geographic Exposure"/>
      <sheetName val="Charts"/>
      <sheetName val="PE data"/>
      <sheetName val="IndexInformation"/>
      <sheetName val="revs"/>
      <sheetName val="MainCode"/>
      <sheetName val="Sheet1"/>
      <sheetName val="Sheet5"/>
    </sheetNames>
    <sheetDataSet>
      <sheetData sheetId="0" refreshError="1">
        <row r="48">
          <cell r="X48">
            <v>240.2</v>
          </cell>
        </row>
      </sheetData>
      <sheetData sheetId="1" refreshError="1">
        <row r="19">
          <cell r="I19">
            <v>3057.6</v>
          </cell>
          <cell r="O19">
            <v>3314.8999999999996</v>
          </cell>
          <cell r="U19">
            <v>3468.8</v>
          </cell>
          <cell r="AA19">
            <v>3804.5</v>
          </cell>
          <cell r="AG19">
            <v>4202.3</v>
          </cell>
          <cell r="AH19">
            <v>4539.3245649999999</v>
          </cell>
          <cell r="AI19">
            <v>4936.3282047249995</v>
          </cell>
          <cell r="AJ19">
            <v>5374.2528251796248</v>
          </cell>
        </row>
        <row r="35">
          <cell r="I35">
            <v>0.38832054560954765</v>
          </cell>
          <cell r="O35">
            <v>0.66337907375643235</v>
          </cell>
          <cell r="U35">
            <v>0.83752107925800756</v>
          </cell>
          <cell r="AA35">
            <v>0.97935054121565357</v>
          </cell>
          <cell r="AG35">
            <v>1.1498319850653407</v>
          </cell>
          <cell r="AH35">
            <v>1.292262260575116</v>
          </cell>
          <cell r="AI35">
            <v>1.5183613083394347</v>
          </cell>
          <cell r="AJ35">
            <v>1.7957971857766397</v>
          </cell>
        </row>
        <row r="41">
          <cell r="I41">
            <v>322.89999999999981</v>
          </cell>
          <cell r="O41">
            <v>395.40000000000003</v>
          </cell>
          <cell r="U41">
            <v>465.85999999999933</v>
          </cell>
          <cell r="AA41">
            <v>554.69129742878579</v>
          </cell>
          <cell r="AG41">
            <v>600.61107544364688</v>
          </cell>
          <cell r="AH41">
            <v>666.2586266359001</v>
          </cell>
          <cell r="AI41">
            <v>758.91035344182433</v>
          </cell>
          <cell r="AJ41">
            <v>873.61863452101886</v>
          </cell>
        </row>
      </sheetData>
      <sheetData sheetId="2" refreshError="1">
        <row r="21">
          <cell r="R21">
            <v>29</v>
          </cell>
        </row>
        <row r="28">
          <cell r="R28">
            <v>425.5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Revenue- Assumptions"/>
      <sheetName val="Charts"/>
      <sheetName val="Main Cover"/>
      <sheetName val="Cover"/>
      <sheetName val="FAS 131"/>
      <sheetName val="Inc.-Qtr Var Analysis"/>
      <sheetName val="Balance"/>
      <sheetName val="Cash Flow"/>
      <sheetName val="DCF - EVA"/>
      <sheetName val="Free Cash Flow"/>
      <sheetName val="Depreciation Schedule"/>
      <sheetName val="__FDSCACHE__"/>
      <sheetName val="Geographic "/>
      <sheetName val="Inc. - Yr."/>
      <sheetName val="Flavor Market"/>
      <sheetName val="Fragrance Market"/>
      <sheetName val="MainCode"/>
    </sheetNames>
    <sheetDataSet>
      <sheetData sheetId="0" refreshError="1">
        <row r="46">
          <cell r="Z46">
            <v>384.97099980163591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TRANSFERJULY04_PERKS"/>
      <sheetName val="BKTRANSFERJULY04_PERKS (2)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EMPMASTER"/>
      <sheetName val="2526SUM"/>
      <sheetName val="2526"/>
      <sheetName val="2532SUM"/>
      <sheetName val="2532"/>
      <sheetName val="2552SUM"/>
      <sheetName val="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1,2,3"/>
      <sheetName val="SCH 4"/>
      <sheetName val="SCH 6,7"/>
      <sheetName val="SCH 8,9,10,11,12,13,14,15,16"/>
      <sheetName val="Group_Income_Exp"/>
      <sheetName val="Tables"/>
      <sheetName val="SCH 4_crs(H1 Fy 05-06)"/>
      <sheetName val="Reg PL &amp; BS"/>
      <sheetName val="Loan"/>
      <sheetName val="Capex"/>
      <sheetName val="Expenses"/>
      <sheetName val="Licensee Information"/>
      <sheetName val="1.1"/>
      <sheetName val="Capex old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e"/>
      <sheetName val="1.1e1-P"/>
      <sheetName val="1.1e1-C"/>
      <sheetName val="1.1e1-E"/>
      <sheetName val="1.1e2"/>
      <sheetName val="1.1e3"/>
      <sheetName val="1.1f-P"/>
      <sheetName val="1.1f-C"/>
      <sheetName val="1.1f-E"/>
      <sheetName val="1.1g-P"/>
      <sheetName val="1.1g-C"/>
      <sheetName val="1.1g-E"/>
      <sheetName val="1.2a"/>
      <sheetName val="1.2b"/>
      <sheetName val="1.3"/>
      <sheetName val="AT&amp;C"/>
      <sheetName val="1.3a"/>
      <sheetName val="1.3b-P"/>
      <sheetName val="1.3b-CA"/>
      <sheetName val="1.3b-CE"/>
      <sheetName val="1.3b-C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"/>
      <sheetName val="3.2a-E"/>
      <sheetName val="3.2b-P"/>
      <sheetName val="3.2b-C"/>
      <sheetName val="3.2b-E"/>
      <sheetName val="3.2c-P"/>
      <sheetName val="3.2c-C"/>
      <sheetName val="3.2c-E"/>
      <sheetName val="3.2d-P"/>
      <sheetName val="3.2d-C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1-E"/>
      <sheetName val="5.3-P"/>
      <sheetName val="5.3-C"/>
      <sheetName val="5.3-E"/>
      <sheetName val="5.7-P"/>
      <sheetName val="5.7-C"/>
      <sheetName val="5.7-E"/>
      <sheetName val="5.8"/>
      <sheetName val="5.10"/>
      <sheetName val="5.11"/>
      <sheetName val="5.12"/>
      <sheetName val="5.13"/>
      <sheetName val="5.14"/>
      <sheetName val="Consolidated_Data"/>
      <sheetName val="Validation Sheet"/>
      <sheetName val="Forms_Year"/>
      <sheetName val="RowADD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3">
          <cell r="E23" t="str">
            <v>Previous Period 2004-05</v>
          </cell>
          <cell r="G23" t="str">
            <v>Ensuing Period 2006-07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rice"/>
      <sheetName val="Comp#s"/>
      <sheetName val="FINSUM"/>
      <sheetName val="Sheet1"/>
      <sheetName val="ASSUMPT"/>
      <sheetName val="Q_Input sheet"/>
      <sheetName val="Income Statement"/>
      <sheetName val="Balance Sheet"/>
      <sheetName val="Cash Flow"/>
      <sheetName val="GQ"/>
      <sheetName val="qryReport_Exceptions"/>
      <sheetName val="PROD-PD"/>
      <sheetName val="Costs"/>
      <sheetName val="Backup P&amp;L"/>
      <sheetName val="Backup Production"/>
      <sheetName val="Report-Model"/>
      <sheetName val="PD-PROD (old)"/>
      <sheetName val="PRODPDCYM"/>
      <sheetName val="PDmodel (new)_official"/>
      <sheetName val="Inc-Yr Summary 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0">
          <cell r="L50">
            <v>-3.7886817662007597</v>
          </cell>
          <cell r="M50">
            <v>-1.6906575586575585</v>
          </cell>
          <cell r="N50">
            <v>0.4374515235457066</v>
          </cell>
          <cell r="O50">
            <v>11.05276445342086</v>
          </cell>
        </row>
        <row r="52">
          <cell r="CK52">
            <v>2.8076610505450939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&amp; L"/>
      <sheetName val="BS"/>
      <sheetName val="CE-Pivot"/>
      <sheetName val="SW-Pivot"/>
      <sheetName val="CE"/>
      <sheetName val="SW"/>
      <sheetName val="Print"/>
      <sheetName val="Financials"/>
      <sheetName val="Segment"/>
      <sheetName val="Sheet4"/>
      <sheetName val="JV"/>
      <sheetName val="Sheet6"/>
      <sheetName val="Sheet1"/>
      <sheetName val="COMMI"/>
      <sheetName val="DRS"/>
      <sheetName val="6 mths price data"/>
      <sheetName val="EPS"/>
      <sheetName val="ACT"/>
      <sheetName val="Sheet3"/>
      <sheetName val="BASE"/>
      <sheetName val="RRT"/>
      <sheetName val="INDEX"/>
      <sheetName val="QR"/>
      <sheetName val="Income-Expn. summary"/>
      <sheetName val="PAT Correspondeing"/>
      <sheetName val="PAT-Trailing"/>
      <sheetName val="hilights"/>
      <sheetName val="Sheet2"/>
      <sheetName val="DIVNWISE"/>
      <sheetName val="segwise"/>
      <sheetName val="EPC Profit"/>
      <sheetName val="PROFIT RECO"/>
      <sheetName val="agtotal"/>
      <sheetName val="A&amp;G"/>
      <sheetName val="RATIO"/>
      <sheetName val="WORK-RATIO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  <sheetName val="EPS"/>
      <sheetName val="Inc-Yr Summary"/>
    </sheetNames>
    <sheetDataSet>
      <sheetData sheetId="0" refreshError="1"/>
      <sheetData sheetId="1" refreshError="1"/>
      <sheetData sheetId="2" refreshError="1">
        <row r="2">
          <cell r="AC2" t="str">
            <v>Setup</v>
          </cell>
          <cell r="AJ2">
            <v>1</v>
          </cell>
          <cell r="AK2" t="str">
            <v>YES</v>
          </cell>
          <cell r="AL2" t="str">
            <v>Static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J3">
            <v>2</v>
          </cell>
          <cell r="AK3" t="str">
            <v>NO</v>
          </cell>
          <cell r="AL3" t="str">
            <v>Timeseries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J4">
            <v>3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1</v>
          </cell>
        </row>
        <row r="5">
          <cell r="H5">
            <v>62</v>
          </cell>
          <cell r="AJ5">
            <v>4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Global_cellular</v>
          </cell>
          <cell r="AJ6">
            <v>5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J7">
            <v>6</v>
          </cell>
          <cell r="AN7" t="str">
            <v>Titles/Row Headings</v>
          </cell>
          <cell r="AO7" t="str">
            <v>RH</v>
          </cell>
        </row>
        <row r="8">
          <cell r="AD8" t="str">
            <v>8.0d</v>
          </cell>
          <cell r="AJ8">
            <v>7</v>
          </cell>
          <cell r="AN8" t="str">
            <v>Transposed/No Heading</v>
          </cell>
          <cell r="AO8" t="str">
            <v>T</v>
          </cell>
        </row>
        <row r="9">
          <cell r="AJ9">
            <v>8</v>
          </cell>
          <cell r="AN9" t="str">
            <v>Transposed/Row Heading</v>
          </cell>
          <cell r="AO9" t="str">
            <v>TR</v>
          </cell>
        </row>
        <row r="10">
          <cell r="AJ10">
            <v>9</v>
          </cell>
          <cell r="AN10" t="str">
            <v>Transposed/Col Heading</v>
          </cell>
          <cell r="AO10" t="str">
            <v>TC</v>
          </cell>
        </row>
        <row r="11">
          <cell r="AJ11">
            <v>10</v>
          </cell>
          <cell r="AN11" t="str">
            <v>Transposed/Row Col Heading</v>
          </cell>
          <cell r="AO11" t="str">
            <v>HC</v>
          </cell>
        </row>
        <row r="13">
          <cell r="AH13" t="b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_Final"/>
      <sheetName val="download"/>
      <sheetName val="relevant"/>
      <sheetName val="f.01"/>
      <sheetName val="bcsl_WORKING"/>
      <sheetName val="F.01 - June 2005"/>
      <sheetName val="f.01 Final"/>
      <sheetName val="FBT Apr - June 05"/>
      <sheetName val="July_FBT"/>
      <sheetName val="68999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Cap1"/>
      <sheetName val="BSCA5"/>
      <sheetName val="BSCL6"/>
      <sheetName val="FA"/>
      <sheetName val="PL7-8"/>
      <sheetName val="PL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Calculation (2)"/>
      <sheetName val="10-city points"/>
      <sheetName val="CRITERIA4"/>
      <sheetName val="ecc_res"/>
      <sheetName val="FA"/>
      <sheetName val="Inst"/>
      <sheetName val="Part_A2"/>
      <sheetName val="Beneficial_Owners2"/>
      <sheetName val="Subsidiary_Companies2"/>
      <sheetName val="Balance_Sheet2"/>
      <sheetName val="Profit_and_Loss2"/>
      <sheetName val="Other_Information2"/>
      <sheetName val="Part_B2"/>
      <sheetName val="Part_C2"/>
      <sheetName val="Schedule_1_-_Computation2"/>
      <sheetName val="Schedule_2_-_Capital_Gains2"/>
      <sheetName val="Schedule_2_-_STCG2"/>
      <sheetName val="Schedule__-_LTCG2"/>
      <sheetName val="Schedule_3_-_Depreciation2"/>
      <sheetName val="Schedule_4_-_House_Property2"/>
      <sheetName val="Schedule_5_-_Other_Sources2"/>
      <sheetName val="Schedule_62"/>
      <sheetName val="Schedule_72"/>
      <sheetName val="Schedule_82"/>
      <sheetName val="Schedule_9_-_Deductions_Sec__12"/>
      <sheetName val="Schedule_10_-_Deductions_Ch_VI2"/>
      <sheetName val="Schedule_11_-_Rate_Purpose2"/>
      <sheetName val="Schedule_12_-Tax_@_special_rat2"/>
      <sheetName val="Schedule_13_-_Exempt_Income2"/>
      <sheetName val="Schedule_14_-_Rebate2"/>
      <sheetName val="Schedule_15_-_tax_Sec_115JB2"/>
      <sheetName val="Schedule_16-_Distributed_Profi2"/>
      <sheetName val="Schedule_17_-_Value_of_FBT2"/>
      <sheetName val="Schedule_18_-_Bank_Accounts2"/>
      <sheetName val="Schedule_19_-_Advance_Tax2"/>
      <sheetName val="Schedule_20_-_Self_Assmnt_Tax2"/>
      <sheetName val="Schedule_21_-_Dividend_Tax2"/>
      <sheetName val="Schedule_22_-_Advance_FBT2"/>
      <sheetName val="Schedule_23_-_FBT_Self_Assmnt2"/>
      <sheetName val="Schedule_24_-_TDS2"/>
      <sheetName val="Schedule_25_-_TCS2"/>
      <sheetName val="Principal_Item_-Trading2"/>
      <sheetName val="Principal_Item_-_Raw_material2"/>
      <sheetName val="Principal_Item_-_Products2"/>
      <sheetName val="Calculation_(2)2"/>
      <sheetName val="10-city_points2"/>
      <sheetName val="Part_A1"/>
      <sheetName val="Beneficial_Owners1"/>
      <sheetName val="Subsidiary_Companies1"/>
      <sheetName val="Balance_Sheet1"/>
      <sheetName val="Profit_and_Loss1"/>
      <sheetName val="Other_Information1"/>
      <sheetName val="Part_B1"/>
      <sheetName val="Part_C1"/>
      <sheetName val="Schedule_1_-_Computation1"/>
      <sheetName val="Schedule_2_-_Capital_Gains1"/>
      <sheetName val="Schedule_2_-_STCG1"/>
      <sheetName val="Schedule__-_LTCG1"/>
      <sheetName val="Schedule_3_-_Depreciation1"/>
      <sheetName val="Schedule_4_-_House_Property1"/>
      <sheetName val="Schedule_5_-_Other_Sources1"/>
      <sheetName val="Schedule_61"/>
      <sheetName val="Schedule_71"/>
      <sheetName val="Schedule_81"/>
      <sheetName val="Schedule_9_-_Deductions_Sec__11"/>
      <sheetName val="Schedule_10_-_Deductions_Ch_VI1"/>
      <sheetName val="Schedule_11_-_Rate_Purpose1"/>
      <sheetName val="Schedule_12_-Tax_@_special_rat1"/>
      <sheetName val="Schedule_13_-_Exempt_Income1"/>
      <sheetName val="Schedule_14_-_Rebate1"/>
      <sheetName val="Schedule_15_-_tax_Sec_115JB1"/>
      <sheetName val="Schedule_16-_Distributed_Profi1"/>
      <sheetName val="Schedule_17_-_Value_of_FBT1"/>
      <sheetName val="Schedule_18_-_Bank_Accounts1"/>
      <sheetName val="Schedule_19_-_Advance_Tax1"/>
      <sheetName val="Schedule_20_-_Self_Assmnt_Tax1"/>
      <sheetName val="Schedule_21_-_Dividend_Tax1"/>
      <sheetName val="Schedule_22_-_Advance_FBT1"/>
      <sheetName val="Schedule_23_-_FBT_Self_Assmnt1"/>
      <sheetName val="Schedule_24_-_TDS1"/>
      <sheetName val="Schedule_25_-_TCS1"/>
      <sheetName val="Principal_Item_-Trading1"/>
      <sheetName val="Principal_Item_-_Raw_material1"/>
      <sheetName val="Principal_Item_-_Products1"/>
      <sheetName val="Calculation_(2)1"/>
      <sheetName val="10-city_points1"/>
      <sheetName val="Part_A"/>
      <sheetName val="Beneficial_Owners"/>
      <sheetName val="Subsidiary_Companies"/>
      <sheetName val="Balance_Sheet"/>
      <sheetName val="Profit_and_Loss"/>
      <sheetName val="Other_Information"/>
      <sheetName val="Part_B"/>
      <sheetName val="Part_C"/>
      <sheetName val="Schedule_1_-_Computation"/>
      <sheetName val="Schedule_2_-_Capital_Gains"/>
      <sheetName val="Schedule_2_-_STCG"/>
      <sheetName val="Schedule__-_LTCG"/>
      <sheetName val="Schedule_3_-_Depreciation"/>
      <sheetName val="Schedule_4_-_House_Property"/>
      <sheetName val="Schedule_5_-_Other_Sources"/>
      <sheetName val="Schedule_6"/>
      <sheetName val="Schedule_7"/>
      <sheetName val="Schedule_8"/>
      <sheetName val="Schedule_9_-_Deductions_Sec__10"/>
      <sheetName val="Schedule_10_-_Deductions_Ch_VIA"/>
      <sheetName val="Schedule_11_-_Rate_Purpose"/>
      <sheetName val="Schedule_12_-Tax_@_special_rate"/>
      <sheetName val="Schedule_13_-_Exempt_Income"/>
      <sheetName val="Schedule_14_-_Rebate"/>
      <sheetName val="Schedule_15_-_tax_Sec_115JB"/>
      <sheetName val="Schedule_16-_Distributed_Profit"/>
      <sheetName val="Schedule_17_-_Value_of_FBT"/>
      <sheetName val="Schedule_18_-_Bank_Accounts"/>
      <sheetName val="Schedule_19_-_Advance_Tax"/>
      <sheetName val="Schedule_20_-_Self_Assmnt_Tax"/>
      <sheetName val="Schedule_21_-_Dividend_Tax"/>
      <sheetName val="Schedule_22_-_Advance_FBT"/>
      <sheetName val="Schedule_23_-_FBT_Self_Assmnt"/>
      <sheetName val="Schedule_24_-_TDS"/>
      <sheetName val="Schedule_25_-_TCS"/>
      <sheetName val="Principal_Item_-Trading"/>
      <sheetName val="Principal_Item_-_Raw_material"/>
      <sheetName val="Principal_Item_-_Products"/>
      <sheetName val="Calculation_(2)"/>
      <sheetName val="10-city_points"/>
      <sheetName val="Part_A3"/>
      <sheetName val="Beneficial_Owners3"/>
      <sheetName val="Subsidiary_Companies3"/>
      <sheetName val="Balance_Sheet3"/>
      <sheetName val="Profit_and_Loss3"/>
      <sheetName val="Other_Information3"/>
      <sheetName val="Part_B3"/>
      <sheetName val="Part_C3"/>
      <sheetName val="Schedule_1_-_Computation3"/>
      <sheetName val="Schedule_2_-_Capital_Gains3"/>
      <sheetName val="Schedule_2_-_STCG3"/>
      <sheetName val="Schedule__-_LTCG3"/>
      <sheetName val="Schedule_3_-_Depreciation3"/>
      <sheetName val="Schedule_4_-_House_Property3"/>
      <sheetName val="Schedule_5_-_Other_Sources3"/>
      <sheetName val="Schedule_63"/>
      <sheetName val="Schedule_73"/>
      <sheetName val="Schedule_83"/>
      <sheetName val="Schedule_9_-_Deductions_Sec__13"/>
      <sheetName val="Schedule_10_-_Deductions_Ch_VI3"/>
      <sheetName val="Schedule_11_-_Rate_Purpose3"/>
      <sheetName val="Schedule_12_-Tax_@_special_rat3"/>
      <sheetName val="Schedule_13_-_Exempt_Income3"/>
      <sheetName val="Schedule_14_-_Rebate3"/>
      <sheetName val="Schedule_15_-_tax_Sec_115JB3"/>
      <sheetName val="Schedule_16-_Distributed_Profi3"/>
      <sheetName val="Schedule_17_-_Value_of_FBT3"/>
      <sheetName val="Schedule_18_-_Bank_Accounts3"/>
      <sheetName val="Schedule_19_-_Advance_Tax3"/>
      <sheetName val="Schedule_20_-_Self_Assmnt_Tax3"/>
      <sheetName val="Schedule_21_-_Dividend_Tax3"/>
      <sheetName val="Schedule_22_-_Advance_FBT3"/>
      <sheetName val="Schedule_23_-_FBT_Self_Assmnt3"/>
      <sheetName val="Schedule_24_-_TDS3"/>
      <sheetName val="Schedule_25_-_TCS3"/>
      <sheetName val="Principal_Item_-Trading3"/>
      <sheetName val="Principal_Item_-_Raw_material3"/>
      <sheetName val="Principal_Item_-_Products3"/>
      <sheetName val="Calculation_(2)3"/>
      <sheetName val="10-city_points3"/>
      <sheetName val="Part_A4"/>
      <sheetName val="Beneficial_Owners4"/>
      <sheetName val="Subsidiary_Companies4"/>
      <sheetName val="Balance_Sheet4"/>
      <sheetName val="Profit_and_Loss4"/>
      <sheetName val="Other_Information4"/>
      <sheetName val="Part_B4"/>
      <sheetName val="Part_C4"/>
      <sheetName val="Schedule_1_-_Computation4"/>
      <sheetName val="Schedule_2_-_Capital_Gains4"/>
      <sheetName val="Schedule_2_-_STCG4"/>
      <sheetName val="Schedule__-_LTCG4"/>
      <sheetName val="Schedule_3_-_Depreciation4"/>
      <sheetName val="Schedule_4_-_House_Property4"/>
      <sheetName val="Schedule_5_-_Other_Sources4"/>
      <sheetName val="Schedule_64"/>
      <sheetName val="Schedule_74"/>
      <sheetName val="Schedule_84"/>
      <sheetName val="Schedule_9_-_Deductions_Sec__14"/>
      <sheetName val="Schedule_10_-_Deductions_Ch_VI4"/>
      <sheetName val="Schedule_11_-_Rate_Purpose4"/>
      <sheetName val="Schedule_12_-Tax_@_special_rat4"/>
      <sheetName val="Schedule_13_-_Exempt_Income4"/>
      <sheetName val="Schedule_14_-_Rebate4"/>
      <sheetName val="Schedule_15_-_tax_Sec_115JB4"/>
      <sheetName val="Schedule_16-_Distributed_Profi4"/>
      <sheetName val="Schedule_17_-_Value_of_FBT4"/>
      <sheetName val="Schedule_18_-_Bank_Accounts4"/>
      <sheetName val="Schedule_19_-_Advance_Tax4"/>
      <sheetName val="Schedule_20_-_Self_Assmnt_Tax4"/>
      <sheetName val="Schedule_21_-_Dividend_Tax4"/>
      <sheetName val="Schedule_22_-_Advance_FBT4"/>
      <sheetName val="Schedule_23_-_FBT_Self_Assmnt4"/>
      <sheetName val="Schedule_24_-_TDS4"/>
      <sheetName val="Schedule_25_-_TCS4"/>
      <sheetName val="Principal_Item_-Trading4"/>
      <sheetName val="Principal_Item_-_Raw_material4"/>
      <sheetName val="Principal_Item_-_Products4"/>
      <sheetName val="Calculation_(2)4"/>
      <sheetName val="10-city_points4"/>
      <sheetName val="Part_A5"/>
      <sheetName val="Beneficial_Owners5"/>
      <sheetName val="Subsidiary_Companies5"/>
      <sheetName val="Balance_Sheet5"/>
      <sheetName val="Profit_and_Loss5"/>
      <sheetName val="Other_Information5"/>
      <sheetName val="Part_B5"/>
      <sheetName val="Part_C5"/>
      <sheetName val="Schedule_1_-_Computation5"/>
      <sheetName val="Schedule_2_-_Capital_Gains5"/>
      <sheetName val="Schedule_2_-_STCG5"/>
      <sheetName val="Schedule__-_LTCG5"/>
      <sheetName val="Schedule_3_-_Depreciation5"/>
      <sheetName val="Schedule_4_-_House_Property5"/>
      <sheetName val="Schedule_5_-_Other_Sources5"/>
      <sheetName val="Schedule_65"/>
      <sheetName val="Schedule_75"/>
      <sheetName val="Schedule_85"/>
      <sheetName val="Schedule_9_-_Deductions_Sec__15"/>
      <sheetName val="Schedule_10_-_Deductions_Ch_VI5"/>
      <sheetName val="Schedule_11_-_Rate_Purpose5"/>
      <sheetName val="Schedule_12_-Tax_@_special_rat5"/>
      <sheetName val="Schedule_13_-_Exempt_Income5"/>
      <sheetName val="Schedule_14_-_Rebate5"/>
      <sheetName val="Schedule_15_-_tax_Sec_115JB5"/>
      <sheetName val="Schedule_16-_Distributed_Profi5"/>
      <sheetName val="Schedule_17_-_Value_of_FBT5"/>
      <sheetName val="Schedule_18_-_Bank_Accounts5"/>
      <sheetName val="Schedule_19_-_Advance_Tax5"/>
      <sheetName val="Schedule_20_-_Self_Assmnt_Tax5"/>
      <sheetName val="Schedule_21_-_Dividend_Tax5"/>
      <sheetName val="Schedule_22_-_Advance_FBT5"/>
      <sheetName val="Schedule_23_-_FBT_Self_Assmnt5"/>
      <sheetName val="Schedule_24_-_TDS5"/>
      <sheetName val="Schedule_25_-_TCS5"/>
      <sheetName val="Principal_Item_-Trading5"/>
      <sheetName val="Principal_Item_-_Raw_material5"/>
      <sheetName val="Principal_Item_-_Products5"/>
      <sheetName val="Calculation_(2)5"/>
      <sheetName val="10-city_points5"/>
      <sheetName val="Part_A7"/>
      <sheetName val="Beneficial_Owners7"/>
      <sheetName val="Subsidiary_Companies7"/>
      <sheetName val="Balance_Sheet7"/>
      <sheetName val="Profit_and_Loss7"/>
      <sheetName val="Other_Information7"/>
      <sheetName val="Part_B7"/>
      <sheetName val="Part_C7"/>
      <sheetName val="Schedule_1_-_Computation7"/>
      <sheetName val="Schedule_2_-_Capital_Gains7"/>
      <sheetName val="Schedule_2_-_STCG7"/>
      <sheetName val="Schedule__-_LTCG7"/>
      <sheetName val="Schedule_3_-_Depreciation7"/>
      <sheetName val="Schedule_4_-_House_Property7"/>
      <sheetName val="Schedule_5_-_Other_Sources7"/>
      <sheetName val="Schedule_67"/>
      <sheetName val="Schedule_77"/>
      <sheetName val="Schedule_87"/>
      <sheetName val="Schedule_9_-_Deductions_Sec__17"/>
      <sheetName val="Schedule_10_-_Deductions_Ch_VI7"/>
      <sheetName val="Schedule_11_-_Rate_Purpose7"/>
      <sheetName val="Schedule_12_-Tax_@_special_rat7"/>
      <sheetName val="Schedule_13_-_Exempt_Income7"/>
      <sheetName val="Schedule_14_-_Rebate7"/>
      <sheetName val="Schedule_15_-_tax_Sec_115JB7"/>
      <sheetName val="Schedule_16-_Distributed_Profi7"/>
      <sheetName val="Schedule_17_-_Value_of_FBT7"/>
      <sheetName val="Schedule_18_-_Bank_Accounts7"/>
      <sheetName val="Schedule_19_-_Advance_Tax7"/>
      <sheetName val="Schedule_20_-_Self_Assmnt_Tax7"/>
      <sheetName val="Schedule_21_-_Dividend_Tax7"/>
      <sheetName val="Schedule_22_-_Advance_FBT7"/>
      <sheetName val="Schedule_23_-_FBT_Self_Assmnt7"/>
      <sheetName val="Schedule_24_-_TDS7"/>
      <sheetName val="Schedule_25_-_TCS7"/>
      <sheetName val="Principal_Item_-Trading7"/>
      <sheetName val="Principal_Item_-_Raw_material7"/>
      <sheetName val="Principal_Item_-_Products7"/>
      <sheetName val="Calculation_(2)7"/>
      <sheetName val="10-city_points7"/>
      <sheetName val="Part_A6"/>
      <sheetName val="Beneficial_Owners6"/>
      <sheetName val="Subsidiary_Companies6"/>
      <sheetName val="Balance_Sheet6"/>
      <sheetName val="Profit_and_Loss6"/>
      <sheetName val="Other_Information6"/>
      <sheetName val="Part_B6"/>
      <sheetName val="Part_C6"/>
      <sheetName val="Schedule_1_-_Computation6"/>
    </sheetNames>
    <sheetDataSet>
      <sheetData sheetId="0" refreshError="1">
        <row r="61">
          <cell r="A61" t="str">
            <v>21 - Sec 115WD(1)</v>
          </cell>
        </row>
        <row r="62">
          <cell r="A62" t="str">
            <v>22 - Sec 115WD(2)</v>
          </cell>
        </row>
        <row r="63">
          <cell r="A63" t="str">
            <v>23 - Sec 115WH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PC-Issues"/>
      <sheetName val="MILESTONE-RAIL"/>
      <sheetName val="MILESTONES-LSHS"/>
      <sheetName val="fco"/>
      <sheetName val="BAL_JOB_LIST"/>
      <sheetName val="BAL-INST"/>
      <sheetName val="Rev-Overall"/>
      <sheetName val="PENDING-SYS"/>
      <sheetName val="SYS-OWNERS"/>
      <sheetName val="Rev-Summary"/>
      <sheetName val="LOOP-SPREAD"/>
      <sheetName val="OVERALL-RFSU"/>
      <sheetName val="Phase-1"/>
      <sheetName val="LOOP-PROFILE"/>
      <sheetName val="Overall"/>
      <sheetName val="Sys-Handover"/>
      <sheetName val="MANP-FORMAT"/>
      <sheetName val="MANPOWER-Overall"/>
      <sheetName val="Sheet5"/>
      <sheetName val="concrete-L3"/>
      <sheetName val="pipe-fab-L3"/>
      <sheetName val="pipe-Install-L3"/>
      <sheetName val="Sheet6"/>
      <sheetName val="Rev-1-Lvl-2-Overall"/>
      <sheetName val="Lvl-2-Overall- Latest "/>
      <sheetName val="CONCRETE "/>
      <sheetName val="STRL-STEEL"/>
      <sheetName val="U-G-Piping (1)"/>
      <sheetName val="A-G-PIPING(1)"/>
      <sheetName val="Tankage-Report"/>
      <sheetName val="Tankages-New"/>
      <sheetName val="ARCHBLDG"/>
      <sheetName val="RCB %"/>
      <sheetName val="CIVIL-SITE-IMPR."/>
      <sheetName val="RAIL-ROAD"/>
      <sheetName val="FLARE"/>
      <sheetName val="OVERALL-PKG"/>
      <sheetName val="SSTP-PKG"/>
      <sheetName val="ETP-PKG"/>
      <sheetName val="COKE-PKG"/>
      <sheetName val="CAUSTIC-PKG"/>
      <sheetName val="INSTRUMENT"/>
      <sheetName val="OVERALL-MECH"/>
      <sheetName val="MECH_VESSEL"/>
      <sheetName val="MECH_PUMPS"/>
      <sheetName val="MECH_L-UL"/>
      <sheetName val="MECH_OTHERS"/>
      <sheetName val="TANKAGE-DETAIL"/>
      <sheetName val="Manpower"/>
      <sheetName val="P&amp;M"/>
      <sheetName val="biweek_qty-1"/>
      <sheetName val="biweek_qty-2"/>
      <sheetName val="Front-Analy"/>
      <sheetName val="Hydro-Loop"/>
      <sheetName val="Overall_crit_issues"/>
      <sheetName val="ASSUMPT"/>
      <sheetName val="Invested capital_VDF"/>
      <sheetName val="NOPAT_VDF"/>
      <sheetName val="Licensee Information"/>
    </sheetNames>
    <sheetDataSet>
      <sheetData sheetId="0"/>
      <sheetData sheetId="1"/>
      <sheetData sheetId="2"/>
      <sheetData sheetId="3"/>
      <sheetData sheetId="4" refreshError="1">
        <row r="1">
          <cell r="B1" t="str">
            <v>FCO NO.</v>
          </cell>
          <cell r="C1" t="str">
            <v>UNIT</v>
          </cell>
          <cell r="D1" t="str">
            <v>DATE OF RECEIPT</v>
          </cell>
          <cell r="F1" t="str">
            <v>Unit</v>
          </cell>
          <cell r="G1" t="str">
            <v>DESCRIPTION OF " FCO "</v>
          </cell>
          <cell r="H1" t="str">
            <v>Tot mhr</v>
          </cell>
          <cell r="I1" t="str">
            <v>closeout</v>
          </cell>
          <cell r="J1" t="str">
            <v>DRG  STATUS</v>
          </cell>
          <cell r="K1" t="str">
            <v>CONSTN. STATUS</v>
          </cell>
          <cell r="L1" t="str">
            <v xml:space="preserve">REMARKS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"/>
      <sheetName val="Inputs"/>
      <sheetName val="yemen"/>
      <sheetName val="reserves"/>
      <sheetName val="Tables"/>
      <sheetName val="Reserve_Value"/>
      <sheetName val="Lists"/>
      <sheetName val="DDETABLE "/>
    </sheetNames>
    <sheetDataSet>
      <sheetData sheetId="0"/>
      <sheetData sheetId="1" refreshError="1">
        <row r="13">
          <cell r="L13">
            <v>0.75</v>
          </cell>
        </row>
        <row r="15">
          <cell r="L15">
            <v>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Inputs"/>
      <sheetName val="fco"/>
      <sheetName val="Sheet3 _2_"/>
      <sheetName val="LISTS"/>
      <sheetName val="download"/>
      <sheetName val="170810-lease tax"/>
      <sheetName val="유통망계획"/>
      <sheetName val="CV"/>
      <sheetName val="ES(Kor)"/>
      <sheetName val="JCF"/>
      <sheetName val="Multiple output"/>
      <sheetName val="sheet6"/>
      <sheetName val="Sheet3_(2)"/>
      <sheetName val="Sheet3__2_"/>
      <sheetName val="TIll_Q_sal"/>
      <sheetName val="tiller"/>
      <sheetName val="Calculation (2)"/>
      <sheetName val="analysis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Headings"/>
      <sheetName val="RCC,Ret. Wall"/>
      <sheetName val="BOQ T4B"/>
      <sheetName val="Summary"/>
      <sheetName val="노무비"/>
      <sheetName val="Formula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laddin Macro1"/>
      <sheetName val="BalSht"/>
      <sheetName val="Acc_10.5"/>
      <sheetName val="Global Assm."/>
      <sheetName val="Assumptions"/>
      <sheetName val="Occ"/>
      <sheetName val="Demand"/>
      <sheetName val="Ref"/>
      <sheetName val="EBITDA"/>
      <sheetName val="Income_Statements"/>
      <sheetName val="QoQ_Forecast"/>
      <sheetName val="Portfolio Summary"/>
      <sheetName val="Depreciation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Load Details-220kV"/>
      <sheetName val="CapitalOutlay"/>
      <sheetName val="Assum"/>
      <sheetName val="Block A - BOQ"/>
      <sheetName val="March Analysts"/>
      <sheetName val="Company"/>
      <sheetName val="compu"/>
      <sheetName val="P &amp; L"/>
      <sheetName val="PLAN_FEB97"/>
      <sheetName val="Fin Sum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trand"/>
      <sheetName val="CABLE DATA"/>
      <sheetName val="1st flr"/>
      <sheetName val="final abstract"/>
      <sheetName val="Rate analysis"/>
      <sheetName val="q-details"/>
      <sheetName val="Rollup Summary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02"/>
      <sheetName val="03"/>
      <sheetName val="04"/>
      <sheetName val="01"/>
      <sheetName val="Civil Boq"/>
      <sheetName val="02022005"/>
      <sheetName val="16022005"/>
      <sheetName val="05012005"/>
      <sheetName val="19012005"/>
      <sheetName val="02032005"/>
      <sheetName val="16032005"/>
      <sheetName val="30032005"/>
      <sheetName val="QoQ In Lakhs"/>
      <sheetName val="Main workings"/>
      <sheetName val="GENERAL2"/>
      <sheetName val="International"/>
      <sheetName val="Internet"/>
      <sheetName val="MIS - kINR"/>
      <sheetName val="Factor_Sheet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Recon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65">
          <cell r="A65" t="str">
            <v>(II)</v>
          </cell>
        </row>
      </sheetData>
      <sheetData sheetId="250">
        <row r="65">
          <cell r="A65" t="str">
            <v>(II)</v>
          </cell>
        </row>
      </sheetData>
      <sheetData sheetId="251">
        <row r="65">
          <cell r="A65" t="str">
            <v>(II)</v>
          </cell>
        </row>
      </sheetData>
      <sheetData sheetId="252">
        <row r="65">
          <cell r="A65" t="str">
            <v>(II)</v>
          </cell>
        </row>
      </sheetData>
      <sheetData sheetId="253">
        <row r="65">
          <cell r="A65" t="str">
            <v>(II)</v>
          </cell>
        </row>
      </sheetData>
      <sheetData sheetId="254">
        <row r="65">
          <cell r="A65" t="str">
            <v>(II)</v>
          </cell>
        </row>
      </sheetData>
      <sheetData sheetId="255">
        <row r="65">
          <cell r="A65" t="str">
            <v>(II)</v>
          </cell>
        </row>
      </sheetData>
      <sheetData sheetId="256">
        <row r="65">
          <cell r="A65" t="str">
            <v>(II)</v>
          </cell>
        </row>
      </sheetData>
      <sheetData sheetId="257">
        <row r="65">
          <cell r="A65" t="str">
            <v>(II)</v>
          </cell>
        </row>
      </sheetData>
      <sheetData sheetId="258">
        <row r="65">
          <cell r="A65" t="str">
            <v>(II)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65">
          <cell r="A65" t="str">
            <v>(II)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FG VALUATION"/>
      <sheetName val="test (2)"/>
      <sheetName val="TRIAL-New"/>
      <sheetName val="B-Sheet"/>
      <sheetName val=" BALANCE SHEET"/>
      <sheetName val=" P&amp;LOSS"/>
      <sheetName val="SCHEDULE"/>
      <sheetName val="B S"/>
      <sheetName val="P L"/>
      <sheetName val="Div. P&amp;L"/>
      <sheetName val="Iput-Oput Mth - BF &amp; DISP"/>
      <sheetName val="Input-output JCO"/>
      <sheetName val="Cost Sheet"/>
      <sheetName val="Expense Allocation"/>
      <sheetName val="Power Analysis"/>
      <sheetName val="INCR-DECR STOCK"/>
      <sheetName val="Provisions"/>
      <sheetName val=" FG VALUATION"/>
      <sheetName val="Gross RM"/>
      <sheetName val="RM LANDED PRICE "/>
      <sheetName val="RM-Inventory"/>
      <sheetName val="Interest"/>
      <sheetName val="Sheet1"/>
      <sheetName val="HO Allocations"/>
      <sheetName val="stores"/>
      <sheetName val="SALES"/>
      <sheetName val="FG TALLY"/>
      <sheetName val="D Selling"/>
      <sheetName val="I Selling "/>
      <sheetName val="POP I.P "/>
      <sheetName val="POP"/>
      <sheetName val="Salary_"/>
      <sheetName val="INVENTORY"/>
      <sheetName val="DEP. CHART-31.3.05"/>
      <sheetName val="DEP CWIP 30.06.05"/>
      <sheetName val="DEP ASSETS-30.06.05"/>
      <sheetName val=" ADDITIONS DETAILS JAN-MAR 05"/>
      <sheetName val="ADDITIONS DETAIL  OCT-DEC04"/>
      <sheetName val="Addition FA APR-JUN 05"/>
      <sheetName val="Deb"/>
      <sheetName val="AGING - 31.7"/>
      <sheetName val="Land detail"/>
      <sheetName val="New Formats &gt;&gt;&gt;&gt;"/>
      <sheetName val="Inp-out DI"/>
      <sheetName val="Exp DI"/>
      <sheetName val="DI sale"/>
      <sheetName val="Debtors"/>
      <sheetName val="Inventory- New Format"/>
      <sheetName val="Depriciation"/>
      <sheetName val="rm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 Furn"/>
      <sheetName val="New Sum"/>
      <sheetName val="Sheet1"/>
      <sheetName val="Fixed"/>
      <sheetName val="Flexi"/>
      <sheetName val="Flexi (2)"/>
      <sheetName val="Annexure II"/>
      <sheetName val="F24Final with Sr 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CH 06 PROVISION"/>
      <sheetName val="PRODUCTS"/>
      <sheetName val="Organisation CC"/>
      <sheetName val="GL ACC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Sheet2"/>
      <sheetName val="cost fin reco"/>
      <sheetName val="p&amp;l"/>
      <sheetName val="TB-20.01"/>
      <sheetName val="Sheet3"/>
      <sheetName val="Jv-30.01"/>
      <sheetName val="JV-Summ"/>
      <sheetName val="Period cost"/>
      <sheetName val="Sheet1"/>
      <sheetName val="TB24.2"/>
      <sheetName val="TB23.02"/>
      <sheetName val="Groupings"/>
      <sheetName val="TB mar 01"/>
      <sheetName val="TB-FEB"/>
      <sheetName val="TB-jan"/>
      <sheetName val="TB-dec"/>
      <sheetName val="fa"/>
      <sheetName val="Note 7"/>
      <sheetName val="Notes 3 onwards"/>
      <sheetName val="Note 16 onwards"/>
      <sheetName val="rm"/>
      <sheetName val="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duction &amp; Revenue Schedules"/>
      <sheetName val="Target Cost of Project"/>
      <sheetName val="Target Capitalization Structure"/>
      <sheetName val="Cost of Project"/>
      <sheetName val="Capital Structure"/>
      <sheetName val="Spending Plan"/>
      <sheetName val="Expansion Schedule"/>
      <sheetName val="Operating Statis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Trial   Balance"/>
      <sheetName val="Grouping"/>
      <sheetName val="WC"/>
      <sheetName val="MIS-1"/>
      <sheetName val="MIS-2"/>
      <sheetName val="Balance sheet"/>
      <sheetName val="TOTAL SALES"/>
      <sheetName val="DIV P&amp;L"/>
      <sheetName val="Analysis"/>
      <sheetName val="EXPS. BREAK-UP "/>
      <sheetName val="RM STOCK"/>
      <sheetName val="REVENUE ANALYSIS -DICI"/>
      <sheetName val="PBT trf of HM at SP"/>
      <sheetName val="EBITDA-DICI"/>
      <sheetName val="Iput-Oput-Tally-BF&amp;DISP "/>
      <sheetName val="R.M. QTY BREAKUP"/>
      <sheetName val="SINTER RM QTY BREAKUP"/>
      <sheetName val="Cost Sheet - BF &amp; DISP"/>
      <sheetName val="Cost Sheet for VR"/>
      <sheetName val="INVENTORY TELLY"/>
      <sheetName val="FG TALLY "/>
      <sheetName val="FG VALUATION"/>
      <sheetName val="INCR-DECR STOCK"/>
      <sheetName val="Store Con Summ"/>
      <sheetName val="Store Consumption Detailed"/>
      <sheetName val="GEB "/>
      <sheetName val="Power &amp; Fuel "/>
      <sheetName val="P&amp;F Anal"/>
      <sheetName val="EXPENSE ANALYSIS DICI"/>
      <sheetName val="EBIDTA-Large Dia"/>
      <sheetName val="EXP ANALYSIS-Large Dia"/>
      <sheetName val="JCO"/>
      <sheetName val="Coupler"/>
      <sheetName val="Coating"/>
      <sheetName val="Spiral"/>
      <sheetName val="Armstrog"/>
      <sheetName val="CEIL"/>
      <sheetName val="CEIL (2)"/>
      <sheetName val="Sheet2"/>
      <sheetName val="Bends"/>
      <sheetName val="Daewo Project"/>
      <sheetName val="Debtors Vendors"/>
      <sheetName val="Cost of Interest"/>
    </sheetNames>
    <sheetDataSet>
      <sheetData sheetId="0"/>
      <sheetData sheetId="1">
        <row r="5">
          <cell r="B5" t="str">
            <v>Particulars</v>
          </cell>
          <cell r="C5" t="str">
            <v>Debit</v>
          </cell>
          <cell r="D5" t="str">
            <v>Credit</v>
          </cell>
          <cell r="E5" t="str">
            <v>Provision</v>
          </cell>
          <cell r="F5" t="str">
            <v>Provision</v>
          </cell>
          <cell r="G5" t="str">
            <v>Total Debit</v>
          </cell>
          <cell r="H5" t="str">
            <v>Total Credit</v>
          </cell>
          <cell r="I5" t="str">
            <v>Expenses upto last month</v>
          </cell>
          <cell r="J5" t="str">
            <v>Expenses for the month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Plant Summary"/>
      <sheetName val="Projectes Volumes Revenue Rs"/>
      <sheetName val="Income Statement  ($000's)"/>
      <sheetName val="Projected Volumes &amp; Revenu $ "/>
      <sheetName val="ProductwiseCosts $"/>
      <sheetName val="Options"/>
      <sheetName val="Production and Costs"/>
      <sheetName val="Productwisecosts Rs"/>
      <sheetName val="Prices"/>
      <sheetName val="Sales&amp;NonManufacturing Costs"/>
      <sheetName val="Income Statement Rs 000'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c_st"/>
      <sheetName val="Input"/>
      <sheetName val="b"/>
      <sheetName val="fco"/>
      <sheetName val="FACTORS"/>
      <sheetName val="INI"/>
      <sheetName val="Assumptions"/>
      <sheetName val="Output"/>
      <sheetName val="Sheet4"/>
      <sheetName val="AC1"/>
      <sheetName val="O1"/>
      <sheetName val="Information"/>
      <sheetName val="1-OBJ98 "/>
      <sheetName val="profit reco (2)"/>
      <sheetName val="Options"/>
      <sheetName val="Range_Info2"/>
      <sheetName val="MPR_Summ2"/>
      <sheetName val="MPR_Cons2"/>
      <sheetName val="Channel_Wise_Subs2"/>
      <sheetName val="Financial_Position_(C)2"/>
      <sheetName val="Capex_Details2"/>
      <sheetName val="Profit_&amp;_Loss_Account_(C)2"/>
      <sheetName val="Fixed_License-Entry_Fee2"/>
      <sheetName val="Other_CA2"/>
      <sheetName val="Cash_&amp;_Bank_Balance2"/>
      <sheetName val="Roaming__Debtors2"/>
      <sheetName val="Sub_Dep2"/>
      <sheetName val="Revenue_Statement_(C)2"/>
      <sheetName val="Engineering_Expenses_(C)2"/>
      <sheetName val="Customer_Servicing_Expenses_(C2"/>
      <sheetName val="Marketing_Expenses_(C)2"/>
      <sheetName val="General_&amp;_Admin_Expenses_(C)2"/>
      <sheetName val="Interest_&amp;_Fin_Expenses_(C)2"/>
      <sheetName val="MPR_SUMM_(M)2"/>
      <sheetName val="MPR_Maha2"/>
      <sheetName val="False_M2"/>
      <sheetName val="Capex_(M)2"/>
      <sheetName val="Financial_Position2"/>
      <sheetName val="Profit_&amp;_Loss_Account2"/>
      <sheetName val="Revenue_Statement2"/>
      <sheetName val="Engineering_Expenses2"/>
      <sheetName val="Customer_Servicing_Expenses2"/>
      <sheetName val="Marketing_Expenses2"/>
      <sheetName val="General_&amp;_Admin_Expenses2"/>
      <sheetName val="Interest_&amp;_Financing_Expenses2"/>
      <sheetName val="MPR_Summ_(G)2"/>
      <sheetName val="MPR_GUJ2"/>
      <sheetName val="False_G2"/>
      <sheetName val="Financial_Position_(2)2"/>
      <sheetName val="Capex_Guj2"/>
      <sheetName val="Profit_&amp;_Loss_Account_(G)2"/>
      <sheetName val="Revenue_Statement_(G)2"/>
      <sheetName val="Engineering_Expenses_(G)2"/>
      <sheetName val="Customer_Servicing_Expenses_(G2"/>
      <sheetName val="Marketing_Expenses_(G)2"/>
      <sheetName val="General_&amp;_Admin_Expenses_(G)2"/>
      <sheetName val="Interest_&amp;_Fin_Expenses_(G)2"/>
      <sheetName val="ARPU_Statement2"/>
      <sheetName val="Range_Info1"/>
      <sheetName val="MPR_Summ1"/>
      <sheetName val="MPR_Cons1"/>
      <sheetName val="Channel_Wise_Subs1"/>
      <sheetName val="Financial_Position_(C)1"/>
      <sheetName val="Capex_Details1"/>
      <sheetName val="Profit_&amp;_Loss_Account_(C)1"/>
      <sheetName val="Fixed_License-Entry_Fee1"/>
      <sheetName val="Other_CA1"/>
      <sheetName val="Cash_&amp;_Bank_Balance1"/>
      <sheetName val="Roaming__Debtors1"/>
      <sheetName val="Sub_Dep1"/>
      <sheetName val="Revenue_Statement_(C)1"/>
      <sheetName val="Engineering_Expenses_(C)1"/>
      <sheetName val="Customer_Servicing_Expenses_(C1"/>
      <sheetName val="Marketing_Expenses_(C)1"/>
      <sheetName val="General_&amp;_Admin_Expenses_(C)1"/>
      <sheetName val="Interest_&amp;_Fin_Expenses_(C)1"/>
      <sheetName val="MPR_SUMM_(M)1"/>
      <sheetName val="MPR_Maha1"/>
      <sheetName val="False_M1"/>
      <sheetName val="Capex_(M)1"/>
      <sheetName val="Financial_Position1"/>
      <sheetName val="Profit_&amp;_Loss_Account1"/>
      <sheetName val="Revenue_Statement1"/>
      <sheetName val="Engineering_Expenses1"/>
      <sheetName val="Customer_Servicing_Expenses1"/>
      <sheetName val="Marketing_Expenses1"/>
      <sheetName val="General_&amp;_Admin_Expenses1"/>
      <sheetName val="Interest_&amp;_Financing_Expenses1"/>
      <sheetName val="MPR_Summ_(G)1"/>
      <sheetName val="MPR_GUJ1"/>
      <sheetName val="False_G1"/>
      <sheetName val="Financial_Position_(2)1"/>
      <sheetName val="Capex_Guj1"/>
      <sheetName val="Profit_&amp;_Loss_Account_(G)1"/>
      <sheetName val="Revenue_Statement_(G)1"/>
      <sheetName val="Engineering_Expenses_(G)1"/>
      <sheetName val="Customer_Servicing_Expenses_(G1"/>
      <sheetName val="Marketing_Expenses_(G)1"/>
      <sheetName val="General_&amp;_Admin_Expenses_(G)1"/>
      <sheetName val="Interest_&amp;_Fin_Expenses_(G)1"/>
      <sheetName val="ARPU_Statement1"/>
      <sheetName val="Range_Info"/>
      <sheetName val="MPR_Summ"/>
      <sheetName val="MPR_Cons"/>
      <sheetName val="Channel_Wise_Subs"/>
      <sheetName val="Financial_Position_(C)"/>
      <sheetName val="Capex_Details"/>
      <sheetName val="Profit_&amp;_Loss_Account_(C)"/>
      <sheetName val="Fixed_License-Entry_Fee"/>
      <sheetName val="Other_CA"/>
      <sheetName val="Cash_&amp;_Bank_Balance"/>
      <sheetName val="Roaming__Debtors"/>
      <sheetName val="Sub_Dep"/>
      <sheetName val="Revenue_Statement_(C)"/>
      <sheetName val="Engineering_Expenses_(C)"/>
      <sheetName val="Customer_Servicing_Expenses_(C)"/>
      <sheetName val="Marketing_Expenses_(C)"/>
      <sheetName val="General_&amp;_Admin_Expenses_(C)"/>
      <sheetName val="Interest_&amp;_Fin_Expenses_(C)"/>
      <sheetName val="MPR_SUMM_(M)"/>
      <sheetName val="MPR_Maha"/>
      <sheetName val="False_M"/>
      <sheetName val="Capex_(M)"/>
      <sheetName val="Financial_Position"/>
      <sheetName val="Profit_&amp;_Loss_Account"/>
      <sheetName val="Revenue_Statement"/>
      <sheetName val="Engineering_Expenses"/>
      <sheetName val="Customer_Servicing_Expenses"/>
      <sheetName val="Marketing_Expenses"/>
      <sheetName val="General_&amp;_Admin_Expenses"/>
      <sheetName val="Interest_&amp;_Financing_Expenses"/>
      <sheetName val="MPR_Summ_(G)"/>
      <sheetName val="MPR_GUJ"/>
      <sheetName val="False_G"/>
      <sheetName val="Financial_Position_(2)"/>
      <sheetName val="Capex_Guj"/>
      <sheetName val="Profit_&amp;_Loss_Account_(G)"/>
      <sheetName val="Revenue_Statement_(G)"/>
      <sheetName val="Engineering_Expenses_(G)"/>
      <sheetName val="Customer_Servicing_Expenses_(G)"/>
      <sheetName val="Marketing_Expenses_(G)"/>
      <sheetName val="General_&amp;_Admin_Expenses_(G)"/>
      <sheetName val="Interest_&amp;_Fin_Expenses_(G)"/>
      <sheetName val="ARPU_Statement"/>
      <sheetName val="Range_Info3"/>
      <sheetName val="MPR_Summ3"/>
      <sheetName val="MPR_Cons3"/>
      <sheetName val="Channel_Wise_Subs3"/>
      <sheetName val="Financial_Position_(C)3"/>
      <sheetName val="Capex_Details3"/>
      <sheetName val="Profit_&amp;_Loss_Account_(C)3"/>
      <sheetName val="Fixed_License-Entry_Fee3"/>
      <sheetName val="Other_CA3"/>
      <sheetName val="Cash_&amp;_Bank_Balance3"/>
      <sheetName val="Roaming__Debtors3"/>
      <sheetName val="Sub_Dep3"/>
      <sheetName val="Revenue_Statement_(C)3"/>
      <sheetName val="Engineering_Expenses_(C)3"/>
      <sheetName val="Customer_Servicing_Expenses_(C3"/>
      <sheetName val="Marketing_Expenses_(C)3"/>
      <sheetName val="General_&amp;_Admin_Expenses_(C)3"/>
      <sheetName val="Interest_&amp;_Fin_Expenses_(C)3"/>
      <sheetName val="MPR_SUMM_(M)3"/>
      <sheetName val="MPR_Maha3"/>
      <sheetName val="False_M3"/>
      <sheetName val="Capex_(M)3"/>
      <sheetName val="Financial_Position3"/>
      <sheetName val="Profit_&amp;_Loss_Account3"/>
      <sheetName val="Revenue_Statement3"/>
      <sheetName val="Engineering_Expenses3"/>
      <sheetName val="Customer_Servicing_Expenses3"/>
      <sheetName val="Marketing_Expenses3"/>
      <sheetName val="General_&amp;_Admin_Expenses3"/>
      <sheetName val="Interest_&amp;_Financing_Expenses3"/>
      <sheetName val="MPR_Summ_(G)3"/>
      <sheetName val="MPR_GUJ3"/>
      <sheetName val="False_G3"/>
      <sheetName val="Financial_Position_(2)3"/>
      <sheetName val="Capex_Guj3"/>
      <sheetName val="Profit_&amp;_Loss_Account_(G)3"/>
      <sheetName val="Revenue_Statement_(G)3"/>
      <sheetName val="Engineering_Expenses_(G)3"/>
      <sheetName val="Customer_Servicing_Expenses_(G3"/>
      <sheetName val="Marketing_Expenses_(G)3"/>
      <sheetName val="General_&amp;_Admin_Expenses_(G)3"/>
      <sheetName val="Interest_&amp;_Fin_Expenses_(G)3"/>
      <sheetName val="ARPU_Statement3"/>
      <sheetName val="Range_Info4"/>
      <sheetName val="MPR_Summ4"/>
      <sheetName val="MPR_Cons4"/>
      <sheetName val="Channel_Wise_Subs4"/>
      <sheetName val="Financial_Position_(C)4"/>
      <sheetName val="Capex_Details4"/>
      <sheetName val="Profit_&amp;_Loss_Account_(C)4"/>
      <sheetName val="Fixed_License-Entry_Fee4"/>
      <sheetName val="Other_CA4"/>
      <sheetName val="Cash_&amp;_Bank_Balance4"/>
      <sheetName val="Roaming__Debtors4"/>
      <sheetName val="Sub_Dep4"/>
      <sheetName val="Revenue_Statement_(C)4"/>
      <sheetName val="Engineering_Expenses_(C)4"/>
      <sheetName val="Customer_Servicing_Expenses_(C4"/>
      <sheetName val="Marketing_Expenses_(C)4"/>
      <sheetName val="General_&amp;_Admin_Expenses_(C)4"/>
      <sheetName val="Interest_&amp;_Fin_Expenses_(C)4"/>
      <sheetName val="MPR_SUMM_(M)4"/>
      <sheetName val="MPR_Maha4"/>
      <sheetName val="False_M4"/>
      <sheetName val="Capex_(M)4"/>
      <sheetName val="Financial_Position4"/>
      <sheetName val="Profit_&amp;_Loss_Account4"/>
      <sheetName val="Revenue_Statement4"/>
      <sheetName val="Engineering_Expenses4"/>
      <sheetName val="Customer_Servicing_Expenses4"/>
      <sheetName val="Marketing_Expenses4"/>
      <sheetName val="General_&amp;_Admin_Expenses4"/>
      <sheetName val="Interest_&amp;_Financing_Expenses4"/>
      <sheetName val="MPR_Summ_(G)4"/>
      <sheetName val="MPR_GUJ4"/>
      <sheetName val="False_G4"/>
      <sheetName val="Financial_Position_(2)4"/>
      <sheetName val="Capex_Guj4"/>
      <sheetName val="Profit_&amp;_Loss_Account_(G)4"/>
      <sheetName val="Revenue_Statement_(G)4"/>
      <sheetName val="Engineering_Expenses_(G)4"/>
      <sheetName val="Customer_Servicing_Expenses_(G4"/>
      <sheetName val="Marketing_Expenses_(G)4"/>
      <sheetName val="General_&amp;_Admin_Expenses_(G)4"/>
      <sheetName val="Interest_&amp;_Fin_Expenses_(G)4"/>
      <sheetName val="ARPU_Statement4"/>
      <sheetName val="Range_Info5"/>
      <sheetName val="MPR_Summ5"/>
      <sheetName val="MPR_Cons5"/>
      <sheetName val="Channel_Wise_Subs5"/>
      <sheetName val="Financial_Position_(C)5"/>
      <sheetName val="Capex_Details5"/>
      <sheetName val="Profit_&amp;_Loss_Account_(C)5"/>
      <sheetName val="Fixed_License-Entry_Fee5"/>
      <sheetName val="Other_CA5"/>
      <sheetName val="Cash_&amp;_Bank_Balance5"/>
      <sheetName val="Roaming__Debtors5"/>
      <sheetName val="Sub_Dep5"/>
      <sheetName val="Revenue_Statement_(C)5"/>
      <sheetName val="Engineering_Expenses_(C)5"/>
      <sheetName val="Customer_Servicing_Expenses_(C5"/>
      <sheetName val="Marketing_Expenses_(C)5"/>
      <sheetName val="General_&amp;_Admin_Expenses_(C)5"/>
      <sheetName val="Interest_&amp;_Fin_Expenses_(C)5"/>
      <sheetName val="MPR_SUMM_(M)5"/>
      <sheetName val="MPR_Maha5"/>
      <sheetName val="False_M5"/>
      <sheetName val="Capex_(M)5"/>
      <sheetName val="Financial_Position5"/>
      <sheetName val="Profit_&amp;_Loss_Account5"/>
      <sheetName val="Revenue_Statement5"/>
      <sheetName val="Engineering_Expenses5"/>
      <sheetName val="Customer_Servicing_Expenses5"/>
      <sheetName val="Marketing_Expenses5"/>
      <sheetName val="General_&amp;_Admin_Expenses5"/>
      <sheetName val="Interest_&amp;_Financing_Expenses5"/>
      <sheetName val="MPR_Summ_(G)5"/>
      <sheetName val="MPR_GUJ5"/>
      <sheetName val="False_G5"/>
      <sheetName val="Financial_Position_(2)5"/>
      <sheetName val="Capex_Guj5"/>
      <sheetName val="Profit_&amp;_Loss_Account_(G)5"/>
      <sheetName val="Revenue_Statement_(G)5"/>
      <sheetName val="Engineering_Expenses_(G)5"/>
      <sheetName val="Customer_Servicing_Expenses_(G5"/>
      <sheetName val="Marketing_Expenses_(G)5"/>
      <sheetName val="General_&amp;_Admin_Expenses_(G)5"/>
      <sheetName val="Interest_&amp;_Fin_Expenses_(G)5"/>
      <sheetName val="ARPU_Statement5"/>
      <sheetName val="Range_Info7"/>
      <sheetName val="MPR_Summ7"/>
      <sheetName val="MPR_Cons7"/>
      <sheetName val="Channel_Wise_Subs7"/>
      <sheetName val="Financial_Position_(C)7"/>
      <sheetName val="Capex_Details7"/>
      <sheetName val="Profit_&amp;_Loss_Account_(C)7"/>
      <sheetName val="Fixed_License-Entry_Fee7"/>
      <sheetName val="Other_CA7"/>
      <sheetName val="Cash_&amp;_Bank_Balance7"/>
      <sheetName val="Roaming__Debtors7"/>
      <sheetName val="Sub_Dep7"/>
      <sheetName val="Revenue_Statement_(C)7"/>
      <sheetName val="Engineering_Expenses_(C)7"/>
      <sheetName val="Customer_Servicing_Expenses_(C7"/>
      <sheetName val="Marketing_Expenses_(C)7"/>
      <sheetName val="General_&amp;_Admin_Expenses_(C)7"/>
      <sheetName val="Interest_&amp;_Fin_Expenses_(C)7"/>
      <sheetName val="MPR_SUMM_(M)7"/>
      <sheetName val="MPR_Maha7"/>
      <sheetName val="False_M7"/>
      <sheetName val="Capex_(M)7"/>
      <sheetName val="Financial_Position7"/>
      <sheetName val="Profit_&amp;_Loss_Account7"/>
      <sheetName val="Revenue_Statement7"/>
      <sheetName val="Engineering_Expenses7"/>
      <sheetName val="Customer_Servicing_Expenses7"/>
      <sheetName val="Marketing_Expenses7"/>
      <sheetName val="General_&amp;_Admin_Expenses7"/>
      <sheetName val="Interest_&amp;_Financing_Expenses7"/>
      <sheetName val="MPR_Summ_(G)7"/>
      <sheetName val="MPR_GUJ7"/>
      <sheetName val="False_G7"/>
      <sheetName val="Financial_Position_(2)7"/>
      <sheetName val="Capex_Guj7"/>
      <sheetName val="Profit_&amp;_Loss_Account_(G)7"/>
      <sheetName val="Revenue_Statement_(G)7"/>
      <sheetName val="Engineering_Expenses_(G)7"/>
      <sheetName val="Customer_Servicing_Expenses_(G7"/>
      <sheetName val="Marketing_Expenses_(G)7"/>
      <sheetName val="General_&amp;_Admin_Expenses_(G)7"/>
      <sheetName val="Interest_&amp;_Fin_Expenses_(G)7"/>
      <sheetName val="ARPU_Statement7"/>
      <sheetName val="Range_Info6"/>
      <sheetName val="MPR_Summ6"/>
      <sheetName val="MPR_Cons6"/>
      <sheetName val="Channel_Wise_Subs6"/>
      <sheetName val="Financial_Position_(C)6"/>
      <sheetName val="Capex_Details6"/>
      <sheetName val="Profit_&amp;_Loss_Account_(C)6"/>
      <sheetName val="Fixed_License-Entry_Fee6"/>
      <sheetName val="Other_CA6"/>
      <sheetName val="Cash_&amp;_Bank_Balance6"/>
      <sheetName val="Roaming__Debtors6"/>
      <sheetName val="Sub_Dep6"/>
      <sheetName val="Revenue_Statement_(C)6"/>
      <sheetName val="Engineering_Expenses_(C)6"/>
    </sheetNames>
    <sheetDataSet>
      <sheetData sheetId="0" refreshError="1"/>
      <sheetData sheetId="1" refreshError="1">
        <row r="4">
          <cell r="B4">
            <v>36831</v>
          </cell>
        </row>
        <row r="10">
          <cell r="A10" t="str">
            <v>Million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6">
          <cell r="A56" t="str">
            <v>11- Sec 139</v>
          </cell>
        </row>
        <row r="57">
          <cell r="A57" t="str">
            <v>12 - Sec 142</v>
          </cell>
        </row>
        <row r="58">
          <cell r="A58" t="str">
            <v>13 - Sec 148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iertage"/>
      <sheetName val="Tabelle1"/>
      <sheetName val="Tabelle2"/>
      <sheetName val="Tabelle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REGJUNEFIXED"/>
      <sheetName val="SALREGJUNEFIXED (2)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-TB-7-00TO3-01"/>
      <sheetName val="TB-9-01"/>
      <sheetName val="GroupingSheet-9-01"/>
      <sheetName val="BS-PL-SCHEDULES"/>
      <sheetName val="Sch-4-ASSETS&amp;CWIP"/>
      <sheetName val="BS-Abstract"/>
      <sheetName val="INTER-UNIT"/>
      <sheetName val="ED-RECONCILIATION-7_0 to 9_01"/>
      <sheetName val="TB-CHECK-PRINT"/>
      <sheetName val="pension-etc"/>
      <sheetName val="PF "/>
      <sheetName val="DETAILS-9-01"/>
      <sheetName val="TB_9_01"/>
      <sheetName val="Lists"/>
      <sheetName val="schedules"/>
      <sheetName val="Input"/>
      <sheetName val="b"/>
      <sheetName val="Assumptions"/>
      <sheetName val="Inputs"/>
      <sheetName val="#REF"/>
      <sheetName val="A 3.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ment"/>
      <sheetName val="qtly"/>
      <sheetName val="Sheet1"/>
      <sheetName val="Local Pr"/>
      <sheetName val="Qtly Report"/>
      <sheetName val="Shareholding"/>
      <sheetName val="Qtly-data"/>
      <sheetName val="PLAN_FEB97"/>
      <sheetName val="Sheet3 (2)"/>
    </sheetNames>
    <sheetDataSet>
      <sheetData sheetId="0" refreshError="1"/>
      <sheetData sheetId="1" refreshError="1"/>
      <sheetData sheetId="2" refreshError="1"/>
      <sheetData sheetId="3" refreshError="1">
        <row r="79">
          <cell r="A79">
            <v>36281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s Authorisations"/>
      <sheetName val="#REF"/>
      <sheetName val="TB-9-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Sens"/>
      <sheetName val="Chennai_Cal value"/>
      <sheetName val="Chennai"/>
      <sheetName val="Calcutta"/>
      <sheetName val="Lines"/>
      <sheetName val="MTNL"/>
      <sheetName val="Erngs Watch"/>
      <sheetName val="Front pg"/>
      <sheetName val="Sheet2"/>
      <sheetName val="Ch_Cum PV"/>
      <sheetName val="Comparables"/>
      <sheetName val="Tax"/>
      <sheetName val="Sheet1"/>
      <sheetName val="Aladdin_MTNL"/>
      <sheetName val="Control"/>
      <sheetName val="Pulsing"/>
      <sheetName val="VSNL data"/>
      <sheetName val="Alex"/>
      <sheetName val="mast1"/>
      <sheetName val="Brucdata"/>
      <sheetName val="Chart1"/>
      <sheetName val="Ch data"/>
      <sheetName val="Ch_MTNL's mkt sh"/>
      <sheetName val="Ch_Rev brkdwn (Rs mn)"/>
      <sheetName val="Ch_Rev brkdwn (%)"/>
      <sheetName val="Ch EVA"/>
      <sheetName val="Ch EBITDA mrgins"/>
      <sheetName val="Aladdin Macro1"/>
      <sheetName val="Model portfolio"/>
      <sheetName val="Users Authorisations"/>
      <sheetName val="Local 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>
            <v>0</v>
          </cell>
        </row>
        <row r="585">
          <cell r="A585" t="str">
            <v>PROFIT &amp; LOSS STATEMENT calculations</v>
          </cell>
        </row>
        <row r="586">
          <cell r="A586" t="str">
            <v>Year end March 31</v>
          </cell>
          <cell r="B586" t="str">
            <v>FY91</v>
          </cell>
          <cell r="C586" t="str">
            <v>FY92</v>
          </cell>
          <cell r="D586" t="str">
            <v>FY93</v>
          </cell>
          <cell r="E586" t="str">
            <v>FY94</v>
          </cell>
          <cell r="F586" t="str">
            <v>FY95</v>
          </cell>
          <cell r="G586" t="str">
            <v>FY96</v>
          </cell>
          <cell r="H586" t="str">
            <v>FY97</v>
          </cell>
          <cell r="I586" t="str">
            <v>FY98</v>
          </cell>
          <cell r="J586" t="str">
            <v>FY99</v>
          </cell>
          <cell r="K586" t="str">
            <v>FY00</v>
          </cell>
          <cell r="L586" t="str">
            <v>FY01</v>
          </cell>
          <cell r="M586" t="str">
            <v>FY02</v>
          </cell>
          <cell r="N586" t="str">
            <v>FY03F</v>
          </cell>
          <cell r="O586" t="str">
            <v>FY04F</v>
          </cell>
          <cell r="P586" t="str">
            <v>FY05F</v>
          </cell>
          <cell r="Q586" t="str">
            <v>FY06F</v>
          </cell>
          <cell r="R586" t="str">
            <v>FY07F</v>
          </cell>
          <cell r="S586" t="str">
            <v>FY08F</v>
          </cell>
          <cell r="T586" t="str">
            <v>FY09F</v>
          </cell>
          <cell r="U586" t="str">
            <v>FY10F</v>
          </cell>
          <cell r="V586" t="str">
            <v>FY11F</v>
          </cell>
          <cell r="W586" t="str">
            <v>FY12F</v>
          </cell>
        </row>
        <row r="587">
          <cell r="A587" t="str">
            <v>Income statement (Rs m)</v>
          </cell>
        </row>
        <row r="588">
          <cell r="A588" t="str">
            <v>Traffic revenue</v>
          </cell>
          <cell r="B588">
            <v>13100.970000000001</v>
          </cell>
          <cell r="C588">
            <v>15553.16</v>
          </cell>
          <cell r="D588">
            <v>18319.11</v>
          </cell>
          <cell r="E588">
            <v>25076.500000000004</v>
          </cell>
          <cell r="F588">
            <v>29468.81</v>
          </cell>
          <cell r="G588">
            <v>34481.2215</v>
          </cell>
          <cell r="H588">
            <v>40308.503758999999</v>
          </cell>
          <cell r="I588">
            <v>46545.89</v>
          </cell>
          <cell r="J588">
            <v>50324.616999999998</v>
          </cell>
          <cell r="K588">
            <v>51821.97</v>
          </cell>
          <cell r="L588">
            <v>57845.820000000007</v>
          </cell>
          <cell r="M588">
            <v>61437.24</v>
          </cell>
          <cell r="N588">
            <v>64517.456318124292</v>
          </cell>
          <cell r="O588">
            <v>65264.679618093258</v>
          </cell>
          <cell r="P588">
            <v>68277.67286543794</v>
          </cell>
          <cell r="Q588">
            <v>71542.466862507601</v>
          </cell>
          <cell r="R588">
            <v>75187.083003238993</v>
          </cell>
          <cell r="S588">
            <v>79432.886478316927</v>
          </cell>
          <cell r="T588">
            <v>84032.141370262063</v>
          </cell>
          <cell r="U588">
            <v>89214.279551015541</v>
          </cell>
          <cell r="V588">
            <v>94965.031884038835</v>
          </cell>
          <cell r="W588">
            <v>101318.26287538953</v>
          </cell>
          <cell r="Y588">
            <v>7.185882895839657E-2</v>
          </cell>
        </row>
        <row r="589">
          <cell r="A589" t="str">
            <v xml:space="preserve">    % change</v>
          </cell>
          <cell r="C589">
            <v>0.18717621672288376</v>
          </cell>
          <cell r="D589">
            <v>0.17783845855118835</v>
          </cell>
          <cell r="E589">
            <v>0.3688710859861643</v>
          </cell>
          <cell r="F589">
            <v>0.17515642135066684</v>
          </cell>
          <cell r="G589">
            <v>0.17009209058662356</v>
          </cell>
          <cell r="H589">
            <v>0.16899871888239226</v>
          </cell>
          <cell r="I589">
            <v>0.15474119997836261</v>
          </cell>
          <cell r="J589">
            <v>8.118282838721097E-2</v>
          </cell>
          <cell r="K589">
            <v>2.9753887645086356E-2</v>
          </cell>
          <cell r="L589">
            <v>0.11624123899573879</v>
          </cell>
          <cell r="M589">
            <v>6.2086076401025876E-2</v>
          </cell>
          <cell r="N589">
            <v>5.0135981338424285E-2</v>
          </cell>
          <cell r="O589">
            <v>1.158172287953416E-2</v>
          </cell>
          <cell r="P589">
            <v>4.6165755581360331E-2</v>
          </cell>
          <cell r="Q589">
            <v>4.7816421680099391E-2</v>
          </cell>
          <cell r="R589">
            <v>5.0943394889300109E-2</v>
          </cell>
          <cell r="S589">
            <v>5.6469852340129058E-2</v>
          </cell>
          <cell r="T589">
            <v>5.7901142660862652E-2</v>
          </cell>
          <cell r="U589">
            <v>6.166852464130318E-2</v>
          </cell>
          <cell r="V589">
            <v>6.4459998578308669E-2</v>
          </cell>
          <cell r="W589">
            <v>6.6900740886483123E-2</v>
          </cell>
        </row>
        <row r="590">
          <cell r="A590" t="str">
            <v>Employee cost</v>
          </cell>
          <cell r="B590">
            <v>1367.19</v>
          </cell>
          <cell r="C590">
            <v>1677.64</v>
          </cell>
          <cell r="D590">
            <v>1848.76</v>
          </cell>
          <cell r="E590">
            <v>2166.9</v>
          </cell>
          <cell r="F590">
            <v>2495.0149999999999</v>
          </cell>
          <cell r="G590">
            <v>3128.1396</v>
          </cell>
          <cell r="H590">
            <v>4284.2900980000004</v>
          </cell>
          <cell r="I590">
            <v>5167.0200000000004</v>
          </cell>
          <cell r="J590">
            <v>6164.6729999999998</v>
          </cell>
          <cell r="K590">
            <v>10899.08</v>
          </cell>
          <cell r="L590">
            <v>12222.89</v>
          </cell>
          <cell r="M590">
            <v>14004.89</v>
          </cell>
          <cell r="N590">
            <v>16983.4500052</v>
          </cell>
          <cell r="O590">
            <v>19582.597193995807</v>
          </cell>
          <cell r="P590">
            <v>22488.654617584783</v>
          </cell>
          <cell r="Q590">
            <v>25825.970962834363</v>
          </cell>
          <cell r="R590">
            <v>29658.545053718979</v>
          </cell>
          <cell r="S590">
            <v>34059.873139690877</v>
          </cell>
          <cell r="T590">
            <v>38916.81104941079</v>
          </cell>
          <cell r="U590">
            <v>44240.630800970182</v>
          </cell>
          <cell r="V590">
            <v>50036.153435897271</v>
          </cell>
          <cell r="W590">
            <v>56590.889535999799</v>
          </cell>
          <cell r="Y590">
            <v>0.28309818269946607</v>
          </cell>
        </row>
        <row r="591">
          <cell r="A591" t="str">
            <v xml:space="preserve">    % change</v>
          </cell>
          <cell r="C591">
            <v>0.22707158478338785</v>
          </cell>
          <cell r="D591">
            <v>0.10200042917431623</v>
          </cell>
          <cell r="E591">
            <v>0.17208290962591147</v>
          </cell>
          <cell r="F591">
            <v>0.15142138538926567</v>
          </cell>
          <cell r="G591">
            <v>0.25375582912327188</v>
          </cell>
          <cell r="H591">
            <v>0.3695968357678156</v>
          </cell>
          <cell r="I591">
            <v>0.20603877930957046</v>
          </cell>
          <cell r="J591">
            <v>0.19308092478836916</v>
          </cell>
          <cell r="K591">
            <v>0.76798996475563264</v>
          </cell>
          <cell r="L591">
            <v>0.12146071044528524</v>
          </cell>
          <cell r="M591">
            <v>0.14579203445339034</v>
          </cell>
          <cell r="N591">
            <v>0.21268000000000006</v>
          </cell>
          <cell r="O591">
            <v>0.15303999999999993</v>
          </cell>
          <cell r="P591">
            <v>0.14839999999999992</v>
          </cell>
          <cell r="Q591">
            <v>0.14839999999999989</v>
          </cell>
          <cell r="R591">
            <v>0.14839999999999989</v>
          </cell>
          <cell r="S591">
            <v>0.14840000000000006</v>
          </cell>
          <cell r="T591">
            <v>0.14259999999999981</v>
          </cell>
          <cell r="U591">
            <v>0.13679999999999992</v>
          </cell>
          <cell r="V591">
            <v>0.13099999999999989</v>
          </cell>
          <cell r="W591">
            <v>0.1309999999999997</v>
          </cell>
        </row>
        <row r="592">
          <cell r="A592" t="str">
            <v>Interconnect charges</v>
          </cell>
          <cell r="B592">
            <v>3533.95</v>
          </cell>
          <cell r="C592">
            <v>3477.02</v>
          </cell>
          <cell r="D592">
            <v>4101.76</v>
          </cell>
          <cell r="E592">
            <v>5494.4</v>
          </cell>
          <cell r="F592">
            <v>6336.9</v>
          </cell>
          <cell r="G592">
            <v>7613.8</v>
          </cell>
          <cell r="H592">
            <v>8822.5424280000007</v>
          </cell>
          <cell r="I592">
            <v>10239.98</v>
          </cell>
          <cell r="J592">
            <v>10911.893</v>
          </cell>
          <cell r="K592">
            <v>10504.17</v>
          </cell>
          <cell r="L592">
            <v>11316.63</v>
          </cell>
          <cell r="M592">
            <v>7335.09</v>
          </cell>
          <cell r="N592">
            <v>9290.5137098098985</v>
          </cell>
          <cell r="O592">
            <v>9398.1138650054309</v>
          </cell>
          <cell r="P592">
            <v>9831.9848926230643</v>
          </cell>
          <cell r="Q592">
            <v>10302.115228201095</v>
          </cell>
          <cell r="R592">
            <v>10826.939952466417</v>
          </cell>
          <cell r="S592">
            <v>11438.335652877638</v>
          </cell>
          <cell r="T592">
            <v>12100.628357317739</v>
          </cell>
          <cell r="U592">
            <v>12846.85625534624</v>
          </cell>
          <cell r="V592">
            <v>13674.964591301594</v>
          </cell>
          <cell r="W592">
            <v>14589.829854056094</v>
          </cell>
          <cell r="Y592">
            <v>-8.002381602381603E-2</v>
          </cell>
        </row>
        <row r="593">
          <cell r="A593" t="str">
            <v xml:space="preserve">    as a % of revenue</v>
          </cell>
          <cell r="B593">
            <v>26.974720192474294</v>
          </cell>
          <cell r="C593">
            <v>22.355714208559547</v>
          </cell>
          <cell r="D593">
            <v>22.390607403962314</v>
          </cell>
          <cell r="E593">
            <v>21.910553705660675</v>
          </cell>
          <cell r="F593">
            <v>21.503752611659579</v>
          </cell>
          <cell r="G593">
            <v>22.081004293887908</v>
          </cell>
          <cell r="H593">
            <v>21.887546312185112</v>
          </cell>
          <cell r="I593">
            <v>21.999751213265014</v>
          </cell>
          <cell r="J593">
            <v>21.683012510557209</v>
          </cell>
          <cell r="K593">
            <v>20.269723439691699</v>
          </cell>
          <cell r="L593">
            <v>19.563436044298442</v>
          </cell>
          <cell r="M593">
            <v>11.939159376300108</v>
          </cell>
          <cell r="N593">
            <v>14.400000000000002</v>
          </cell>
          <cell r="O593">
            <v>14.400000000000002</v>
          </cell>
          <cell r="P593">
            <v>14.400000000000002</v>
          </cell>
          <cell r="Q593">
            <v>14.400000000000002</v>
          </cell>
          <cell r="R593">
            <v>14.400000000000002</v>
          </cell>
          <cell r="S593">
            <v>14.400000000000002</v>
          </cell>
          <cell r="T593">
            <v>14.400000000000002</v>
          </cell>
          <cell r="U593">
            <v>14.400000000000002</v>
          </cell>
          <cell r="V593">
            <v>14.400000000000002</v>
          </cell>
          <cell r="W593">
            <v>14.400000000000002</v>
          </cell>
        </row>
        <row r="594">
          <cell r="A594" t="str">
            <v>Licence fee</v>
          </cell>
          <cell r="B594">
            <v>0</v>
          </cell>
          <cell r="C594">
            <v>0</v>
          </cell>
          <cell r="D594">
            <v>0</v>
          </cell>
          <cell r="E594">
            <v>1248.5999999999999</v>
          </cell>
          <cell r="F594">
            <v>1479.54</v>
          </cell>
          <cell r="G594">
            <v>1986.8</v>
          </cell>
          <cell r="H594">
            <v>2347.0155</v>
          </cell>
          <cell r="I594">
            <v>2711.0920000000001</v>
          </cell>
          <cell r="J594">
            <v>3066.0659999999998</v>
          </cell>
          <cell r="K594">
            <v>3288.55</v>
          </cell>
          <cell r="L594">
            <v>3615.3</v>
          </cell>
          <cell r="M594">
            <v>6652.42</v>
          </cell>
          <cell r="N594">
            <v>7096.9201949936723</v>
          </cell>
          <cell r="O594">
            <v>7179.1147579902581</v>
          </cell>
          <cell r="P594">
            <v>7510.5440151981738</v>
          </cell>
          <cell r="Q594">
            <v>7869.6713548758362</v>
          </cell>
          <cell r="R594">
            <v>8270.5791303562892</v>
          </cell>
          <cell r="S594">
            <v>8737.6175126148628</v>
          </cell>
          <cell r="T594">
            <v>9243.5355507288277</v>
          </cell>
          <cell r="U594">
            <v>9813.5707506117087</v>
          </cell>
          <cell r="V594">
            <v>10446.153507244271</v>
          </cell>
          <cell r="W594">
            <v>11145.008916292847</v>
          </cell>
          <cell r="X594">
            <v>0</v>
          </cell>
          <cell r="Y594">
            <v>0.25158068208950657</v>
          </cell>
        </row>
        <row r="595">
          <cell r="A595" t="str">
            <v xml:space="preserve">  as a % of revenue</v>
          </cell>
          <cell r="B595">
            <v>0</v>
          </cell>
          <cell r="C595">
            <v>0</v>
          </cell>
          <cell r="D595">
            <v>0</v>
          </cell>
          <cell r="E595">
            <v>4.979163758897772</v>
          </cell>
          <cell r="F595">
            <v>5.0206981551002565</v>
          </cell>
          <cell r="G595">
            <v>5.761976848760999</v>
          </cell>
          <cell r="H595">
            <v>5.822631159996762</v>
          </cell>
          <cell r="I595">
            <v>5.8245572272868777</v>
          </cell>
          <cell r="J595">
            <v>6.0925769191646308</v>
          </cell>
          <cell r="K595">
            <v>6.3458606455910491</v>
          </cell>
          <cell r="L595">
            <v>6.249889793246945</v>
          </cell>
          <cell r="M595">
            <v>10.827992924161308</v>
          </cell>
          <cell r="N595">
            <v>11</v>
          </cell>
          <cell r="O595">
            <v>11</v>
          </cell>
          <cell r="P595">
            <v>11</v>
          </cell>
          <cell r="Q595">
            <v>11</v>
          </cell>
          <cell r="R595">
            <v>11</v>
          </cell>
          <cell r="S595">
            <v>11.000000000000002</v>
          </cell>
          <cell r="T595">
            <v>11.000000000000002</v>
          </cell>
          <cell r="U595">
            <v>10.999999999999998</v>
          </cell>
          <cell r="V595">
            <v>10.999999999999998</v>
          </cell>
          <cell r="W595">
            <v>10.999999999999998</v>
          </cell>
        </row>
        <row r="596">
          <cell r="A596" t="str">
            <v>Operating expenses</v>
          </cell>
          <cell r="B596">
            <v>778.23</v>
          </cell>
          <cell r="C596">
            <v>997.74</v>
          </cell>
          <cell r="D596">
            <v>937.09999999999991</v>
          </cell>
          <cell r="E596">
            <v>1161.345</v>
          </cell>
          <cell r="F596">
            <v>1411.54</v>
          </cell>
          <cell r="G596">
            <v>1596.37</v>
          </cell>
          <cell r="H596">
            <v>1752.787</v>
          </cell>
          <cell r="I596">
            <v>1929.9680000000001</v>
          </cell>
          <cell r="J596">
            <v>2231.3519999999999</v>
          </cell>
          <cell r="K596">
            <v>2244.9500000000003</v>
          </cell>
          <cell r="L596">
            <v>2395.75</v>
          </cell>
          <cell r="M596">
            <v>2534.58</v>
          </cell>
          <cell r="N596">
            <v>2797.8561473746981</v>
          </cell>
          <cell r="O596">
            <v>2996.9885180133233</v>
          </cell>
          <cell r="P596">
            <v>3247.8526354307369</v>
          </cell>
          <cell r="Q596">
            <v>3466.5464291095473</v>
          </cell>
          <cell r="R596">
            <v>3688.1246494248389</v>
          </cell>
          <cell r="S596">
            <v>3888.742541674741</v>
          </cell>
          <cell r="T596">
            <v>4077.0798434898616</v>
          </cell>
          <cell r="U596">
            <v>4270.000473348362</v>
          </cell>
          <cell r="V596">
            <v>4454.9599264630569</v>
          </cell>
          <cell r="W596">
            <v>4629.6940908387105</v>
          </cell>
          <cell r="Y596">
            <v>7.0505674784887784E-2</v>
          </cell>
        </row>
        <row r="597">
          <cell r="A597" t="str">
            <v xml:space="preserve">    % change</v>
          </cell>
          <cell r="C597">
            <v>0.28206314328668902</v>
          </cell>
          <cell r="D597">
            <v>-6.0777356826427827E-2</v>
          </cell>
          <cell r="E597">
            <v>0.23929676662042487</v>
          </cell>
          <cell r="F597">
            <v>0.21543555102058384</v>
          </cell>
          <cell r="G597">
            <v>0.13094209161624887</v>
          </cell>
          <cell r="H597">
            <v>9.7982923758276691E-2</v>
          </cell>
          <cell r="I597">
            <v>0.10108530015341284</v>
          </cell>
          <cell r="J597">
            <v>0.15616010213640835</v>
          </cell>
          <cell r="K597">
            <v>6.0940631509508189E-3</v>
          </cell>
          <cell r="L597">
            <v>6.7172988262544697E-2</v>
          </cell>
          <cell r="M597">
            <v>5.7948450380882782E-2</v>
          </cell>
          <cell r="N597">
            <v>0.10387367823256644</v>
          </cell>
          <cell r="O597">
            <v>7.1173198388157402E-2</v>
          </cell>
          <cell r="P597">
            <v>8.3705398238799106E-2</v>
          </cell>
          <cell r="Q597">
            <v>6.733488807130153E-2</v>
          </cell>
          <cell r="R597">
            <v>6.3919011282998608E-2</v>
          </cell>
          <cell r="S597">
            <v>5.4395637707415428E-2</v>
          </cell>
          <cell r="T597">
            <v>4.8431414473124386E-2</v>
          </cell>
          <cell r="U597">
            <v>4.7318335000613082E-2</v>
          </cell>
          <cell r="V597">
            <v>4.3316026372628762E-2</v>
          </cell>
          <cell r="W597">
            <v>3.9222387464746718E-2</v>
          </cell>
        </row>
        <row r="598">
          <cell r="A598" t="str">
            <v xml:space="preserve">    as a % of gross block</v>
          </cell>
          <cell r="B598">
            <v>3.3617137081097898E-2</v>
          </cell>
          <cell r="C598">
            <v>3.4575739041087579E-2</v>
          </cell>
          <cell r="D598">
            <v>2.6738166271391101E-2</v>
          </cell>
          <cell r="E598">
            <v>2.7634279655926217E-2</v>
          </cell>
          <cell r="F598">
            <v>2.8972436427675642E-2</v>
          </cell>
          <cell r="G598">
            <v>2.6557477957078687E-2</v>
          </cell>
          <cell r="H598">
            <v>2.5117540406856705E-2</v>
          </cell>
          <cell r="I598">
            <v>2.3950794770663059E-2</v>
          </cell>
          <cell r="J598">
            <v>2.494207164759173E-2</v>
          </cell>
          <cell r="K598">
            <v>2.2770153860697112E-2</v>
          </cell>
          <cell r="L598">
            <v>2.2430112516166629E-2</v>
          </cell>
          <cell r="M598">
            <v>2.1603576610879572E-2</v>
          </cell>
          <cell r="N598">
            <v>2.1999999999999999E-2</v>
          </cell>
          <cell r="O598">
            <v>2.1999999999999999E-2</v>
          </cell>
          <cell r="P598">
            <v>2.1999999999999999E-2</v>
          </cell>
          <cell r="Q598">
            <v>2.1999999999999999E-2</v>
          </cell>
          <cell r="R598">
            <v>2.1999999999999999E-2</v>
          </cell>
          <cell r="S598">
            <v>2.1999999999999999E-2</v>
          </cell>
          <cell r="T598">
            <v>2.1999999999999999E-2</v>
          </cell>
          <cell r="U598">
            <v>2.1999999999999999E-2</v>
          </cell>
          <cell r="V598">
            <v>2.1999999999999999E-2</v>
          </cell>
          <cell r="W598">
            <v>2.1999999999999999E-2</v>
          </cell>
        </row>
        <row r="599">
          <cell r="A599" t="str">
            <v>Administration</v>
          </cell>
          <cell r="B599">
            <v>419.76499999999999</v>
          </cell>
          <cell r="C599">
            <v>668.17000000000007</v>
          </cell>
          <cell r="D599">
            <v>817.08</v>
          </cell>
          <cell r="E599">
            <v>942.38999999999987</v>
          </cell>
          <cell r="F599">
            <v>1252.21</v>
          </cell>
          <cell r="G599">
            <v>1646.22</v>
          </cell>
          <cell r="H599">
            <v>1824.627</v>
          </cell>
          <cell r="I599">
            <v>1709.126</v>
          </cell>
          <cell r="J599">
            <v>2106.09</v>
          </cell>
          <cell r="K599">
            <v>2789.0600000000004</v>
          </cell>
          <cell r="L599">
            <v>2782.6400000000003</v>
          </cell>
          <cell r="M599">
            <v>3151.04</v>
          </cell>
          <cell r="N599">
            <v>3308.5920000000001</v>
          </cell>
          <cell r="O599">
            <v>3474.0216</v>
          </cell>
          <cell r="P599">
            <v>3647.7226800000003</v>
          </cell>
          <cell r="Q599">
            <v>3830.1088140000006</v>
          </cell>
          <cell r="R599">
            <v>4021.6142547000009</v>
          </cell>
          <cell r="S599">
            <v>4222.6949674350008</v>
          </cell>
          <cell r="T599">
            <v>4433.8297158067508</v>
          </cell>
          <cell r="U599">
            <v>4655.5212015970883</v>
          </cell>
          <cell r="V599">
            <v>4888.297261676943</v>
          </cell>
          <cell r="W599">
            <v>5132.7121247607902</v>
          </cell>
          <cell r="Y599">
            <v>0.16525227318729785</v>
          </cell>
        </row>
        <row r="600">
          <cell r="A600" t="str">
            <v xml:space="preserve">    % change</v>
          </cell>
          <cell r="C600">
            <v>0.59177158648291328</v>
          </cell>
          <cell r="D600">
            <v>0.22286244518610526</v>
          </cell>
          <cell r="E600">
            <v>0.1533631957703038</v>
          </cell>
          <cell r="F600">
            <v>0.32875985526162227</v>
          </cell>
          <cell r="G600">
            <v>0.31465169580182234</v>
          </cell>
          <cell r="H600">
            <v>0.10837372890622148</v>
          </cell>
          <cell r="I600">
            <v>-6.3301156893984342E-2</v>
          </cell>
          <cell r="J600">
            <v>0.23226140144143859</v>
          </cell>
          <cell r="K600">
            <v>0.32428338769948112</v>
          </cell>
          <cell r="L600">
            <v>-2.3018508027794569E-3</v>
          </cell>
          <cell r="M600">
            <v>0.13239226058706824</v>
          </cell>
          <cell r="N600">
            <v>5.0000000000000044E-2</v>
          </cell>
          <cell r="O600">
            <v>4.9999999999999982E-2</v>
          </cell>
          <cell r="P600">
            <v>5.0000000000000079E-2</v>
          </cell>
          <cell r="Q600">
            <v>5.0000000000000079E-2</v>
          </cell>
          <cell r="R600">
            <v>5.0000000000000051E-2</v>
          </cell>
          <cell r="S600">
            <v>4.9999999999999968E-2</v>
          </cell>
          <cell r="T600">
            <v>4.9999999999999989E-2</v>
          </cell>
          <cell r="U600">
            <v>0.05</v>
          </cell>
          <cell r="V600">
            <v>5.0000000000000058E-2</v>
          </cell>
          <cell r="W600">
            <v>5.000000000000001E-2</v>
          </cell>
        </row>
        <row r="601">
          <cell r="A601" t="str">
            <v>Comm on franchised services</v>
          </cell>
          <cell r="B601">
            <v>0</v>
          </cell>
          <cell r="C601">
            <v>0</v>
          </cell>
          <cell r="D601">
            <v>106.92</v>
          </cell>
          <cell r="E601">
            <v>227.2</v>
          </cell>
          <cell r="F601">
            <v>400.39</v>
          </cell>
          <cell r="G601">
            <v>564.47</v>
          </cell>
          <cell r="H601">
            <v>911.70699999999999</v>
          </cell>
          <cell r="I601">
            <v>1175.3900000000001</v>
          </cell>
          <cell r="J601">
            <v>1473.787</v>
          </cell>
          <cell r="K601">
            <v>1705.6</v>
          </cell>
          <cell r="L601">
            <v>2157.37</v>
          </cell>
          <cell r="M601">
            <v>2600.63</v>
          </cell>
          <cell r="N601">
            <v>2535.0284782266967</v>
          </cell>
          <cell r="O601">
            <v>2282.1489881990201</v>
          </cell>
          <cell r="P601">
            <v>2250.5752703171347</v>
          </cell>
          <cell r="Q601">
            <v>2199.6843953203156</v>
          </cell>
          <cell r="R601">
            <v>2181.1573441517276</v>
          </cell>
          <cell r="S601">
            <v>2150.408559773944</v>
          </cell>
          <cell r="T601">
            <v>2108.7942303916461</v>
          </cell>
          <cell r="U601">
            <v>2052.5437578937554</v>
          </cell>
          <cell r="V601">
            <v>1988.0561596573448</v>
          </cell>
          <cell r="W601">
            <v>1915.251334832222</v>
          </cell>
          <cell r="Y601">
            <v>0.21961889523292233</v>
          </cell>
        </row>
        <row r="602">
          <cell r="A602" t="str">
            <v xml:space="preserve">    as a % of tel revenue</v>
          </cell>
          <cell r="B602">
            <v>0</v>
          </cell>
          <cell r="C602">
            <v>0</v>
          </cell>
          <cell r="D602">
            <v>0.62572385165452227</v>
          </cell>
          <cell r="E602">
            <v>0.95458575095899723</v>
          </cell>
          <cell r="F602">
            <v>1.4167766252910849</v>
          </cell>
          <cell r="G602">
            <v>1.6978475878371888</v>
          </cell>
          <cell r="H602">
            <v>2.3669020483397802</v>
          </cell>
          <cell r="I602">
            <v>2.6598979675821446</v>
          </cell>
          <cell r="J602">
            <v>3.0424432211256831</v>
          </cell>
          <cell r="K602">
            <v>3.4765926212501421</v>
          </cell>
          <cell r="L602">
            <v>4.0329595369303952</v>
          </cell>
          <cell r="M602">
            <v>4.7275044841333393</v>
          </cell>
          <cell r="N602">
            <v>4.618266372614996</v>
          </cell>
          <cell r="O602">
            <v>4.3544574936792273</v>
          </cell>
          <cell r="P602">
            <v>4.3105316745427382</v>
          </cell>
          <cell r="Q602">
            <v>4.2222237397565499</v>
          </cell>
          <cell r="R602">
            <v>4.1692471482138718</v>
          </cell>
          <cell r="S602">
            <v>4.1082173710897205</v>
          </cell>
          <cell r="T602">
            <v>4.056174357447631</v>
          </cell>
          <cell r="U602">
            <v>4.0143685180358339</v>
          </cell>
          <cell r="V602">
            <v>3.9938073222566532</v>
          </cell>
          <cell r="W602">
            <v>4.0059928718534943</v>
          </cell>
        </row>
        <row r="603">
          <cell r="A603" t="str">
            <v>Others</v>
          </cell>
          <cell r="B603">
            <v>109.23899999999999</v>
          </cell>
          <cell r="C603">
            <v>219.76000000000002</v>
          </cell>
          <cell r="D603">
            <v>148.20999999999998</v>
          </cell>
          <cell r="E603">
            <v>74.052999999999997</v>
          </cell>
          <cell r="F603">
            <v>277.69</v>
          </cell>
          <cell r="G603">
            <v>172.50999999999996</v>
          </cell>
          <cell r="H603">
            <v>278.7881999999999</v>
          </cell>
          <cell r="I603">
            <v>1418.473</v>
          </cell>
          <cell r="J603">
            <v>440.75399999999996</v>
          </cell>
          <cell r="K603">
            <v>961.1099999999999</v>
          </cell>
          <cell r="L603">
            <v>1557.7799999999997</v>
          </cell>
          <cell r="M603">
            <v>1397.57</v>
          </cell>
          <cell r="N603">
            <v>1547.7918447718644</v>
          </cell>
          <cell r="O603">
            <v>1559.0001942713989</v>
          </cell>
          <cell r="P603">
            <v>1604.1950929815691</v>
          </cell>
          <cell r="Q603">
            <v>1653.1670029376139</v>
          </cell>
          <cell r="R603">
            <v>1707.8362450485847</v>
          </cell>
          <cell r="S603">
            <v>1771.5232971747539</v>
          </cell>
          <cell r="T603">
            <v>1840.5121205539308</v>
          </cell>
          <cell r="U603">
            <v>1918.244193265233</v>
          </cell>
          <cell r="V603">
            <v>2004.5054782605825</v>
          </cell>
          <cell r="W603">
            <v>2099.8039431308425</v>
          </cell>
          <cell r="Y603">
            <v>-3.7046026291428502E-3</v>
          </cell>
        </row>
        <row r="604">
          <cell r="A604" t="str">
            <v xml:space="preserve">      Bad/doubtful debts/wrongful billing</v>
          </cell>
          <cell r="B604">
            <v>56.62</v>
          </cell>
          <cell r="C604">
            <v>93.2</v>
          </cell>
          <cell r="D604">
            <v>149.91999999999999</v>
          </cell>
          <cell r="E604">
            <v>76.790000000000006</v>
          </cell>
          <cell r="F604">
            <v>252.12</v>
          </cell>
          <cell r="G604">
            <v>342.84</v>
          </cell>
          <cell r="H604">
            <v>516.43769999999995</v>
          </cell>
          <cell r="I604">
            <v>1419.7329999999999</v>
          </cell>
          <cell r="J604">
            <v>425.09999999999997</v>
          </cell>
          <cell r="K604">
            <v>657.77</v>
          </cell>
          <cell r="L604">
            <v>1122.24</v>
          </cell>
          <cell r="M604">
            <v>811.18</v>
          </cell>
          <cell r="N604">
            <v>967.76184477186439</v>
          </cell>
          <cell r="O604">
            <v>978.97019427139878</v>
          </cell>
          <cell r="P604">
            <v>1024.1650929815692</v>
          </cell>
          <cell r="Q604">
            <v>1073.1370029376139</v>
          </cell>
          <cell r="R604">
            <v>1127.8062450485847</v>
          </cell>
          <cell r="S604">
            <v>1191.4932971747539</v>
          </cell>
          <cell r="T604">
            <v>1260.4821205539308</v>
          </cell>
          <cell r="U604">
            <v>1338.214193265233</v>
          </cell>
          <cell r="V604">
            <v>1424.4754782605826</v>
          </cell>
          <cell r="W604">
            <v>1519.7739431308428</v>
          </cell>
        </row>
        <row r="605">
          <cell r="A605" t="str">
            <v xml:space="preserve">          as a % of rev</v>
          </cell>
          <cell r="B605">
            <v>4.3218173921472985E-3</v>
          </cell>
          <cell r="C605">
            <v>5.9923513935431771E-3</v>
          </cell>
          <cell r="D605">
            <v>8.1838036891530193E-3</v>
          </cell>
          <cell r="E605">
            <v>3.0622295774928717E-3</v>
          </cell>
          <cell r="F605">
            <v>8.5554862921169879E-3</v>
          </cell>
          <cell r="G605">
            <v>9.9428032153675294E-3</v>
          </cell>
          <cell r="H605">
            <v>1.2812127760626461E-2</v>
          </cell>
          <cell r="I605">
            <v>3.0501790813324225E-2</v>
          </cell>
          <cell r="J605">
            <v>8.4471581770806121E-3</v>
          </cell>
          <cell r="K605">
            <v>1.2692879101276928E-2</v>
          </cell>
          <cell r="L605">
            <v>1.9400537497782897E-2</v>
          </cell>
          <cell r="M605">
            <v>1.3203392600318633E-2</v>
          </cell>
          <cell r="N605">
            <v>1.4999999999999999E-2</v>
          </cell>
          <cell r="O605">
            <v>1.4999999999999999E-2</v>
          </cell>
          <cell r="P605">
            <v>1.4999999999999999E-2</v>
          </cell>
          <cell r="Q605">
            <v>1.4999999999999999E-2</v>
          </cell>
          <cell r="R605">
            <v>1.4999999999999999E-2</v>
          </cell>
          <cell r="S605">
            <v>1.4999999999999999E-2</v>
          </cell>
          <cell r="T605">
            <v>1.4999999999999999E-2</v>
          </cell>
          <cell r="U605">
            <v>1.4999999999999999E-2</v>
          </cell>
          <cell r="V605">
            <v>1.4999999999999999E-2</v>
          </cell>
          <cell r="W605">
            <v>1.4999999999999999E-2</v>
          </cell>
          <cell r="X605">
            <v>1.34E-2</v>
          </cell>
        </row>
        <row r="606">
          <cell r="A606" t="str">
            <v xml:space="preserve">      Loss on sale of assets</v>
          </cell>
          <cell r="B606">
            <v>9.9000000000000005E-2</v>
          </cell>
          <cell r="C606">
            <v>2.97</v>
          </cell>
          <cell r="D606">
            <v>0.44</v>
          </cell>
          <cell r="E606">
            <v>2.3E-2</v>
          </cell>
          <cell r="F606">
            <v>28.7</v>
          </cell>
          <cell r="G606">
            <v>4.09</v>
          </cell>
          <cell r="H606">
            <v>0.19450000000000001</v>
          </cell>
          <cell r="I606">
            <v>5.0979999999999999</v>
          </cell>
          <cell r="J606">
            <v>17.427</v>
          </cell>
          <cell r="K606">
            <v>56.62</v>
          </cell>
          <cell r="L606">
            <v>3.77</v>
          </cell>
          <cell r="M606">
            <v>15.84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A607" t="str">
            <v xml:space="preserve">      Front end fees on bond issues</v>
          </cell>
          <cell r="B607">
            <v>145.72999999999999</v>
          </cell>
          <cell r="C607">
            <v>308.5</v>
          </cell>
          <cell r="D607">
            <v>282.89999999999998</v>
          </cell>
          <cell r="E607">
            <v>19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A608" t="str">
            <v xml:space="preserve">      Less: DOT's share of bond expenses</v>
          </cell>
          <cell r="B608">
            <v>93.21</v>
          </cell>
          <cell r="C608">
            <v>184.91</v>
          </cell>
          <cell r="D608">
            <v>285.05</v>
          </cell>
          <cell r="E608">
            <v>21.76</v>
          </cell>
          <cell r="F608">
            <v>3.13</v>
          </cell>
          <cell r="G608">
            <v>174.42</v>
          </cell>
          <cell r="H608">
            <v>237.84399999999999</v>
          </cell>
          <cell r="I608">
            <v>6.3579999999999997</v>
          </cell>
          <cell r="J608">
            <v>5.3390000000000004</v>
          </cell>
          <cell r="K608">
            <v>15.69</v>
          </cell>
          <cell r="L608">
            <v>5.63</v>
          </cell>
          <cell r="M608">
            <v>9.48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A609" t="str">
            <v xml:space="preserve">     Others</v>
          </cell>
          <cell r="K609">
            <v>262.41000000000003</v>
          </cell>
          <cell r="L609">
            <v>437.4</v>
          </cell>
          <cell r="M609">
            <v>580.03</v>
          </cell>
          <cell r="N609">
            <v>580.03</v>
          </cell>
          <cell r="O609">
            <v>580.03</v>
          </cell>
          <cell r="P609">
            <v>580.03</v>
          </cell>
          <cell r="Q609">
            <v>580.03</v>
          </cell>
          <cell r="R609">
            <v>580.03</v>
          </cell>
          <cell r="S609">
            <v>580.03</v>
          </cell>
          <cell r="T609">
            <v>580.03</v>
          </cell>
          <cell r="U609">
            <v>580.03</v>
          </cell>
          <cell r="V609">
            <v>580.03</v>
          </cell>
          <cell r="W609">
            <v>580.03</v>
          </cell>
        </row>
        <row r="610">
          <cell r="B610">
            <v>3.6336560520976072E-2</v>
          </cell>
          <cell r="C610">
            <v>5.5303494788473323E-2</v>
          </cell>
          <cell r="D610">
            <v>7.9115944201124652E-2</v>
          </cell>
          <cell r="E610">
            <v>5.095261009194183E-3</v>
          </cell>
          <cell r="F610">
            <v>6.0673436374791259E-4</v>
          </cell>
          <cell r="G610">
            <v>2.7378339837245642E-2</v>
          </cell>
          <cell r="H610">
            <v>3.0253491741123528E-2</v>
          </cell>
        </row>
        <row r="611">
          <cell r="A611" t="str">
            <v>Operating costs</v>
          </cell>
          <cell r="B611">
            <v>6208.3739999999989</v>
          </cell>
          <cell r="C611">
            <v>7040.33</v>
          </cell>
          <cell r="D611">
            <v>7959.8300000000008</v>
          </cell>
          <cell r="E611">
            <v>11314.887999999999</v>
          </cell>
          <cell r="F611">
            <v>13653.284999999998</v>
          </cell>
          <cell r="G611">
            <v>16708.309599999997</v>
          </cell>
          <cell r="H611">
            <v>20221.757225999998</v>
          </cell>
          <cell r="I611">
            <v>24351.048999999999</v>
          </cell>
          <cell r="J611">
            <v>26394.614999999998</v>
          </cell>
          <cell r="K611">
            <v>32392.52</v>
          </cell>
          <cell r="L611">
            <v>36048.359999999993</v>
          </cell>
          <cell r="M611">
            <v>37676.22</v>
          </cell>
          <cell r="N611">
            <v>43560.152380376821</v>
          </cell>
          <cell r="O611">
            <v>46471.98511747524</v>
          </cell>
          <cell r="P611">
            <v>50581.529204135462</v>
          </cell>
          <cell r="Q611">
            <v>55147.264187278764</v>
          </cell>
          <cell r="R611">
            <v>60354.796629866833</v>
          </cell>
          <cell r="S611">
            <v>66269.195671241832</v>
          </cell>
          <cell r="T611">
            <v>72721.190867699552</v>
          </cell>
          <cell r="U611">
            <v>79797.367433032574</v>
          </cell>
          <cell r="V611">
            <v>87493.090360501054</v>
          </cell>
          <cell r="W611">
            <v>96103.189799911299</v>
          </cell>
          <cell r="Y611">
            <v>0.1152889835248474</v>
          </cell>
        </row>
        <row r="612">
          <cell r="A612" t="str">
            <v>% change</v>
          </cell>
          <cell r="C612">
            <v>0.13400545778975315</v>
          </cell>
          <cell r="D612">
            <v>0.13060467336048176</v>
          </cell>
          <cell r="E612">
            <v>0.42149870034912773</v>
          </cell>
          <cell r="F612">
            <v>0.20666550124048944</v>
          </cell>
          <cell r="G612">
            <v>0.22375747668052037</v>
          </cell>
          <cell r="H612">
            <v>0.21028145336737136</v>
          </cell>
          <cell r="I612">
            <v>0.20420044251598424</v>
          </cell>
          <cell r="J612">
            <v>8.392106639841268E-2</v>
          </cell>
          <cell r="K612">
            <v>0.22723972295106409</v>
          </cell>
          <cell r="L612">
            <v>0.11286062337848346</v>
          </cell>
          <cell r="M612">
            <v>4.51576715279145E-2</v>
          </cell>
          <cell r="N612">
            <v>0.15617098478501346</v>
          </cell>
          <cell r="O612">
            <v>6.6846247728236996E-2</v>
          </cell>
          <cell r="P612">
            <v>8.8430569003493664E-2</v>
          </cell>
          <cell r="Q612">
            <v>9.0264866542825173E-2</v>
          </cell>
          <cell r="R612">
            <v>9.4429569976552497E-2</v>
          </cell>
          <cell r="S612">
            <v>9.7993852545735116E-2</v>
          </cell>
          <cell r="T612">
            <v>9.7360396955257222E-2</v>
          </cell>
          <cell r="U612">
            <v>9.7305565006582384E-2</v>
          </cell>
          <cell r="V612">
            <v>9.6440812210087934E-2</v>
          </cell>
          <cell r="W612">
            <v>9.8408907536969181E-2</v>
          </cell>
        </row>
        <row r="613">
          <cell r="A613" t="str">
            <v>EBITDA</v>
          </cell>
          <cell r="B613">
            <v>6892.5960000000023</v>
          </cell>
          <cell r="C613">
            <v>8512.83</v>
          </cell>
          <cell r="D613">
            <v>10359.279999999999</v>
          </cell>
          <cell r="E613">
            <v>13761.612000000005</v>
          </cell>
          <cell r="F613">
            <v>15815.525000000003</v>
          </cell>
          <cell r="G613">
            <v>17772.911900000003</v>
          </cell>
          <cell r="H613">
            <v>20086.746533000001</v>
          </cell>
          <cell r="I613">
            <v>22194.841</v>
          </cell>
          <cell r="J613">
            <v>23930.002</v>
          </cell>
          <cell r="K613">
            <v>19429.45</v>
          </cell>
          <cell r="L613">
            <v>21797.460000000014</v>
          </cell>
          <cell r="M613">
            <v>23761.019999999997</v>
          </cell>
          <cell r="N613">
            <v>20957.303937747471</v>
          </cell>
          <cell r="O613">
            <v>18792.694500618018</v>
          </cell>
          <cell r="P613">
            <v>17696.143661302478</v>
          </cell>
          <cell r="Q613">
            <v>16395.202675228837</v>
          </cell>
          <cell r="R613">
            <v>14832.286373372161</v>
          </cell>
          <cell r="S613">
            <v>13163.690807075094</v>
          </cell>
          <cell r="T613">
            <v>11310.950502562511</v>
          </cell>
          <cell r="U613">
            <v>9416.9121179829672</v>
          </cell>
          <cell r="V613">
            <v>7471.9415235377819</v>
          </cell>
          <cell r="W613">
            <v>5215.0730754782271</v>
          </cell>
          <cell r="Y613">
            <v>1.7192760134750351E-2</v>
          </cell>
        </row>
        <row r="614">
          <cell r="A614" t="str">
            <v>% change</v>
          </cell>
          <cell r="C614">
            <v>0.23506876073978478</v>
          </cell>
          <cell r="D614">
            <v>0.21690201730799252</v>
          </cell>
          <cell r="E614">
            <v>0.32843325018727221</v>
          </cell>
          <cell r="F614">
            <v>0.14924944839310972</v>
          </cell>
          <cell r="G614">
            <v>0.12376363731207141</v>
          </cell>
          <cell r="H614">
            <v>0.13018883152174965</v>
          </cell>
          <cell r="I614">
            <v>0.10494952298704341</v>
          </cell>
          <cell r="J614">
            <v>7.8178573119762396E-2</v>
          </cell>
          <cell r="K614">
            <v>-0.18807152627901991</v>
          </cell>
          <cell r="L614">
            <v>0.1218773562813158</v>
          </cell>
          <cell r="M614">
            <v>9.0082055432145758E-2</v>
          </cell>
          <cell r="N614">
            <v>-0.11799645226730693</v>
          </cell>
          <cell r="O614">
            <v>-0.1032866366570484</v>
          </cell>
          <cell r="P614">
            <v>-5.8349846493778612E-2</v>
          </cell>
          <cell r="Q614">
            <v>-7.3515507727172746E-2</v>
          </cell>
          <cell r="R614">
            <v>-9.5327659731712422E-2</v>
          </cell>
          <cell r="S614">
            <v>-0.1124975289913922</v>
          </cell>
          <cell r="T614">
            <v>-0.1407462642252878</v>
          </cell>
          <cell r="U614">
            <v>-0.16745174370186189</v>
          </cell>
          <cell r="V614">
            <v>-0.20654016625375315</v>
          </cell>
          <cell r="W614">
            <v>-0.30204578568368967</v>
          </cell>
        </row>
        <row r="615">
          <cell r="A615" t="str">
            <v>Margin %</v>
          </cell>
          <cell r="B615">
            <v>52.611340992308222</v>
          </cell>
          <cell r="C615">
            <v>54.733764714051681</v>
          </cell>
          <cell r="D615">
            <v>56.549035406196033</v>
          </cell>
          <cell r="E615">
            <v>54.878519729627349</v>
          </cell>
          <cell r="F615">
            <v>53.668692424295394</v>
          </cell>
          <cell r="G615">
            <v>51.543742149621941</v>
          </cell>
          <cell r="H615">
            <v>49.832528275165942</v>
          </cell>
          <cell r="I615">
            <v>47.68378260679944</v>
          </cell>
          <cell r="J615">
            <v>47.551284891050436</v>
          </cell>
          <cell r="K615">
            <v>37.492688911672019</v>
          </cell>
          <cell r="L615">
            <v>37.681996728544966</v>
          </cell>
          <cell r="M615">
            <v>38.675272522007816</v>
          </cell>
          <cell r="N615">
            <v>32.483152829849139</v>
          </cell>
          <cell r="O615">
            <v>28.794586306998649</v>
          </cell>
          <cell r="P615">
            <v>25.917906862728241</v>
          </cell>
          <cell r="Q615">
            <v>22.916742173201289</v>
          </cell>
          <cell r="R615">
            <v>19.727173579447417</v>
          </cell>
          <cell r="S615">
            <v>16.572091725092267</v>
          </cell>
          <cell r="T615">
            <v>13.460266890884345</v>
          </cell>
          <cell r="U615">
            <v>10.5553866100528</v>
          </cell>
          <cell r="V615">
            <v>7.8680977358715776</v>
          </cell>
          <cell r="W615">
            <v>5.1472191957063078</v>
          </cell>
        </row>
        <row r="616">
          <cell r="A616" t="str">
            <v>Other income - total</v>
          </cell>
          <cell r="B616">
            <v>80.150000000000006</v>
          </cell>
          <cell r="C616">
            <v>176.77</v>
          </cell>
          <cell r="D616">
            <v>257.58999999999997</v>
          </cell>
          <cell r="E616">
            <v>141</v>
          </cell>
          <cell r="F616">
            <v>682.3</v>
          </cell>
          <cell r="G616">
            <v>704.76</v>
          </cell>
          <cell r="H616">
            <v>653.05100000000004</v>
          </cell>
          <cell r="I616">
            <v>1247.825</v>
          </cell>
          <cell r="J616">
            <v>2268.33</v>
          </cell>
          <cell r="K616">
            <v>1747</v>
          </cell>
          <cell r="L616">
            <v>3180.23</v>
          </cell>
          <cell r="M616">
            <v>2483.46</v>
          </cell>
          <cell r="N616">
            <v>2191.722281181912</v>
          </cell>
          <cell r="O616">
            <v>2459.1053037199126</v>
          </cell>
          <cell r="P616">
            <v>2625.2606437557624</v>
          </cell>
          <cell r="Q616">
            <v>2816.6871594902559</v>
          </cell>
          <cell r="R616">
            <v>2977.7033459633185</v>
          </cell>
          <cell r="S616">
            <v>3153.0490155343064</v>
          </cell>
          <cell r="T616">
            <v>3273.9290917330518</v>
          </cell>
          <cell r="U616">
            <v>3314.0693310774564</v>
          </cell>
          <cell r="V616">
            <v>3302.4833239336253</v>
          </cell>
          <cell r="W616">
            <v>3227.7247556816114</v>
          </cell>
          <cell r="Y616">
            <v>0.18775227722729904</v>
          </cell>
        </row>
        <row r="617">
          <cell r="A617" t="str">
            <v xml:space="preserve">          - interest</v>
          </cell>
          <cell r="B617">
            <v>57.800000000000004</v>
          </cell>
          <cell r="C617">
            <v>136.4</v>
          </cell>
          <cell r="D617">
            <v>228.66000000000003</v>
          </cell>
          <cell r="E617">
            <v>94.81</v>
          </cell>
          <cell r="F617">
            <v>332.65999999999997</v>
          </cell>
          <cell r="G617">
            <v>317.27999999999997</v>
          </cell>
          <cell r="H617">
            <v>427.34799999999996</v>
          </cell>
          <cell r="I617">
            <v>626.84999999999991</v>
          </cell>
          <cell r="J617">
            <v>1225.77</v>
          </cell>
          <cell r="K617">
            <v>1117.21</v>
          </cell>
          <cell r="L617">
            <v>1793.04</v>
          </cell>
          <cell r="M617">
            <v>1573.22</v>
          </cell>
          <cell r="N617">
            <v>1441.7222811819117</v>
          </cell>
          <cell r="O617">
            <v>1709.1053037199126</v>
          </cell>
          <cell r="P617">
            <v>1875.2606437557624</v>
          </cell>
          <cell r="Q617">
            <v>2066.6871594902559</v>
          </cell>
          <cell r="R617">
            <v>2227.7033459633185</v>
          </cell>
          <cell r="S617">
            <v>2403.0490155343064</v>
          </cell>
          <cell r="T617">
            <v>2523.9290917330518</v>
          </cell>
          <cell r="U617">
            <v>2564.0693310774564</v>
          </cell>
          <cell r="V617">
            <v>2552.4833239336253</v>
          </cell>
          <cell r="W617">
            <v>2477.7247556816114</v>
          </cell>
        </row>
        <row r="618">
          <cell r="A618" t="str">
            <v xml:space="preserve">          - others</v>
          </cell>
          <cell r="B618">
            <v>22.35</v>
          </cell>
          <cell r="C618">
            <v>40.370000000000005</v>
          </cell>
          <cell r="D618">
            <v>28.92999999999995</v>
          </cell>
          <cell r="E618">
            <v>46.19</v>
          </cell>
          <cell r="F618">
            <v>349.64</v>
          </cell>
          <cell r="G618">
            <v>387.48</v>
          </cell>
          <cell r="H618">
            <v>225.70300000000009</v>
          </cell>
          <cell r="I618">
            <v>620.97500000000014</v>
          </cell>
          <cell r="J618">
            <v>1042.56</v>
          </cell>
          <cell r="K618">
            <v>629.79</v>
          </cell>
          <cell r="L618">
            <v>1387.19</v>
          </cell>
          <cell r="M618">
            <v>910.24</v>
          </cell>
          <cell r="N618">
            <v>750</v>
          </cell>
          <cell r="O618">
            <v>750</v>
          </cell>
          <cell r="P618">
            <v>750</v>
          </cell>
          <cell r="Q618">
            <v>750</v>
          </cell>
          <cell r="R618">
            <v>750</v>
          </cell>
          <cell r="S618">
            <v>750</v>
          </cell>
          <cell r="T618">
            <v>750</v>
          </cell>
          <cell r="U618">
            <v>750</v>
          </cell>
          <cell r="V618">
            <v>750</v>
          </cell>
          <cell r="W618">
            <v>750</v>
          </cell>
        </row>
        <row r="619">
          <cell r="A619" t="str">
            <v>Revenue from 'other telecom ventures'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A620" t="str">
            <v>Preliminary expenses written off</v>
          </cell>
          <cell r="B620">
            <v>0.4</v>
          </cell>
          <cell r="C620">
            <v>0.4</v>
          </cell>
          <cell r="D620">
            <v>0.4</v>
          </cell>
          <cell r="E620">
            <v>0.4</v>
          </cell>
          <cell r="F620">
            <v>0.4</v>
          </cell>
          <cell r="G620">
            <v>0.4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</v>
          </cell>
          <cell r="W620">
            <v>2</v>
          </cell>
        </row>
        <row r="621">
          <cell r="A621" t="str">
            <v>Depreciation</v>
          </cell>
          <cell r="B621">
            <v>2482.9899999999998</v>
          </cell>
          <cell r="C621">
            <v>3108.61</v>
          </cell>
          <cell r="D621">
            <v>3790.45</v>
          </cell>
          <cell r="E621">
            <v>3998.2</v>
          </cell>
          <cell r="F621">
            <v>4290.3100000000004</v>
          </cell>
          <cell r="G621">
            <v>4654.3999999999996</v>
          </cell>
          <cell r="H621">
            <v>5150.375</v>
          </cell>
          <cell r="I621">
            <v>5856.1994999999997</v>
          </cell>
          <cell r="J621">
            <v>6570.51</v>
          </cell>
          <cell r="K621">
            <v>7092.81</v>
          </cell>
          <cell r="L621">
            <v>7692.46</v>
          </cell>
          <cell r="M621">
            <v>8164.56</v>
          </cell>
          <cell r="N621">
            <v>8801.9106993404148</v>
          </cell>
          <cell r="O621">
            <v>9482.4730888167633</v>
          </cell>
          <cell r="P621">
            <v>10218.830978363007</v>
          </cell>
          <cell r="Q621">
            <v>10987.198469247736</v>
          </cell>
          <cell r="R621">
            <v>11707.643583056268</v>
          </cell>
          <cell r="S621">
            <v>12398.50994907204</v>
          </cell>
          <cell r="T621">
            <v>13034.982084814805</v>
          </cell>
          <cell r="U621">
            <v>13658.858700280731</v>
          </cell>
          <cell r="V621">
            <v>14277.20792696414</v>
          </cell>
          <cell r="W621">
            <v>14865.797482857437</v>
          </cell>
          <cell r="Y621">
            <v>8.6623843573994774E-2</v>
          </cell>
        </row>
        <row r="622">
          <cell r="A622" t="str">
            <v>EBIT</v>
          </cell>
          <cell r="B622">
            <v>4489.3560000000025</v>
          </cell>
          <cell r="C622">
            <v>5580.59</v>
          </cell>
          <cell r="D622">
            <v>6826.0199999999995</v>
          </cell>
          <cell r="E622">
            <v>9904.0120000000061</v>
          </cell>
          <cell r="F622">
            <v>12207.115000000002</v>
          </cell>
          <cell r="G622">
            <v>13822.8719</v>
          </cell>
          <cell r="H622">
            <v>15589.422533000001</v>
          </cell>
          <cell r="I622">
            <v>17586.466500000002</v>
          </cell>
          <cell r="J622">
            <v>19627.822</v>
          </cell>
          <cell r="K622">
            <v>14083.64</v>
          </cell>
          <cell r="L622">
            <v>17285.230000000014</v>
          </cell>
          <cell r="M622">
            <v>18079.919999999995</v>
          </cell>
          <cell r="N622">
            <v>14347.115519588968</v>
          </cell>
          <cell r="O622">
            <v>11769.326715521167</v>
          </cell>
          <cell r="P622">
            <v>10102.573326695234</v>
          </cell>
          <cell r="Q622">
            <v>8224.6913654713553</v>
          </cell>
          <cell r="R622">
            <v>6102.3461362792095</v>
          </cell>
          <cell r="S622">
            <v>3918.2298735373606</v>
          </cell>
          <cell r="T622">
            <v>1549.8975094807574</v>
          </cell>
          <cell r="U622">
            <v>-927.87725122030679</v>
          </cell>
          <cell r="V622">
            <v>-3503.7830794927322</v>
          </cell>
          <cell r="W622">
            <v>-6424.9996516975989</v>
          </cell>
          <cell r="Y622">
            <v>6.9420533090587266E-3</v>
          </cell>
        </row>
        <row r="623">
          <cell r="A623" t="str">
            <v>% change</v>
          </cell>
          <cell r="C623">
            <v>0.24307138930394401</v>
          </cell>
          <cell r="D623">
            <v>0.22317174348948754</v>
          </cell>
          <cell r="E623">
            <v>0.45092044851905011</v>
          </cell>
          <cell r="F623">
            <v>0.23254242826038518</v>
          </cell>
          <cell r="G623">
            <v>0.13236189713949598</v>
          </cell>
          <cell r="H623">
            <v>0.12779910323845223</v>
          </cell>
          <cell r="I623">
            <v>0.12810249788102279</v>
          </cell>
          <cell r="J623">
            <v>0.11607536397376905</v>
          </cell>
          <cell r="K623">
            <v>-0.28246547171662761</v>
          </cell>
          <cell r="L623">
            <v>0.22732688424299496</v>
          </cell>
          <cell r="M623">
            <v>4.5975089715322159E-2</v>
          </cell>
          <cell r="N623">
            <v>-0.20646133834723979</v>
          </cell>
          <cell r="O623">
            <v>-0.17967296635676999</v>
          </cell>
          <cell r="P623">
            <v>-0.14161841446952528</v>
          </cell>
          <cell r="Q623">
            <v>-0.18588154725506689</v>
          </cell>
          <cell r="R623">
            <v>-0.25804557701728603</v>
          </cell>
          <cell r="S623">
            <v>-0.35791418807874653</v>
          </cell>
          <cell r="T623">
            <v>-0.60443936177702695</v>
          </cell>
          <cell r="U623">
            <v>-1.5986700704688284</v>
          </cell>
          <cell r="V623">
            <v>2.7761277958746136</v>
          </cell>
          <cell r="W623">
            <v>0.83373214206736579</v>
          </cell>
        </row>
        <row r="624">
          <cell r="A624" t="str">
            <v>Interest costs</v>
          </cell>
          <cell r="B624">
            <v>949.45</v>
          </cell>
          <cell r="C624">
            <v>1294.3599999999999</v>
          </cell>
          <cell r="D624">
            <v>1637.67</v>
          </cell>
          <cell r="E624">
            <v>1606.9</v>
          </cell>
          <cell r="F624">
            <v>1686.3</v>
          </cell>
          <cell r="G624">
            <v>1629.05</v>
          </cell>
          <cell r="H624">
            <v>1476.16</v>
          </cell>
          <cell r="I624">
            <v>866.24199999999996</v>
          </cell>
          <cell r="J624">
            <v>729.2</v>
          </cell>
          <cell r="K624">
            <v>84.16</v>
          </cell>
          <cell r="L624">
            <v>83.03</v>
          </cell>
          <cell r="M624">
            <v>56.76</v>
          </cell>
          <cell r="N624">
            <v>210</v>
          </cell>
          <cell r="O624">
            <v>210</v>
          </cell>
          <cell r="P624">
            <v>210</v>
          </cell>
          <cell r="Q624">
            <v>210</v>
          </cell>
          <cell r="R624">
            <v>210</v>
          </cell>
          <cell r="S624">
            <v>210</v>
          </cell>
          <cell r="T624">
            <v>210</v>
          </cell>
          <cell r="U624">
            <v>210</v>
          </cell>
          <cell r="V624">
            <v>210</v>
          </cell>
          <cell r="W624">
            <v>210</v>
          </cell>
          <cell r="Y624">
            <v>-0.49405793674186871</v>
          </cell>
        </row>
        <row r="625">
          <cell r="A625" t="str">
            <v>Profit before tax</v>
          </cell>
          <cell r="B625">
            <v>3539.9060000000027</v>
          </cell>
          <cell r="C625">
            <v>4286.2300000000005</v>
          </cell>
          <cell r="D625">
            <v>5188.3499999999995</v>
          </cell>
          <cell r="E625">
            <v>8297.1120000000064</v>
          </cell>
          <cell r="F625">
            <v>10520.815000000002</v>
          </cell>
          <cell r="G625">
            <v>12193.821900000001</v>
          </cell>
          <cell r="H625">
            <v>14113.262533000001</v>
          </cell>
          <cell r="I625">
            <v>16719.794500000004</v>
          </cell>
          <cell r="J625">
            <v>18898.621999999999</v>
          </cell>
          <cell r="K625">
            <v>13999.48</v>
          </cell>
          <cell r="L625">
            <v>17202.200000000015</v>
          </cell>
          <cell r="M625">
            <v>18023.159999999996</v>
          </cell>
          <cell r="N625">
            <v>14137.115519588968</v>
          </cell>
          <cell r="O625">
            <v>11559.326715521167</v>
          </cell>
          <cell r="P625">
            <v>9892.5733266952338</v>
          </cell>
          <cell r="Q625">
            <v>8014.6913654713553</v>
          </cell>
          <cell r="R625">
            <v>5892.3461362792095</v>
          </cell>
          <cell r="S625">
            <v>3708.2298735373606</v>
          </cell>
          <cell r="T625">
            <v>1339.8975094807574</v>
          </cell>
          <cell r="U625">
            <v>-1137.8772512203068</v>
          </cell>
          <cell r="V625">
            <v>-3713.7830794927322</v>
          </cell>
          <cell r="W625">
            <v>-6634.9996516975989</v>
          </cell>
          <cell r="Y625">
            <v>1.8943259492866682E-2</v>
          </cell>
        </row>
        <row r="626">
          <cell r="A626" t="str">
            <v>% change</v>
          </cell>
          <cell r="C626">
            <v>0.21083158705344074</v>
          </cell>
          <cell r="D626">
            <v>0.21046934018939689</v>
          </cell>
          <cell r="E626">
            <v>0.59918124259157679</v>
          </cell>
          <cell r="F626">
            <v>0.26800927840916144</v>
          </cell>
          <cell r="G626">
            <v>0.15901875472575067</v>
          </cell>
          <cell r="H626">
            <v>0.15741091257040574</v>
          </cell>
          <cell r="I626">
            <v>0.18468670591972214</v>
          </cell>
          <cell r="J626">
            <v>0.13031425117096962</v>
          </cell>
          <cell r="K626">
            <v>-0.25923276310833665</v>
          </cell>
          <cell r="L626">
            <v>0.22877421161357536</v>
          </cell>
          <cell r="M626">
            <v>4.7724128309168501E-2</v>
          </cell>
          <cell r="N626">
            <v>-0.21561393675754026</v>
          </cell>
          <cell r="O626">
            <v>-0.18234192119997261</v>
          </cell>
          <cell r="P626">
            <v>-0.14419121717425953</v>
          </cell>
          <cell r="Q626">
            <v>-0.18982744925998074</v>
          </cell>
          <cell r="R626">
            <v>-0.26480685685983718</v>
          </cell>
          <cell r="S626">
            <v>-0.37067005437685208</v>
          </cell>
          <cell r="T626">
            <v>-0.63866924242142509</v>
          </cell>
          <cell r="U626">
            <v>-1.8492270813021077</v>
          </cell>
          <cell r="V626">
            <v>2.2637818143476522</v>
          </cell>
          <cell r="W626">
            <v>0.78658782962732365</v>
          </cell>
        </row>
        <row r="627">
          <cell r="A627" t="str">
            <v>Other income as % of PBT</v>
          </cell>
          <cell r="B627">
            <v>2.2641844161963607</v>
          </cell>
          <cell r="C627">
            <v>4.1241370621735181</v>
          </cell>
          <cell r="D627">
            <v>4.9647768558404888</v>
          </cell>
          <cell r="E627">
            <v>1.6993864853216385</v>
          </cell>
          <cell r="F627">
            <v>6.4852390237828512</v>
          </cell>
          <cell r="G627">
            <v>5.7796481347656883</v>
          </cell>
          <cell r="H627">
            <v>4.6272149935071294</v>
          </cell>
          <cell r="I627">
            <v>7.4631599090527097</v>
          </cell>
          <cell r="J627">
            <v>12.002621143488664</v>
          </cell>
          <cell r="K627">
            <v>12.479034935583321</v>
          </cell>
          <cell r="L627">
            <v>18.487344641964384</v>
          </cell>
          <cell r="M627">
            <v>13.779270671735702</v>
          </cell>
          <cell r="N627">
            <v>15.503320165595108</v>
          </cell>
          <cell r="O627">
            <v>21.273776269494782</v>
          </cell>
          <cell r="P627">
            <v>26.537692034806188</v>
          </cell>
          <cell r="Q627">
            <v>35.144050232863869</v>
          </cell>
          <cell r="R627">
            <v>50.535105662404689</v>
          </cell>
          <cell r="S627">
            <v>85.028413099065631</v>
          </cell>
          <cell r="T627">
            <v>244.34175513930003</v>
          </cell>
          <cell r="U627">
            <v>-291.25016143202714</v>
          </cell>
          <cell r="V627">
            <v>-88.925046327280739</v>
          </cell>
          <cell r="W627">
            <v>-48.646946874455097</v>
          </cell>
        </row>
        <row r="628">
          <cell r="A628" t="str">
            <v>Tax</v>
          </cell>
          <cell r="B628">
            <v>900</v>
          </cell>
          <cell r="C628">
            <v>2050</v>
          </cell>
          <cell r="D628">
            <v>2730</v>
          </cell>
          <cell r="E628">
            <v>4362.5</v>
          </cell>
          <cell r="F628">
            <v>4674</v>
          </cell>
          <cell r="G628">
            <v>5185</v>
          </cell>
          <cell r="H628">
            <v>5493.2</v>
          </cell>
          <cell r="I628">
            <v>5246.67</v>
          </cell>
          <cell r="J628">
            <v>6016</v>
          </cell>
          <cell r="K628">
            <v>1630</v>
          </cell>
          <cell r="L628">
            <v>1630</v>
          </cell>
          <cell r="M628">
            <v>4937.63</v>
          </cell>
          <cell r="N628">
            <v>4366.0628259040586</v>
          </cell>
          <cell r="O628">
            <v>3607.967016968385</v>
          </cell>
          <cell r="P628">
            <v>3117.4118547026487</v>
          </cell>
          <cell r="Q628">
            <v>2564.9585777323509</v>
          </cell>
          <cell r="R628">
            <v>1937.4329316036719</v>
          </cell>
          <cell r="S628">
            <v>1292.1927559466635</v>
          </cell>
          <cell r="T628">
            <v>1168.7926857486993</v>
          </cell>
          <cell r="U628">
            <v>1183.1227511946518</v>
          </cell>
          <cell r="V628">
            <v>1178.9865466443041</v>
          </cell>
          <cell r="W628">
            <v>1152.2977377783352</v>
          </cell>
          <cell r="Y628">
            <v>-1.5062441950493888E-2</v>
          </cell>
        </row>
        <row r="629">
          <cell r="A629" t="str">
            <v>Effective tax rate (%)</v>
          </cell>
          <cell r="B629">
            <v>25.424403924849965</v>
          </cell>
          <cell r="C629">
            <v>47.82757808143753</v>
          </cell>
          <cell r="D629">
            <v>52.617884298476405</v>
          </cell>
          <cell r="E629">
            <v>52.578535760394665</v>
          </cell>
          <cell r="F629">
            <v>44.42621602984179</v>
          </cell>
          <cell r="G629">
            <v>42.521532974005467</v>
          </cell>
          <cell r="H629">
            <v>38.922254773874258</v>
          </cell>
          <cell r="I629">
            <v>31.379990944266684</v>
          </cell>
          <cell r="J629">
            <v>31.833008777042053</v>
          </cell>
          <cell r="K629">
            <v>11.643289607899723</v>
          </cell>
          <cell r="L629">
            <v>9.4755321993698391</v>
          </cell>
          <cell r="M629">
            <v>27.39602822146616</v>
          </cell>
          <cell r="N629">
            <v>30.883689249438916</v>
          </cell>
          <cell r="O629">
            <v>31.212605247361203</v>
          </cell>
          <cell r="P629">
            <v>31.512648445983952</v>
          </cell>
          <cell r="Q629">
            <v>32.003210863273232</v>
          </cell>
          <cell r="R629">
            <v>32.880501022757066</v>
          </cell>
          <cell r="S629">
            <v>34.846619546646743</v>
          </cell>
          <cell r="T629">
            <v>87.230006584730106</v>
          </cell>
          <cell r="U629">
            <v>-103.97630763123367</v>
          </cell>
          <cell r="V629">
            <v>-31.746241538839222</v>
          </cell>
          <cell r="W629">
            <v>-17.366960034180469</v>
          </cell>
        </row>
        <row r="630">
          <cell r="A630" t="str">
            <v>Network/rural development levy</v>
          </cell>
          <cell r="B630">
            <v>1570.46</v>
          </cell>
          <cell r="C630">
            <v>450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A631" t="str">
            <v>Profit after tax</v>
          </cell>
          <cell r="B631">
            <v>1069.4460000000026</v>
          </cell>
          <cell r="C631">
            <v>1786.2300000000005</v>
          </cell>
          <cell r="D631">
            <v>2458.3499999999995</v>
          </cell>
          <cell r="E631">
            <v>3934.6120000000064</v>
          </cell>
          <cell r="F631">
            <v>5846.8150000000023</v>
          </cell>
          <cell r="G631">
            <v>7008.8219000000008</v>
          </cell>
          <cell r="H631">
            <v>8620.0625330000003</v>
          </cell>
          <cell r="I631">
            <v>11473.124500000004</v>
          </cell>
          <cell r="J631">
            <v>12882.621999999999</v>
          </cell>
          <cell r="K631">
            <v>12369.48</v>
          </cell>
          <cell r="L631">
            <v>15572.200000000015</v>
          </cell>
          <cell r="M631">
            <v>13085.529999999995</v>
          </cell>
          <cell r="N631">
            <v>9771.0526936849092</v>
          </cell>
          <cell r="O631">
            <v>7951.359698552782</v>
          </cell>
          <cell r="P631">
            <v>6775.1614719925856</v>
          </cell>
          <cell r="Q631">
            <v>5449.7327877390044</v>
          </cell>
          <cell r="R631">
            <v>3954.9132046755376</v>
          </cell>
          <cell r="S631">
            <v>2416.0371175906971</v>
          </cell>
          <cell r="T631">
            <v>171.10482373205809</v>
          </cell>
          <cell r="U631">
            <v>-2321.0000024149585</v>
          </cell>
          <cell r="V631">
            <v>-4892.7696261370365</v>
          </cell>
          <cell r="W631">
            <v>-7787.2973894759343</v>
          </cell>
          <cell r="Y631">
            <v>3.3421286127762739E-2</v>
          </cell>
        </row>
        <row r="632">
          <cell r="A632" t="str">
            <v>% change</v>
          </cell>
          <cell r="C632">
            <v>0.67023860952305769</v>
          </cell>
          <cell r="D632">
            <v>0.37627853076031581</v>
          </cell>
          <cell r="E632">
            <v>0.60050928468281861</v>
          </cell>
          <cell r="F632">
            <v>0.48599531542118846</v>
          </cell>
          <cell r="G632">
            <v>0.19874186202231447</v>
          </cell>
          <cell r="H632">
            <v>0.22988751262177165</v>
          </cell>
          <cell r="I632">
            <v>0.33097926564658753</v>
          </cell>
          <cell r="J632">
            <v>0.12285210537024982</v>
          </cell>
          <cell r="K632">
            <v>-3.98321087120308E-2</v>
          </cell>
          <cell r="L632">
            <v>0.25892115109123548</v>
          </cell>
          <cell r="M632">
            <v>-0.15968649259578083</v>
          </cell>
          <cell r="N632">
            <v>-0.25329331760464324</v>
          </cell>
          <cell r="O632">
            <v>-0.18623305514545074</v>
          </cell>
          <cell r="P632">
            <v>-0.14792416280378751</v>
          </cell>
          <cell r="Q632">
            <v>-0.19563056758612873</v>
          </cell>
          <cell r="R632">
            <v>-0.27429227106814547</v>
          </cell>
          <cell r="S632">
            <v>-0.38910489496092249</v>
          </cell>
          <cell r="T632">
            <v>-0.92917955502989702</v>
          </cell>
          <cell r="U632">
            <v>-14.564784158566638</v>
          </cell>
          <cell r="V632">
            <v>1.1080437833029722</v>
          </cell>
          <cell r="W632">
            <v>0.59159289819745697</v>
          </cell>
        </row>
        <row r="633">
          <cell r="A633" t="str">
            <v>Margin %</v>
          </cell>
          <cell r="B633">
            <v>8.1631054799759291</v>
          </cell>
          <cell r="C633">
            <v>11.484675782927717</v>
          </cell>
          <cell r="D633">
            <v>13.419592982410169</v>
          </cell>
          <cell r="E633">
            <v>15.6904352680797</v>
          </cell>
          <cell r="F633">
            <v>19.840689189689037</v>
          </cell>
          <cell r="G633">
            <v>20.326489593763377</v>
          </cell>
          <cell r="H633">
            <v>21.38522080734721</v>
          </cell>
          <cell r="I633">
            <v>24.649060314455269</v>
          </cell>
          <cell r="J633">
            <v>25.599046287823711</v>
          </cell>
          <cell r="K633">
            <v>23.869181353005299</v>
          </cell>
          <cell r="L633">
            <v>26.9201819595608</v>
          </cell>
          <cell r="M633">
            <v>21.299019942953159</v>
          </cell>
          <cell r="N633">
            <v>15.14482010187376</v>
          </cell>
          <cell r="O633">
            <v>12.183250948417182</v>
          </cell>
          <cell r="P633">
            <v>9.9229531231170043</v>
          </cell>
          <cell r="Q633">
            <v>7.6174795568797764</v>
          </cell>
          <cell r="R633">
            <v>5.260096610617496</v>
          </cell>
          <cell r="S633">
            <v>3.0416081105779922</v>
          </cell>
          <cell r="T633">
            <v>0.20361830716432269</v>
          </cell>
          <cell r="U633">
            <v>-2.6016014634604963</v>
          </cell>
          <cell r="V633">
            <v>-5.152180259478631</v>
          </cell>
          <cell r="W633">
            <v>-7.6859760209800134</v>
          </cell>
        </row>
        <row r="634">
          <cell r="A634" t="str">
            <v>Prior period adj/write back/others</v>
          </cell>
          <cell r="B634">
            <v>-38.83</v>
          </cell>
          <cell r="C634">
            <v>-73.899999999999991</v>
          </cell>
          <cell r="D634">
            <v>-374.64</v>
          </cell>
          <cell r="E634">
            <v>-493</v>
          </cell>
          <cell r="F634">
            <v>-81.03</v>
          </cell>
          <cell r="G634">
            <v>287.08000000000004</v>
          </cell>
          <cell r="H634">
            <v>708.76099999999997</v>
          </cell>
          <cell r="I634">
            <v>-171.83</v>
          </cell>
          <cell r="J634">
            <v>89.781000000000006</v>
          </cell>
          <cell r="K634">
            <v>-1491.02</v>
          </cell>
          <cell r="L634">
            <v>-170.37</v>
          </cell>
          <cell r="M634">
            <v>-78.760000000000005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A635" t="str">
            <v>Profits for equity shareholders</v>
          </cell>
          <cell r="B635">
            <v>1030.6160000000027</v>
          </cell>
          <cell r="C635">
            <v>1712.3300000000004</v>
          </cell>
          <cell r="D635">
            <v>2083.7099999999996</v>
          </cell>
          <cell r="E635">
            <v>3441.6120000000064</v>
          </cell>
          <cell r="F635">
            <v>5765.7850000000026</v>
          </cell>
          <cell r="G635">
            <v>7295.9019000000008</v>
          </cell>
          <cell r="H635">
            <v>9328.8235330000007</v>
          </cell>
          <cell r="I635">
            <v>11301.294500000004</v>
          </cell>
          <cell r="J635">
            <v>12972.403</v>
          </cell>
          <cell r="K635">
            <v>10878.46</v>
          </cell>
          <cell r="L635">
            <v>15401.830000000014</v>
          </cell>
          <cell r="M635">
            <v>13006.769999999995</v>
          </cell>
          <cell r="N635">
            <v>9771.0526936849092</v>
          </cell>
          <cell r="O635">
            <v>7951.359698552782</v>
          </cell>
          <cell r="P635">
            <v>6775.1614719925856</v>
          </cell>
          <cell r="Q635">
            <v>5449.7327877390044</v>
          </cell>
          <cell r="R635">
            <v>3954.9132046755376</v>
          </cell>
          <cell r="S635">
            <v>2416.0371175906971</v>
          </cell>
          <cell r="T635">
            <v>171.10482373205809</v>
          </cell>
          <cell r="U635">
            <v>-2321.0000024149585</v>
          </cell>
          <cell r="V635">
            <v>-4892.7696261370365</v>
          </cell>
          <cell r="W635">
            <v>-7787.2973894759343</v>
          </cell>
        </row>
        <row r="636">
          <cell r="A636" t="str">
            <v>Net Interest payable/(receiveable)</v>
          </cell>
          <cell r="B636">
            <v>891.65000000000009</v>
          </cell>
          <cell r="C636">
            <v>1157.9599999999998</v>
          </cell>
          <cell r="D636">
            <v>1409.01</v>
          </cell>
          <cell r="E636">
            <v>1512.0900000000001</v>
          </cell>
          <cell r="F636">
            <v>1353.6399999999999</v>
          </cell>
          <cell r="G636">
            <v>1311.77</v>
          </cell>
          <cell r="H636">
            <v>1048.8120000000001</v>
          </cell>
          <cell r="I636">
            <v>239.39200000000005</v>
          </cell>
          <cell r="J636">
            <v>-496.56999999999994</v>
          </cell>
          <cell r="K636">
            <v>-1033.05</v>
          </cell>
          <cell r="L636">
            <v>-1710.01</v>
          </cell>
          <cell r="M636">
            <v>-1516.46</v>
          </cell>
          <cell r="N636">
            <v>-1231.7222811819117</v>
          </cell>
          <cell r="O636">
            <v>-1499.1053037199126</v>
          </cell>
          <cell r="P636">
            <v>-1665.2606437557624</v>
          </cell>
          <cell r="Q636">
            <v>-1856.6871594902559</v>
          </cell>
          <cell r="R636">
            <v>-2017.7033459633185</v>
          </cell>
          <cell r="S636">
            <v>-2193.0490155343064</v>
          </cell>
          <cell r="T636">
            <v>-2313.9290917330518</v>
          </cell>
          <cell r="U636">
            <v>-2354.0693310774564</v>
          </cell>
          <cell r="V636">
            <v>-2342.4833239336253</v>
          </cell>
          <cell r="W636">
            <v>-2267.7247556816114</v>
          </cell>
        </row>
        <row r="638">
          <cell r="A638" t="str">
            <v>P &amp; L "per DEL (wtg avg)" analyses</v>
          </cell>
        </row>
        <row r="639">
          <cell r="B639" t="str">
            <v>FY91</v>
          </cell>
          <cell r="C639" t="str">
            <v>FY92</v>
          </cell>
          <cell r="D639" t="str">
            <v>FY93</v>
          </cell>
          <cell r="E639" t="str">
            <v>FY94</v>
          </cell>
          <cell r="F639" t="str">
            <v>FY95</v>
          </cell>
          <cell r="G639" t="str">
            <v>FY96</v>
          </cell>
          <cell r="H639" t="str">
            <v>FY97</v>
          </cell>
          <cell r="I639" t="str">
            <v>FY98</v>
          </cell>
          <cell r="J639" t="str">
            <v>FY99</v>
          </cell>
          <cell r="K639" t="str">
            <v>FY00</v>
          </cell>
          <cell r="L639" t="str">
            <v>FY01</v>
          </cell>
          <cell r="M639" t="str">
            <v>FY02</v>
          </cell>
          <cell r="N639" t="str">
            <v>FY03F</v>
          </cell>
          <cell r="O639" t="str">
            <v>FY04F</v>
          </cell>
          <cell r="P639" t="str">
            <v>FY05F</v>
          </cell>
          <cell r="Q639" t="str">
            <v>FY06F</v>
          </cell>
          <cell r="R639" t="str">
            <v>FY07F</v>
          </cell>
          <cell r="S639" t="str">
            <v>FY08F</v>
          </cell>
          <cell r="T639" t="str">
            <v>FY09F</v>
          </cell>
          <cell r="U639" t="str">
            <v>FY10F</v>
          </cell>
          <cell r="V639" t="str">
            <v>FY11F</v>
          </cell>
          <cell r="W639" t="str">
            <v>FY12F</v>
          </cell>
        </row>
        <row r="640">
          <cell r="A640" t="str">
            <v>Tel rev (ex-rental, instl)/wtg avg DEL (Rs)</v>
          </cell>
          <cell r="H640">
            <v>11692.473980424686</v>
          </cell>
          <cell r="I640">
            <v>11428.427969080178</v>
          </cell>
          <cell r="J640">
            <v>11191.582301806198</v>
          </cell>
          <cell r="K640">
            <v>9860.1643709323489</v>
          </cell>
          <cell r="L640">
            <v>9509.2932331160446</v>
          </cell>
          <cell r="M640">
            <v>9098.5534370792902</v>
          </cell>
          <cell r="N640">
            <v>8553.6724540535379</v>
          </cell>
          <cell r="O640">
            <v>7426.7727423525066</v>
          </cell>
          <cell r="P640">
            <v>7069.736216340274</v>
          </cell>
          <cell r="Q640">
            <v>6762.1109851537176</v>
          </cell>
          <cell r="R640">
            <v>6652.175324189041</v>
          </cell>
          <cell r="S640">
            <v>6595.0400272349752</v>
          </cell>
          <cell r="T640">
            <v>6587.0253813259096</v>
          </cell>
          <cell r="U640">
            <v>6620.0120328634721</v>
          </cell>
          <cell r="V640">
            <v>6717.6850417738051</v>
          </cell>
          <cell r="W640">
            <v>6890.1270204154416</v>
          </cell>
        </row>
        <row r="641">
          <cell r="A641" t="str">
            <v>% change</v>
          </cell>
          <cell r="I641">
            <v>-2.2582561379787425E-2</v>
          </cell>
          <cell r="J641">
            <v>-2.0724256031955553E-2</v>
          </cell>
          <cell r="K641">
            <v>-0.11896601347058612</v>
          </cell>
          <cell r="L641">
            <v>-3.5584714880683772E-2</v>
          </cell>
          <cell r="M641">
            <v>-4.3193514593319722E-2</v>
          </cell>
          <cell r="N641">
            <v>-5.9886550845016921E-2</v>
          </cell>
          <cell r="O641">
            <v>-0.13174454805865285</v>
          </cell>
          <cell r="P641">
            <v>-4.8074249529161922E-2</v>
          </cell>
          <cell r="Q641">
            <v>-4.3512971597942027E-2</v>
          </cell>
          <cell r="R641">
            <v>-1.6257594885094526E-2</v>
          </cell>
          <cell r="S641">
            <v>-8.5889643867784072E-3</v>
          </cell>
          <cell r="T641">
            <v>-1.2152535657051692E-3</v>
          </cell>
          <cell r="U641">
            <v>5.0078221394256337E-3</v>
          </cell>
          <cell r="V641">
            <v>1.4754204135197737E-2</v>
          </cell>
          <cell r="W641">
            <v>2.5669851677967804E-2</v>
          </cell>
        </row>
        <row r="642">
          <cell r="A642" t="str">
            <v>Tel rev/wtg avg DEL (Rs)</v>
          </cell>
          <cell r="B642">
            <v>10349.182776801408</v>
          </cell>
          <cell r="C642">
            <v>11234.060596136374</v>
          </cell>
          <cell r="D642">
            <v>11831.948402392922</v>
          </cell>
          <cell r="E642">
            <v>14401.527230261427</v>
          </cell>
          <cell r="F642">
            <v>14577.558127748867</v>
          </cell>
          <cell r="G642">
            <v>14407.171168680396</v>
          </cell>
          <cell r="H642">
            <v>14219.309378416949</v>
          </cell>
          <cell r="I642">
            <v>14204.53607412322</v>
          </cell>
          <cell r="J642">
            <v>13965.817972193292</v>
          </cell>
          <cell r="K642">
            <v>13088.332484179833</v>
          </cell>
          <cell r="L642">
            <v>13023.315432406769</v>
          </cell>
          <cell r="M642">
            <v>12572.367562131922</v>
          </cell>
          <cell r="N642">
            <v>12099.023103403115</v>
          </cell>
          <cell r="O642">
            <v>11141.476487125658</v>
          </cell>
          <cell r="P642">
            <v>10713.935757170177</v>
          </cell>
          <cell r="Q642">
            <v>10462.072373029858</v>
          </cell>
          <cell r="R642">
            <v>10422.759466438672</v>
          </cell>
          <cell r="S642">
            <v>10486.744572187212</v>
          </cell>
          <cell r="T642">
            <v>10608.387875561833</v>
          </cell>
          <cell r="U642">
            <v>10772.542335691063</v>
          </cell>
          <cell r="V642">
            <v>10987.760841181162</v>
          </cell>
          <cell r="W642">
            <v>11235.5341699453</v>
          </cell>
        </row>
        <row r="643">
          <cell r="A643" t="str">
            <v>% change</v>
          </cell>
          <cell r="C643">
            <v>8.5502192629015761E-2</v>
          </cell>
          <cell r="D643">
            <v>5.3220988184999929E-2</v>
          </cell>
          <cell r="E643">
            <v>0.21717292372140731</v>
          </cell>
          <cell r="F643">
            <v>1.2223071530743838E-2</v>
          </cell>
          <cell r="G643">
            <v>-1.1688305927186423E-2</v>
          </cell>
          <cell r="H643">
            <v>-1.3039464032456125E-2</v>
          </cell>
          <cell r="I643">
            <v>-1.0389607470073627E-3</v>
          </cell>
          <cell r="J643">
            <v>-1.6805765474087315E-2</v>
          </cell>
          <cell r="K643">
            <v>-6.2830941213796468E-2</v>
          </cell>
          <cell r="L643">
            <v>-4.9675580790487662E-3</v>
          </cell>
          <cell r="M643">
            <v>-3.4626195811300421E-2</v>
          </cell>
          <cell r="N643">
            <v>-3.7649587986476336E-2</v>
          </cell>
          <cell r="O643">
            <v>-7.9142473577732603E-2</v>
          </cell>
          <cell r="P643">
            <v>-3.8373794572875347E-2</v>
          </cell>
          <cell r="Q643">
            <v>-2.3508017020893768E-2</v>
          </cell>
          <cell r="R643">
            <v>-3.757659590706897E-3</v>
          </cell>
          <cell r="S643">
            <v>6.1389794089148518E-3</v>
          </cell>
          <cell r="T643">
            <v>1.1599720250385631E-2</v>
          </cell>
          <cell r="U643">
            <v>1.5474025087957676E-2</v>
          </cell>
          <cell r="V643">
            <v>1.9978432089985558E-2</v>
          </cell>
          <cell r="W643">
            <v>2.2549938276368912E-2</v>
          </cell>
        </row>
        <row r="644">
          <cell r="A644" t="str">
            <v>Tel+VANS rev / wtg avg DEL (Rs)</v>
          </cell>
          <cell r="B644">
            <v>10349.182776801408</v>
          </cell>
          <cell r="C644">
            <v>11234.060596136374</v>
          </cell>
          <cell r="D644">
            <v>11831.948402392922</v>
          </cell>
          <cell r="E644">
            <v>14401.527230261427</v>
          </cell>
          <cell r="F644">
            <v>14577.558127748867</v>
          </cell>
          <cell r="G644">
            <v>14407.171168680396</v>
          </cell>
          <cell r="H644">
            <v>14219.309378416949</v>
          </cell>
          <cell r="I644">
            <v>14249.627120910545</v>
          </cell>
          <cell r="J644">
            <v>14048.945328691892</v>
          </cell>
          <cell r="K644">
            <v>13088.332484179833</v>
          </cell>
          <cell r="L644">
            <v>13074.441228523667</v>
          </cell>
          <cell r="M644">
            <v>12596.821805414504</v>
          </cell>
          <cell r="N644">
            <v>12134.400142277382</v>
          </cell>
          <cell r="O644">
            <v>11189.244357808684</v>
          </cell>
          <cell r="P644">
            <v>10773.877968559555</v>
          </cell>
          <cell r="Q644">
            <v>10532.464852060044</v>
          </cell>
          <cell r="R644">
            <v>10499.579362610779</v>
          </cell>
          <cell r="S644">
            <v>10571.718592371843</v>
          </cell>
          <cell r="T644">
            <v>10699.26072395347</v>
          </cell>
          <cell r="U644">
            <v>10871.064663011835</v>
          </cell>
          <cell r="V644">
            <v>11096.140703956591</v>
          </cell>
          <cell r="W644">
            <v>11356.691127992239</v>
          </cell>
        </row>
        <row r="645">
          <cell r="A645" t="str">
            <v>% change</v>
          </cell>
          <cell r="C645">
            <v>8.5502192629015761E-2</v>
          </cell>
          <cell r="D645">
            <v>5.3220988184999929E-2</v>
          </cell>
          <cell r="E645">
            <v>0.21717292372140731</v>
          </cell>
          <cell r="F645">
            <v>1.2223071530743838E-2</v>
          </cell>
          <cell r="G645">
            <v>-1.1688305927186423E-2</v>
          </cell>
          <cell r="H645">
            <v>-1.3039464032456125E-2</v>
          </cell>
          <cell r="I645">
            <v>2.1321529538990808E-3</v>
          </cell>
          <cell r="J645">
            <v>-1.4083301304366297E-2</v>
          </cell>
          <cell r="K645">
            <v>-6.83761536569025E-2</v>
          </cell>
          <cell r="L645">
            <v>-1.0613464834391241E-3</v>
          </cell>
          <cell r="M645">
            <v>-3.6530771354661914E-2</v>
          </cell>
          <cell r="N645">
            <v>-3.6709391486220655E-2</v>
          </cell>
          <cell r="O645">
            <v>-7.7890606324715367E-2</v>
          </cell>
          <cell r="P645">
            <v>-3.7121933882805595E-2</v>
          </cell>
          <cell r="Q645">
            <v>-2.2407262937635352E-2</v>
          </cell>
          <cell r="R645">
            <v>-3.1222975733769557E-3</v>
          </cell>
          <cell r="S645">
            <v>6.8706780785859848E-3</v>
          </cell>
          <cell r="T645">
            <v>1.2064465249165553E-2</v>
          </cell>
          <cell r="U645">
            <v>1.605755233852104E-2</v>
          </cell>
          <cell r="V645">
            <v>2.0704139651617E-2</v>
          </cell>
          <cell r="W645">
            <v>2.3481175211012083E-2</v>
          </cell>
        </row>
        <row r="646">
          <cell r="A646" t="str">
            <v>Tel+VANS+fixed/cell interconnect / wtg avg DEL (Rs)</v>
          </cell>
          <cell r="B646">
            <v>10349.182776801408</v>
          </cell>
          <cell r="C646">
            <v>11234.060596136374</v>
          </cell>
          <cell r="D646">
            <v>11831.948402392922</v>
          </cell>
          <cell r="E646">
            <v>14401.527230261427</v>
          </cell>
          <cell r="F646">
            <v>14577.558127748867</v>
          </cell>
          <cell r="G646">
            <v>14407.171168680396</v>
          </cell>
          <cell r="H646">
            <v>14366.969591593997</v>
          </cell>
          <cell r="I646">
            <v>14553.002285420229</v>
          </cell>
          <cell r="J646">
            <v>14193.600930801022</v>
          </cell>
          <cell r="K646">
            <v>13617.433260303242</v>
          </cell>
          <cell r="L646">
            <v>13881.374964452923</v>
          </cell>
          <cell r="M646">
            <v>13542.339200086255</v>
          </cell>
          <cell r="N646">
            <v>13577.885969080948</v>
          </cell>
          <cell r="O646">
            <v>13171.085702854081</v>
          </cell>
          <cell r="P646">
            <v>13274.913285290677</v>
          </cell>
          <cell r="Q646">
            <v>13563.88995511519</v>
          </cell>
          <cell r="R646">
            <v>14089.162488182823</v>
          </cell>
          <cell r="S646">
            <v>14911.018483088466</v>
          </cell>
          <cell r="T646">
            <v>15986.606458395034</v>
          </cell>
          <cell r="U646">
            <v>17423.453843862415</v>
          </cell>
          <cell r="V646">
            <v>19295.966246599346</v>
          </cell>
          <cell r="W646">
            <v>21733.478516112355</v>
          </cell>
        </row>
        <row r="647">
          <cell r="A647" t="str">
            <v>% change</v>
          </cell>
          <cell r="C647">
            <v>8.5502192629015761E-2</v>
          </cell>
          <cell r="D647">
            <v>5.3220988184999929E-2</v>
          </cell>
          <cell r="E647">
            <v>0.21717292372140731</v>
          </cell>
          <cell r="F647">
            <v>1.2223071530743838E-2</v>
          </cell>
          <cell r="G647">
            <v>-1.1688305927186423E-2</v>
          </cell>
          <cell r="H647">
            <v>-2.7903865801075494E-3</v>
          </cell>
          <cell r="I647">
            <v>1.2948638377788296E-2</v>
          </cell>
          <cell r="J647">
            <v>-2.4696028185144291E-2</v>
          </cell>
          <cell r="K647">
            <v>-4.0593481055780513E-2</v>
          </cell>
          <cell r="L647">
            <v>1.938263247590935E-2</v>
          </cell>
          <cell r="M647">
            <v>-2.4423788366416347E-2</v>
          </cell>
          <cell r="N647">
            <v>2.6248618107620786E-3</v>
          </cell>
          <cell r="O647">
            <v>-2.9960501005327093E-2</v>
          </cell>
          <cell r="P647">
            <v>7.8829934584737273E-3</v>
          </cell>
          <cell r="Q647">
            <v>2.1768629565717377E-2</v>
          </cell>
          <cell r="R647">
            <v>3.872580320290369E-2</v>
          </cell>
          <cell r="S647">
            <v>5.8332494610305534E-2</v>
          </cell>
          <cell r="T647">
            <v>7.2133769837818926E-2</v>
          </cell>
          <cell r="U647">
            <v>8.9878198303483647E-2</v>
          </cell>
          <cell r="V647">
            <v>0.10747079307680103</v>
          </cell>
          <cell r="W647">
            <v>0.12632237423936141</v>
          </cell>
        </row>
        <row r="648">
          <cell r="A648" t="str">
            <v>Total rev / wtg avg DEL (Rs)</v>
          </cell>
          <cell r="B648">
            <v>11512.275922671355</v>
          </cell>
          <cell r="C648">
            <v>12303.513066563513</v>
          </cell>
          <cell r="D648">
            <v>12684.822585620654</v>
          </cell>
          <cell r="E648">
            <v>15173.371493920427</v>
          </cell>
          <cell r="F648">
            <v>15200.768373903451</v>
          </cell>
          <cell r="G648">
            <v>14942.35998154805</v>
          </cell>
          <cell r="H648">
            <v>14879.905644754628</v>
          </cell>
          <cell r="I648">
            <v>14962.059552647956</v>
          </cell>
          <cell r="J648">
            <v>14508.904304146428</v>
          </cell>
          <cell r="K648">
            <v>13825.309238494392</v>
          </cell>
          <cell r="L648">
            <v>14082.921902546688</v>
          </cell>
          <cell r="M648">
            <v>14041.132837106459</v>
          </cell>
          <cell r="N648">
            <v>14220.788537290631</v>
          </cell>
          <cell r="O648">
            <v>13874.298069276096</v>
          </cell>
          <cell r="P648">
            <v>14010.868166357994</v>
          </cell>
          <cell r="Q648">
            <v>14366.881193120375</v>
          </cell>
          <cell r="R648">
            <v>14979.475119357263</v>
          </cell>
          <cell r="S648">
            <v>15913.784362838211</v>
          </cell>
          <cell r="T648">
            <v>17146.569008583905</v>
          </cell>
          <cell r="U648">
            <v>18796.517603564738</v>
          </cell>
          <cell r="V648">
            <v>20961.935334129583</v>
          </cell>
          <cell r="W648">
            <v>23810.354337121993</v>
          </cell>
        </row>
        <row r="649">
          <cell r="A649" t="str">
            <v>% change</v>
          </cell>
          <cell r="C649">
            <v>6.8729862731482932E-2</v>
          </cell>
          <cell r="D649">
            <v>3.0991922144042037E-2</v>
          </cell>
          <cell r="E649">
            <v>0.19618318596909348</v>
          </cell>
          <cell r="F649">
            <v>1.8055894824693919E-3</v>
          </cell>
          <cell r="G649">
            <v>-1.6999692778625199E-2</v>
          </cell>
          <cell r="H649">
            <v>-4.1796835888404079E-3</v>
          </cell>
          <cell r="I649">
            <v>5.5211309704969666E-3</v>
          </cell>
          <cell r="J649">
            <v>-3.028695661228863E-2</v>
          </cell>
          <cell r="K649">
            <v>-4.7115554098504528E-2</v>
          </cell>
          <cell r="L649">
            <v>1.8633410624553291E-2</v>
          </cell>
          <cell r="M649">
            <v>-2.9673576072783651E-3</v>
          </cell>
          <cell r="N649">
            <v>1.2794957662489771E-2</v>
          </cell>
          <cell r="O649">
            <v>-2.4365067176545574E-2</v>
          </cell>
          <cell r="P649">
            <v>9.8433878528475099E-3</v>
          </cell>
          <cell r="Q649">
            <v>2.5409776363267529E-2</v>
          </cell>
          <cell r="R649">
            <v>4.2639311761708647E-2</v>
          </cell>
          <cell r="S649">
            <v>6.2372628949700942E-2</v>
          </cell>
          <cell r="T649">
            <v>7.746646665795516E-2</v>
          </cell>
          <cell r="U649">
            <v>9.6226165955115392E-2</v>
          </cell>
          <cell r="V649">
            <v>0.11520313369930692</v>
          </cell>
          <cell r="W649">
            <v>0.13588530627487919</v>
          </cell>
        </row>
        <row r="651">
          <cell r="A651" t="str">
            <v>Employee cost</v>
          </cell>
          <cell r="B651">
            <v>1201.3971880492093</v>
          </cell>
          <cell r="C651">
            <v>1327.1171685361439</v>
          </cell>
          <cell r="D651">
            <v>1280.1491231501989</v>
          </cell>
          <cell r="E651">
            <v>1311.1550132664515</v>
          </cell>
          <cell r="F651">
            <v>1286.9927596131204</v>
          </cell>
          <cell r="G651">
            <v>1355.5722779639848</v>
          </cell>
          <cell r="H651">
            <v>1581.5479729575086</v>
          </cell>
          <cell r="I651">
            <v>1660.9256144790238</v>
          </cell>
          <cell r="J651">
            <v>1777.3140851395901</v>
          </cell>
          <cell r="K651">
            <v>2907.7078971542273</v>
          </cell>
          <cell r="L651">
            <v>2975.738009996554</v>
          </cell>
          <cell r="M651">
            <v>3200.7381981850726</v>
          </cell>
          <cell r="N651">
            <v>3743.4527791472965</v>
          </cell>
          <cell r="O651">
            <v>4162.9682705857622</v>
          </cell>
          <cell r="P651">
            <v>4614.7673443222202</v>
          </cell>
          <cell r="Q651">
            <v>5186.2714942873135</v>
          </cell>
          <cell r="R651">
            <v>5908.8532226922689</v>
          </cell>
          <cell r="S651">
            <v>6823.6406934377665</v>
          </cell>
          <cell r="T651">
            <v>7940.8875624451048</v>
          </cell>
          <cell r="U651">
            <v>9321.0391859716419</v>
          </cell>
          <cell r="V651">
            <v>11044.640241606128</v>
          </cell>
          <cell r="W651">
            <v>13299.173257266568</v>
          </cell>
        </row>
        <row r="652">
          <cell r="A652" t="str">
            <v xml:space="preserve">    % change</v>
          </cell>
          <cell r="C652">
            <v>0.10464481000748371</v>
          </cell>
          <cell r="D652">
            <v>-3.5391031402112305E-2</v>
          </cell>
          <cell r="E652">
            <v>2.4220529901979759E-2</v>
          </cell>
          <cell r="F652">
            <v>-1.8428220468864498E-2</v>
          </cell>
          <cell r="G652">
            <v>5.3286638824199706E-2</v>
          </cell>
          <cell r="H652">
            <v>0.16670132509122282</v>
          </cell>
          <cell r="I652">
            <v>5.0189841142205927E-2</v>
          </cell>
          <cell r="J652">
            <v>7.0074463086098771E-2</v>
          </cell>
          <cell r="K652">
            <v>0.6360124085360277</v>
          </cell>
          <cell r="L652">
            <v>2.3396474215620966E-2</v>
          </cell>
          <cell r="M652">
            <v>7.5611558353814612E-2</v>
          </cell>
          <cell r="N652">
            <v>0.16955919146088294</v>
          </cell>
          <cell r="O652">
            <v>0.11206645740941479</v>
          </cell>
          <cell r="P652">
            <v>0.1085281088805623</v>
          </cell>
          <cell r="Q652">
            <v>0.12384246210553673</v>
          </cell>
          <cell r="R652">
            <v>0.13932585850950541</v>
          </cell>
          <cell r="S652">
            <v>0.15481641466949325</v>
          </cell>
          <cell r="T652">
            <v>0.16373178471747263</v>
          </cell>
          <cell r="U652">
            <v>0.17380319424917912</v>
          </cell>
          <cell r="V652">
            <v>0.18491511742902467</v>
          </cell>
          <cell r="W652">
            <v>0.20412914919287428</v>
          </cell>
        </row>
        <row r="653">
          <cell r="A653" t="str">
            <v>National network charges</v>
          </cell>
          <cell r="B653">
            <v>3105.4042179261864</v>
          </cell>
          <cell r="C653">
            <v>2750.5382187737196</v>
          </cell>
          <cell r="D653">
            <v>2840.2088250354614</v>
          </cell>
          <cell r="E653">
            <v>3324.5697101348424</v>
          </cell>
          <cell r="F653">
            <v>3268.735626195587</v>
          </cell>
          <cell r="G653">
            <v>3299.4231491338132</v>
          </cell>
          <cell r="H653">
            <v>3256.8462392051156</v>
          </cell>
          <cell r="I653">
            <v>3291.6158779631028</v>
          </cell>
          <cell r="J653">
            <v>3145.9675354128435</v>
          </cell>
          <cell r="K653">
            <v>2802.3519473249598</v>
          </cell>
          <cell r="L653">
            <v>2755.1034195732186</v>
          </cell>
          <cell r="M653">
            <v>1676.393227660149</v>
          </cell>
          <cell r="N653">
            <v>2047.793549369851</v>
          </cell>
          <cell r="O653">
            <v>1997.8989219757582</v>
          </cell>
          <cell r="P653">
            <v>2017.5650159555514</v>
          </cell>
          <cell r="Q653">
            <v>2068.8308918093339</v>
          </cell>
          <cell r="R653">
            <v>2157.044417187446</v>
          </cell>
          <cell r="S653">
            <v>2291.5849482487024</v>
          </cell>
          <cell r="T653">
            <v>2469.1059372360828</v>
          </cell>
          <cell r="U653">
            <v>2706.6985349133224</v>
          </cell>
          <cell r="V653">
            <v>3018.5186881146601</v>
          </cell>
          <cell r="W653">
            <v>3428.6910245455674</v>
          </cell>
        </row>
        <row r="654">
          <cell r="A654" t="str">
            <v xml:space="preserve">    % change</v>
          </cell>
          <cell r="C654">
            <v>-0.11427369007357413</v>
          </cell>
          <cell r="D654">
            <v>3.2601112629411011E-2</v>
          </cell>
          <cell r="E654">
            <v>0.17053706784864087</v>
          </cell>
          <cell r="F654">
            <v>-1.6794379064769438E-2</v>
          </cell>
          <cell r="G654">
            <v>9.3881936159954105E-3</v>
          </cell>
          <cell r="H654">
            <v>-1.2904349640595614E-2</v>
          </cell>
          <cell r="I654">
            <v>1.0675861310073254E-2</v>
          </cell>
          <cell r="J654">
            <v>-4.424828046472673E-2</v>
          </cell>
          <cell r="K654">
            <v>-0.10922413668289532</v>
          </cell>
          <cell r="L654">
            <v>-1.686031185227943E-2</v>
          </cell>
          <cell r="M654">
            <v>-0.39153165149792013</v>
          </cell>
          <cell r="N654">
            <v>0.22154725727930158</v>
          </cell>
          <cell r="O654">
            <v>-2.4365067176545407E-2</v>
          </cell>
          <cell r="P654">
            <v>9.8433878528474406E-3</v>
          </cell>
          <cell r="Q654">
            <v>2.5409776363267467E-2</v>
          </cell>
          <cell r="R654">
            <v>4.2639311761708765E-2</v>
          </cell>
          <cell r="S654">
            <v>6.2372628949700859E-2</v>
          </cell>
          <cell r="T654">
            <v>7.7466466657955424E-2</v>
          </cell>
          <cell r="U654">
            <v>9.6226165955115128E-2</v>
          </cell>
          <cell r="V654">
            <v>0.1152031336993069</v>
          </cell>
          <cell r="W654">
            <v>0.13588530627487927</v>
          </cell>
        </row>
        <row r="655">
          <cell r="A655" t="str">
            <v>Licence fee</v>
          </cell>
          <cell r="B655">
            <v>0</v>
          </cell>
          <cell r="C655">
            <v>0</v>
          </cell>
          <cell r="D655">
            <v>0</v>
          </cell>
          <cell r="E655">
            <v>755.50701442821128</v>
          </cell>
          <cell r="F655">
            <v>763.18469730963386</v>
          </cell>
          <cell r="G655">
            <v>860.97532279532697</v>
          </cell>
          <cell r="H655">
            <v>866.40202264959999</v>
          </cell>
          <cell r="I655">
            <v>871.4737210247232</v>
          </cell>
          <cell r="J655">
            <v>883.96615485810889</v>
          </cell>
          <cell r="K655">
            <v>877.33485809687932</v>
          </cell>
          <cell r="L655">
            <v>880.16709857820388</v>
          </cell>
          <cell r="M655">
            <v>1520.3728700739771</v>
          </cell>
          <cell r="N655">
            <v>1564.2867391019695</v>
          </cell>
          <cell r="O655">
            <v>1526.1727876203706</v>
          </cell>
          <cell r="P655">
            <v>1541.1954982993796</v>
          </cell>
          <cell r="Q655">
            <v>1580.3569312432412</v>
          </cell>
          <cell r="R655">
            <v>1647.7422631292989</v>
          </cell>
          <cell r="S655">
            <v>1750.5162799122033</v>
          </cell>
          <cell r="T655">
            <v>1886.1225909442298</v>
          </cell>
          <cell r="U655">
            <v>2067.6169363921208</v>
          </cell>
          <cell r="V655">
            <v>2305.8128867542537</v>
          </cell>
          <cell r="W655">
            <v>2619.1389770834194</v>
          </cell>
        </row>
        <row r="656">
          <cell r="A656" t="str">
            <v xml:space="preserve">    % change</v>
          </cell>
          <cell r="F656">
            <v>1.0162291990410299E-2</v>
          </cell>
          <cell r="G656">
            <v>0.12813494011400262</v>
          </cell>
          <cell r="H656">
            <v>6.3029679371693348E-3</v>
          </cell>
          <cell r="I656">
            <v>5.8537471549444664E-3</v>
          </cell>
          <cell r="J656">
            <v>1.4334837106386278E-2</v>
          </cell>
          <cell r="K656">
            <v>-7.5017541393245235E-3</v>
          </cell>
          <cell r="L656">
            <v>3.2282320201755255E-3</v>
          </cell>
          <cell r="M656">
            <v>0.72736844234457609</v>
          </cell>
          <cell r="N656">
            <v>2.8883617888982416E-2</v>
          </cell>
          <cell r="O656">
            <v>-2.4365067176545518E-2</v>
          </cell>
          <cell r="P656">
            <v>9.8433878528476626E-3</v>
          </cell>
          <cell r="Q656">
            <v>2.5409776363267467E-2</v>
          </cell>
          <cell r="R656">
            <v>4.2639311761708543E-2</v>
          </cell>
          <cell r="S656">
            <v>6.2372628949701081E-2</v>
          </cell>
          <cell r="T656">
            <v>7.7466466657955202E-2</v>
          </cell>
          <cell r="U656">
            <v>9.6226165955114906E-2</v>
          </cell>
          <cell r="V656">
            <v>0.1152031336993069</v>
          </cell>
          <cell r="W656">
            <v>0.13588530627487949</v>
          </cell>
        </row>
        <row r="657">
          <cell r="A657" t="str">
            <v>Operating expenses</v>
          </cell>
          <cell r="B657">
            <v>683.85764499121274</v>
          </cell>
          <cell r="C657">
            <v>789.27414924253844</v>
          </cell>
          <cell r="D657">
            <v>648.88235536470449</v>
          </cell>
          <cell r="E657">
            <v>702.71047066404867</v>
          </cell>
          <cell r="F657">
            <v>728.10855241523757</v>
          </cell>
          <cell r="G657">
            <v>691.78335818943833</v>
          </cell>
          <cell r="H657">
            <v>647.04225518490375</v>
          </cell>
          <cell r="I657">
            <v>620.38337113555826</v>
          </cell>
          <cell r="J657">
            <v>643.3128470081698</v>
          </cell>
          <cell r="K657">
            <v>598.91833473250801</v>
          </cell>
          <cell r="L657">
            <v>583.26012403361597</v>
          </cell>
          <cell r="M657">
            <v>579.2638872819366</v>
          </cell>
          <cell r="N657">
            <v>616.6969824939772</v>
          </cell>
          <cell r="O657">
            <v>637.11508663542713</v>
          </cell>
          <cell r="P657">
            <v>666.47314105828457</v>
          </cell>
          <cell r="Q657">
            <v>696.13843192136903</v>
          </cell>
          <cell r="R657">
            <v>734.78274746697707</v>
          </cell>
          <cell r="S657">
            <v>779.08046647278854</v>
          </cell>
          <cell r="T657">
            <v>831.91895089138995</v>
          </cell>
          <cell r="U657">
            <v>899.64453525207693</v>
          </cell>
          <cell r="V657">
            <v>983.35755848203758</v>
          </cell>
          <cell r="W657">
            <v>1088.0038173465946</v>
          </cell>
        </row>
        <row r="658">
          <cell r="A658" t="str">
            <v xml:space="preserve">    % change</v>
          </cell>
          <cell r="C658">
            <v>0.15414977813500985</v>
          </cell>
          <cell r="D658">
            <v>-0.17787456235905752</v>
          </cell>
          <cell r="E658">
            <v>8.2955122533868275E-2</v>
          </cell>
          <cell r="F658">
            <v>3.6143024490852049E-2</v>
          </cell>
          <cell r="G658">
            <v>-4.9889805723753011E-2</v>
          </cell>
          <cell r="H658">
            <v>-6.4675020690917906E-2</v>
          </cell>
          <cell r="I658">
            <v>-4.1201148511896268E-2</v>
          </cell>
          <cell r="J658">
            <v>3.6960171628457994E-2</v>
          </cell>
          <cell r="K658">
            <v>-6.900921143130534E-2</v>
          </cell>
          <cell r="L658">
            <v>-2.614414986291147E-2</v>
          </cell>
          <cell r="M658">
            <v>-6.8515514553657564E-3</v>
          </cell>
          <cell r="N658">
            <v>6.4621834769791775E-2</v>
          </cell>
          <cell r="O658">
            <v>3.3108811492602586E-2</v>
          </cell>
          <cell r="P658">
            <v>4.6079672320892273E-2</v>
          </cell>
          <cell r="Q658">
            <v>4.4510857280728899E-2</v>
          </cell>
          <cell r="R658">
            <v>5.5512400657076633E-2</v>
          </cell>
          <cell r="S658">
            <v>6.0286825130992039E-2</v>
          </cell>
          <cell r="T658">
            <v>6.7821600839028218E-2</v>
          </cell>
          <cell r="U658">
            <v>8.1408873169820151E-2</v>
          </cell>
          <cell r="V658">
            <v>9.3051221843418963E-2</v>
          </cell>
          <cell r="W658">
            <v>0.10641730259956961</v>
          </cell>
        </row>
        <row r="659">
          <cell r="A659" t="str">
            <v>Administration</v>
          </cell>
          <cell r="B659">
            <v>368.86203866432339</v>
          </cell>
          <cell r="C659">
            <v>528.56386262892829</v>
          </cell>
          <cell r="D659">
            <v>565.77611239077248</v>
          </cell>
          <cell r="E659">
            <v>570.22445565193175</v>
          </cell>
          <cell r="F659">
            <v>645.92204997370573</v>
          </cell>
          <cell r="G659">
            <v>713.38574385550794</v>
          </cell>
          <cell r="H659">
            <v>673.56202947150189</v>
          </cell>
          <cell r="I659">
            <v>549.39426434813026</v>
          </cell>
          <cell r="J659">
            <v>607.19902281461486</v>
          </cell>
          <cell r="K659">
            <v>744.0785632949727</v>
          </cell>
          <cell r="L659">
            <v>677.45088241298185</v>
          </cell>
          <cell r="M659">
            <v>720.15232479577435</v>
          </cell>
          <cell r="N659">
            <v>729.2721981500988</v>
          </cell>
          <cell r="O659">
            <v>738.52520934066035</v>
          </cell>
          <cell r="P659">
            <v>748.52817080683997</v>
          </cell>
          <cell r="Q659">
            <v>769.14762239346794</v>
          </cell>
          <cell r="R659">
            <v>801.22367116351631</v>
          </cell>
          <cell r="S659">
            <v>845.98533581108484</v>
          </cell>
          <cell r="T659">
            <v>904.71295809789649</v>
          </cell>
          <cell r="U659">
            <v>980.86972915080173</v>
          </cell>
          <cell r="V659">
            <v>1079.0094949728232</v>
          </cell>
          <cell r="W659">
            <v>1206.2158482849618</v>
          </cell>
        </row>
        <row r="660">
          <cell r="A660" t="str">
            <v xml:space="preserve">    % change</v>
          </cell>
          <cell r="C660">
            <v>0.43295814484704631</v>
          </cell>
          <cell r="D660">
            <v>7.0402561341899039E-2</v>
          </cell>
          <cell r="E660">
            <v>7.86237376187926E-3</v>
          </cell>
          <cell r="F660">
            <v>0.13275052231007822</v>
          </cell>
          <cell r="G660">
            <v>0.10444556566004914</v>
          </cell>
          <cell r="H660">
            <v>-5.582353548134833E-2</v>
          </cell>
          <cell r="I660">
            <v>-0.18434495961834074</v>
          </cell>
          <cell r="J660">
            <v>0.10521543856136062</v>
          </cell>
          <cell r="K660">
            <v>0.22542780099655868</v>
          </cell>
          <cell r="L660">
            <v>-8.9543879058880838E-2</v>
          </cell>
          <cell r="M660">
            <v>6.3032528986745273E-2</v>
          </cell>
          <cell r="N660">
            <v>1.2663811585848395E-2</v>
          </cell>
          <cell r="O660">
            <v>1.2688007597208673E-2</v>
          </cell>
          <cell r="P660">
            <v>1.354450916456873E-2</v>
          </cell>
          <cell r="Q660">
            <v>2.7546660754801389E-2</v>
          </cell>
          <cell r="R660">
            <v>4.1703371155504154E-2</v>
          </cell>
          <cell r="S660">
            <v>5.586662783260854E-2</v>
          </cell>
          <cell r="T660">
            <v>6.9419196528397009E-2</v>
          </cell>
          <cell r="U660">
            <v>8.4177827200596411E-2</v>
          </cell>
          <cell r="V660">
            <v>0.10005382254684014</v>
          </cell>
          <cell r="W660">
            <v>0.1178917830703079</v>
          </cell>
        </row>
        <row r="661">
          <cell r="A661" t="str">
            <v>Comm on franchised services</v>
          </cell>
          <cell r="B661">
            <v>0</v>
          </cell>
          <cell r="C661">
            <v>0</v>
          </cell>
          <cell r="D661">
            <v>74.035323269228698</v>
          </cell>
          <cell r="E661">
            <v>137.47492686055551</v>
          </cell>
          <cell r="F661">
            <v>206.53143609216667</v>
          </cell>
          <cell r="G661">
            <v>244.61180816301501</v>
          </cell>
          <cell r="H661">
            <v>336.55712493752122</v>
          </cell>
          <cell r="I661">
            <v>377.82616634007604</v>
          </cell>
          <cell r="J661">
            <v>424.90208216974713</v>
          </cell>
          <cell r="K661">
            <v>455.02800138968149</v>
          </cell>
          <cell r="L661">
            <v>525.22504175577672</v>
          </cell>
          <cell r="M661">
            <v>594.3592402615119</v>
          </cell>
          <cell r="N661">
            <v>558.76511539938531</v>
          </cell>
          <cell r="O661">
            <v>485.15085780015232</v>
          </cell>
          <cell r="P661">
            <v>461.82759440298082</v>
          </cell>
          <cell r="Q661">
            <v>441.73210340457803</v>
          </cell>
          <cell r="R661">
            <v>434.55060181968571</v>
          </cell>
          <cell r="S661">
            <v>430.81826217640338</v>
          </cell>
          <cell r="T661">
            <v>430.29470874712263</v>
          </cell>
          <cell r="U661">
            <v>432.44954811606414</v>
          </cell>
          <cell r="V661">
            <v>438.82999702714255</v>
          </cell>
          <cell r="W661">
            <v>450.09469796267234</v>
          </cell>
        </row>
        <row r="662">
          <cell r="A662" t="str">
            <v xml:space="preserve">    % change</v>
          </cell>
          <cell r="E662">
            <v>0.85688291466803412</v>
          </cell>
          <cell r="F662">
            <v>0.5023207562907599</v>
          </cell>
          <cell r="G662">
            <v>0.18438051267824718</v>
          </cell>
          <cell r="H662">
            <v>0.37588257682651083</v>
          </cell>
          <cell r="I662">
            <v>0.12262120853990544</v>
          </cell>
          <cell r="J662">
            <v>0.12459675910137658</v>
          </cell>
          <cell r="K662">
            <v>7.0900851005712751E-2</v>
          </cell>
          <cell r="L662">
            <v>0.15426971560367586</v>
          </cell>
          <cell r="M662">
            <v>0.13162776526158426</v>
          </cell>
          <cell r="N662">
            <v>-5.9886550845016817E-2</v>
          </cell>
          <cell r="O662">
            <v>-0.13174454805865277</v>
          </cell>
          <cell r="P662">
            <v>-4.807424952916195E-2</v>
          </cell>
          <cell r="Q662">
            <v>-4.3512971597941985E-2</v>
          </cell>
          <cell r="R662">
            <v>-1.6257594885094484E-2</v>
          </cell>
          <cell r="S662">
            <v>-8.5889643867782528E-3</v>
          </cell>
          <cell r="T662">
            <v>-1.2152535657050656E-3</v>
          </cell>
          <cell r="U662">
            <v>5.0078221394256328E-3</v>
          </cell>
          <cell r="V662">
            <v>1.475420413519779E-2</v>
          </cell>
          <cell r="W662">
            <v>2.566985167796787E-2</v>
          </cell>
        </row>
        <row r="663">
          <cell r="A663" t="str">
            <v>Others</v>
          </cell>
          <cell r="B663">
            <v>95.992091388400709</v>
          </cell>
          <cell r="C663">
            <v>173.84377396670502</v>
          </cell>
          <cell r="D663">
            <v>102.62603125451164</v>
          </cell>
          <cell r="E663">
            <v>44.808233973612317</v>
          </cell>
          <cell r="F663">
            <v>143.23962758418983</v>
          </cell>
          <cell r="G663">
            <v>74.756821489541892</v>
          </cell>
          <cell r="H663">
            <v>102.91481260811491</v>
          </cell>
          <cell r="I663">
            <v>455.96458677282146</v>
          </cell>
          <cell r="J663">
            <v>127.0721565088067</v>
          </cell>
          <cell r="K663">
            <v>256.40945263580954</v>
          </cell>
          <cell r="L663">
            <v>379.25115559515228</v>
          </cell>
          <cell r="M663">
            <v>319.40669891998522</v>
          </cell>
          <cell r="N663">
            <v>341.16069945027192</v>
          </cell>
          <cell r="O663">
            <v>331.42020327001279</v>
          </cell>
          <cell r="P663">
            <v>329.18763949643301</v>
          </cell>
          <cell r="Q663">
            <v>331.98259670353087</v>
          </cell>
          <cell r="R663">
            <v>340.25113781232523</v>
          </cell>
          <cell r="S663">
            <v>354.91143523632064</v>
          </cell>
          <cell r="T663">
            <v>375.55234903702251</v>
          </cell>
          <cell r="U663">
            <v>404.15403148581896</v>
          </cell>
          <cell r="V663">
            <v>442.46090775302537</v>
          </cell>
          <cell r="W663">
            <v>493.4655856261798</v>
          </cell>
        </row>
        <row r="664">
          <cell r="A664" t="str">
            <v xml:space="preserve">    % change</v>
          </cell>
          <cell r="C664">
            <v>0.81102183994828114</v>
          </cell>
          <cell r="D664">
            <v>-0.40966519011393054</v>
          </cell>
          <cell r="E664">
            <v>-0.56338334995642292</v>
          </cell>
          <cell r="F664">
            <v>2.1967255765657718</v>
          </cell>
          <cell r="G664">
            <v>-0.4780995821452888</v>
          </cell>
          <cell r="H664">
            <v>0.37666116024625507</v>
          </cell>
          <cell r="I664">
            <v>3.430504950818599</v>
          </cell>
          <cell r="J664">
            <v>-0.72131134698818444</v>
          </cell>
          <cell r="K664">
            <v>1.0178256171959998</v>
          </cell>
          <cell r="L664">
            <v>0.47908414333624671</v>
          </cell>
          <cell r="M664">
            <v>-0.15779637264718205</v>
          </cell>
          <cell r="N664">
            <v>6.8107527499716936E-2</v>
          </cell>
          <cell r="O664">
            <v>-2.8551049977193821E-2</v>
          </cell>
          <cell r="P664">
            <v>-6.7363538841380688E-3</v>
          </cell>
          <cell r="Q664">
            <v>8.4904682671966825E-3</v>
          </cell>
          <cell r="R664">
            <v>2.4906549894175178E-2</v>
          </cell>
          <cell r="S664">
            <v>4.3086696251054768E-2</v>
          </cell>
          <cell r="T664">
            <v>5.8157928292611683E-2</v>
          </cell>
          <cell r="U664">
            <v>7.6158976297540981E-2</v>
          </cell>
          <cell r="V664">
            <v>9.4782863173172416E-2</v>
          </cell>
          <cell r="W664">
            <v>0.11527499261386587</v>
          </cell>
        </row>
        <row r="665">
          <cell r="A665" t="str">
            <v>Operating costs</v>
          </cell>
          <cell r="B665">
            <v>5455.5131810193316</v>
          </cell>
          <cell r="C665">
            <v>5569.3371731480347</v>
          </cell>
          <cell r="D665">
            <v>5511.6777704648784</v>
          </cell>
          <cell r="E665">
            <v>6846.4498249796534</v>
          </cell>
          <cell r="F665">
            <v>7042.7147491836404</v>
          </cell>
          <cell r="G665">
            <v>7240.5084815906266</v>
          </cell>
          <cell r="H665">
            <v>7464.8724570142649</v>
          </cell>
          <cell r="I665">
            <v>7827.583602063436</v>
          </cell>
          <cell r="J665">
            <v>7609.7338839118802</v>
          </cell>
          <cell r="K665">
            <v>8641.8290546290373</v>
          </cell>
          <cell r="L665">
            <v>8776.1957319455014</v>
          </cell>
          <cell r="M665">
            <v>8610.6864471784065</v>
          </cell>
          <cell r="N665">
            <v>9601.4280631128477</v>
          </cell>
          <cell r="O665">
            <v>9879.2513372281446</v>
          </cell>
          <cell r="P665">
            <v>10379.54440434169</v>
          </cell>
          <cell r="Q665">
            <v>11074.460071762833</v>
          </cell>
          <cell r="R665">
            <v>12024.448061271518</v>
          </cell>
          <cell r="S665">
            <v>13276.537421295272</v>
          </cell>
          <cell r="T665">
            <v>14838.59505739885</v>
          </cell>
          <cell r="U665">
            <v>16812.472501281849</v>
          </cell>
          <cell r="V665">
            <v>19312.629774710069</v>
          </cell>
          <cell r="W665">
            <v>22584.783208115961</v>
          </cell>
        </row>
        <row r="666">
          <cell r="A666" t="str">
            <v xml:space="preserve">    % change</v>
          </cell>
          <cell r="C666">
            <v>2.0864030266614764E-2</v>
          </cell>
          <cell r="D666">
            <v>-1.0353009862853146E-2</v>
          </cell>
          <cell r="E666">
            <v>0.2421716417580404</v>
          </cell>
          <cell r="F666">
            <v>2.8666670934752725E-2</v>
          </cell>
          <cell r="G666">
            <v>2.8084870600490142E-2</v>
          </cell>
          <cell r="H666">
            <v>3.0987323058055294E-2</v>
          </cell>
          <cell r="I666">
            <v>4.8589061251589793E-2</v>
          </cell>
          <cell r="J666">
            <v>-2.78310305231525E-2</v>
          </cell>
          <cell r="K666">
            <v>0.13562828693644091</v>
          </cell>
          <cell r="L666">
            <v>1.5548407225723704E-2</v>
          </cell>
          <cell r="M666">
            <v>-1.8858887133138769E-2</v>
          </cell>
          <cell r="N666">
            <v>0.11505953933081514</v>
          </cell>
          <cell r="O666">
            <v>2.8935620023301523E-2</v>
          </cell>
          <cell r="P666">
            <v>5.0640787447959967E-2</v>
          </cell>
          <cell r="Q666">
            <v>6.6950498051770335E-2</v>
          </cell>
          <cell r="R666">
            <v>8.5781878606517648E-2</v>
          </cell>
          <cell r="S666">
            <v>0.10412863473180933</v>
          </cell>
          <cell r="T666">
            <v>0.11765549906092776</v>
          </cell>
          <cell r="U666">
            <v>0.13302320308948512</v>
          </cell>
          <cell r="V666">
            <v>0.14870848254101809</v>
          </cell>
          <cell r="W666">
            <v>0.16943075446362998</v>
          </cell>
        </row>
        <row r="667">
          <cell r="A667" t="str">
            <v>EBITDA</v>
          </cell>
          <cell r="B667">
            <v>6056.7627416520236</v>
          </cell>
          <cell r="C667">
            <v>6734.1758934154777</v>
          </cell>
          <cell r="D667">
            <v>7173.1448151557743</v>
          </cell>
          <cell r="E667">
            <v>8326.9216689407731</v>
          </cell>
          <cell r="F667">
            <v>8158.0536247198115</v>
          </cell>
          <cell r="G667">
            <v>7701.8514999574236</v>
          </cell>
          <cell r="H667">
            <v>7415.0331877403632</v>
          </cell>
          <cell r="I667">
            <v>7134.4759505845204</v>
          </cell>
          <cell r="J667">
            <v>6899.1704202345472</v>
          </cell>
          <cell r="K667">
            <v>5183.4801838653548</v>
          </cell>
          <cell r="L667">
            <v>5306.7261706011859</v>
          </cell>
          <cell r="M667">
            <v>5430.4463899280518</v>
          </cell>
          <cell r="N667">
            <v>4619.3604741777826</v>
          </cell>
          <cell r="O667">
            <v>3995.0467320479524</v>
          </cell>
          <cell r="P667">
            <v>3631.323762016305</v>
          </cell>
          <cell r="Q667">
            <v>3292.4211213575413</v>
          </cell>
          <cell r="R667">
            <v>2955.027058085745</v>
          </cell>
          <cell r="S667">
            <v>2637.2469415429382</v>
          </cell>
          <cell r="T667">
            <v>2307.9739511850557</v>
          </cell>
          <cell r="U667">
            <v>1984.0451022828895</v>
          </cell>
          <cell r="V667">
            <v>1649.3055594195139</v>
          </cell>
          <cell r="W667">
            <v>1225.5711290060326</v>
          </cell>
        </row>
        <row r="668">
          <cell r="A668" t="str">
            <v xml:space="preserve">    % change</v>
          </cell>
          <cell r="C668">
            <v>0.11184409570890419</v>
          </cell>
          <cell r="D668">
            <v>6.5185247413794167E-2</v>
          </cell>
          <cell r="E668">
            <v>0.16084672532293531</v>
          </cell>
          <cell r="F668">
            <v>-2.0279768554907318E-2</v>
          </cell>
          <cell r="G668">
            <v>-5.5920461638060859E-2</v>
          </cell>
          <cell r="H668">
            <v>-3.724017688716097E-2</v>
          </cell>
          <cell r="I668">
            <v>-3.7836275314276691E-2</v>
          </cell>
          <cell r="J668">
            <v>-3.2981473619053236E-2</v>
          </cell>
          <cell r="K668">
            <v>-0.2486806575088002</v>
          </cell>
          <cell r="L668">
            <v>2.3776687160772747E-2</v>
          </cell>
          <cell r="M668">
            <v>2.3313850262759894E-2</v>
          </cell>
          <cell r="N668">
            <v>-0.14935897668644793</v>
          </cell>
          <cell r="O668">
            <v>-0.1351515530385089</v>
          </cell>
          <cell r="P668">
            <v>-9.104348319980593E-2</v>
          </cell>
          <cell r="Q668">
            <v>-9.3327574975189398E-2</v>
          </cell>
          <cell r="R668">
            <v>-0.10247597462036717</v>
          </cell>
          <cell r="S668">
            <v>-0.10753881785050845</v>
          </cell>
          <cell r="T668">
            <v>-0.12485481930836528</v>
          </cell>
          <cell r="U668">
            <v>-0.14035203852098987</v>
          </cell>
          <cell r="V668">
            <v>-0.16871569223815341</v>
          </cell>
          <cell r="W668">
            <v>-0.25691687510143235</v>
          </cell>
        </row>
        <row r="669">
          <cell r="A669" t="str">
            <v>Other income - total</v>
          </cell>
          <cell r="B669">
            <v>70.430579964850622</v>
          </cell>
          <cell r="C669">
            <v>139.83602076854044</v>
          </cell>
          <cell r="D669">
            <v>178.36474860569228</v>
          </cell>
          <cell r="E669">
            <v>85.316745983003202</v>
          </cell>
          <cell r="F669">
            <v>351.94784796244994</v>
          </cell>
          <cell r="G669">
            <v>305.40616493518957</v>
          </cell>
          <cell r="H669">
            <v>241.07412468871379</v>
          </cell>
          <cell r="I669">
            <v>401.11021534410315</v>
          </cell>
          <cell r="J669">
            <v>653.97383750033237</v>
          </cell>
          <cell r="K669">
            <v>466.07288838401365</v>
          </cell>
          <cell r="L669">
            <v>774.24662183258954</v>
          </cell>
          <cell r="M669">
            <v>567.58070114543568</v>
          </cell>
          <cell r="N669">
            <v>483.09435727707796</v>
          </cell>
          <cell r="O669">
            <v>522.76913281727343</v>
          </cell>
          <cell r="P669">
            <v>538.71462277984574</v>
          </cell>
          <cell r="Q669">
            <v>565.63620955865122</v>
          </cell>
          <cell r="R669">
            <v>593.2459593061069</v>
          </cell>
          <cell r="S669">
            <v>631.6897741386905</v>
          </cell>
          <cell r="T669">
            <v>668.03785057984101</v>
          </cell>
          <cell r="U669">
            <v>698.23982029031959</v>
          </cell>
          <cell r="V669">
            <v>728.9677105870918</v>
          </cell>
          <cell r="W669">
            <v>758.53323926408882</v>
          </cell>
        </row>
        <row r="670">
          <cell r="A670" t="str">
            <v xml:space="preserve">    % change</v>
          </cell>
          <cell r="C670">
            <v>0.98544468664502816</v>
          </cell>
          <cell r="D670">
            <v>0.27552791923996045</v>
          </cell>
          <cell r="E670">
            <v>-0.52167260263062754</v>
          </cell>
          <cell r="F670">
            <v>3.1251907103039889</v>
          </cell>
          <cell r="G670">
            <v>-0.13224028303257596</v>
          </cell>
          <cell r="H670">
            <v>-0.21064420968754094</v>
          </cell>
          <cell r="I670">
            <v>0.66384598870590295</v>
          </cell>
          <cell r="J670">
            <v>0.63040933011218225</v>
          </cell>
          <cell r="K670">
            <v>-0.28732181372045063</v>
          </cell>
          <cell r="L670">
            <v>0.66121360226956782</v>
          </cell>
          <cell r="M670">
            <v>-0.26692518231205142</v>
          </cell>
          <cell r="N670">
            <v>-0.14885344709193893</v>
          </cell>
          <cell r="O670">
            <v>8.2126348491874612E-2</v>
          </cell>
          <cell r="P670">
            <v>3.0501972977325487E-2</v>
          </cell>
          <cell r="Q670">
            <v>4.9973744243076546E-2</v>
          </cell>
          <cell r="R670">
            <v>4.8811849879622615E-2</v>
          </cell>
          <cell r="S670">
            <v>6.4802489135449948E-2</v>
          </cell>
          <cell r="T670">
            <v>5.7541023979232664E-2</v>
          </cell>
          <cell r="U670">
            <v>4.5209967794884731E-2</v>
          </cell>
          <cell r="V670">
            <v>4.4007645229966919E-2</v>
          </cell>
          <cell r="W670">
            <v>4.0558077192727415E-2</v>
          </cell>
        </row>
        <row r="671">
          <cell r="A671" t="str">
            <v>Depreciation</v>
          </cell>
          <cell r="B671">
            <v>2181.8892794376097</v>
          </cell>
          <cell r="C671">
            <v>2459.1030860513233</v>
          </cell>
          <cell r="D671">
            <v>2624.6463812742977</v>
          </cell>
          <cell r="E671">
            <v>2419.2440694272582</v>
          </cell>
          <cell r="F671">
            <v>2213.0519882629033</v>
          </cell>
          <cell r="G671">
            <v>2016.9737982779191</v>
          </cell>
          <cell r="H671">
            <v>1901.2636761043691</v>
          </cell>
          <cell r="I671">
            <v>1882.4606355402632</v>
          </cell>
          <cell r="J671">
            <v>1894.3194504478226</v>
          </cell>
          <cell r="K671">
            <v>1892.2532589919954</v>
          </cell>
          <cell r="L671">
            <v>1872.7768647495061</v>
          </cell>
          <cell r="M671">
            <v>1865.9638928527049</v>
          </cell>
          <cell r="N671">
            <v>1940.0968036037257</v>
          </cell>
          <cell r="O671">
            <v>2015.8324355224443</v>
          </cell>
          <cell r="P671">
            <v>2096.9474740931596</v>
          </cell>
          <cell r="Q671">
            <v>2206.4066557319084</v>
          </cell>
          <cell r="R671">
            <v>2332.5064459694372</v>
          </cell>
          <cell r="S671">
            <v>2483.9486829412431</v>
          </cell>
          <cell r="T671">
            <v>2659.7587089697527</v>
          </cell>
          <cell r="U671">
            <v>2877.7789754791293</v>
          </cell>
          <cell r="V671">
            <v>3151.4537865094471</v>
          </cell>
          <cell r="W671">
            <v>3493.5449496016736</v>
          </cell>
        </row>
        <row r="672">
          <cell r="A672" t="str">
            <v xml:space="preserve">    % change</v>
          </cell>
          <cell r="C672">
            <v>0.12705218785673966</v>
          </cell>
          <cell r="D672">
            <v>6.7318566741662478E-2</v>
          </cell>
          <cell r="E672">
            <v>-7.8259042175164995E-2</v>
          </cell>
          <cell r="F672">
            <v>-8.5229962437469053E-2</v>
          </cell>
          <cell r="G672">
            <v>-8.8600806047440583E-2</v>
          </cell>
          <cell r="H672">
            <v>-5.7368183102994519E-2</v>
          </cell>
          <cell r="I672">
            <v>-9.8897595322668952E-3</v>
          </cell>
          <cell r="J672">
            <v>6.2996350009496549E-3</v>
          </cell>
          <cell r="K672">
            <v>-1.0907302120235496E-3</v>
          </cell>
          <cell r="L672">
            <v>-1.0292699536881389E-2</v>
          </cell>
          <cell r="M672">
            <v>-3.6378983663450937E-3</v>
          </cell>
          <cell r="N672">
            <v>3.9729016748381696E-2</v>
          </cell>
          <cell r="O672">
            <v>3.9037037625153426E-2</v>
          </cell>
          <cell r="P672">
            <v>4.0238978766949263E-2</v>
          </cell>
          <cell r="Q672">
            <v>5.2199295877015217E-2</v>
          </cell>
          <cell r="R672">
            <v>5.7151654211131442E-2</v>
          </cell>
          <cell r="S672">
            <v>6.4926824632573821E-2</v>
          </cell>
          <cell r="T672">
            <v>7.0778445318094407E-2</v>
          </cell>
          <cell r="U672">
            <v>8.196994177484096E-2</v>
          </cell>
          <cell r="V672">
            <v>9.509931560492868E-2</v>
          </cell>
          <cell r="W672">
            <v>0.10855027116584415</v>
          </cell>
        </row>
        <row r="673">
          <cell r="A673" t="str">
            <v>EBIT</v>
          </cell>
          <cell r="B673">
            <v>3944.9525483304069</v>
          </cell>
          <cell r="C673">
            <v>4414.5924033529955</v>
          </cell>
          <cell r="D673">
            <v>4726.5862078396976</v>
          </cell>
          <cell r="E673">
            <v>5992.7523121745826</v>
          </cell>
          <cell r="F673">
            <v>6296.7431541552733</v>
          </cell>
          <cell r="G673">
            <v>5990.1105275120572</v>
          </cell>
          <cell r="H673">
            <v>5754.8436363247074</v>
          </cell>
          <cell r="I673">
            <v>5653.1255303883609</v>
          </cell>
          <cell r="J673">
            <v>5658.8248072870574</v>
          </cell>
          <cell r="K673">
            <v>3757.2998132573725</v>
          </cell>
          <cell r="L673">
            <v>4208.195927684269</v>
          </cell>
          <cell r="M673">
            <v>4132.0631982207815</v>
          </cell>
          <cell r="N673">
            <v>3162.3580278511354</v>
          </cell>
          <cell r="O673">
            <v>2501.9834293427816</v>
          </cell>
          <cell r="P673">
            <v>2073.0909107029911</v>
          </cell>
          <cell r="Q673">
            <v>1651.6506751842842</v>
          </cell>
          <cell r="R673">
            <v>1215.7665714224142</v>
          </cell>
          <cell r="S673">
            <v>784.98803274038573</v>
          </cell>
          <cell r="T673">
            <v>316.25309279514386</v>
          </cell>
          <cell r="U673">
            <v>-195.49405290591986</v>
          </cell>
          <cell r="V673">
            <v>-773.40124970240174</v>
          </cell>
          <cell r="W673">
            <v>-1509.9105924363894</v>
          </cell>
        </row>
        <row r="674">
          <cell r="A674" t="str">
            <v xml:space="preserve">    % change</v>
          </cell>
          <cell r="C674">
            <v>0.11904829000322215</v>
          </cell>
          <cell r="D674">
            <v>7.0673298003624208E-2</v>
          </cell>
          <cell r="E674">
            <v>0.26788173295872042</v>
          </cell>
          <cell r="F674">
            <v>5.0726415200427644E-2</v>
          </cell>
          <cell r="G674">
            <v>-4.8697019893667814E-2</v>
          </cell>
          <cell r="H674">
            <v>-3.9275884828299801E-2</v>
          </cell>
          <cell r="I674">
            <v>-1.7675216281168749E-2</v>
          </cell>
          <cell r="J674">
            <v>1.008163867591394E-3</v>
          </cell>
          <cell r="K674">
            <v>-0.33602824946639587</v>
          </cell>
          <cell r="L674">
            <v>0.12000535939025703</v>
          </cell>
          <cell r="M674">
            <v>-1.8091536319076007E-2</v>
          </cell>
          <cell r="N674">
            <v>-0.23467820404760265</v>
          </cell>
          <cell r="O674">
            <v>-0.20882347687781799</v>
          </cell>
          <cell r="P674">
            <v>-0.17142100687391504</v>
          </cell>
          <cell r="Q674">
            <v>-0.20329076421245573</v>
          </cell>
          <cell r="R674">
            <v>-0.26390816793825722</v>
          </cell>
          <cell r="S674">
            <v>-0.35432668475004148</v>
          </cell>
          <cell r="T674">
            <v>-0.59712367627936014</v>
          </cell>
          <cell r="U674">
            <v>-1.6181569678199261</v>
          </cell>
          <cell r="V674">
            <v>2.9561369678830878</v>
          </cell>
          <cell r="W674">
            <v>0.95229913711335512</v>
          </cell>
        </row>
        <row r="675">
          <cell r="A675" t="str">
            <v>Interest</v>
          </cell>
          <cell r="B675">
            <v>834.31458699472773</v>
          </cell>
          <cell r="C675">
            <v>1023.9189446284322</v>
          </cell>
          <cell r="D675">
            <v>1133.9826773131106</v>
          </cell>
          <cell r="E675">
            <v>972.30836255381462</v>
          </cell>
          <cell r="F675">
            <v>869.83681081500708</v>
          </cell>
          <cell r="G675">
            <v>705.94516287483759</v>
          </cell>
          <cell r="H675">
            <v>544.92525070858437</v>
          </cell>
          <cell r="I675">
            <v>278.45131742039672</v>
          </cell>
          <cell r="J675">
            <v>210.2329565386176</v>
          </cell>
          <cell r="K675">
            <v>22.452601194275093</v>
          </cell>
          <cell r="L675">
            <v>20.214165959933688</v>
          </cell>
          <cell r="M675">
            <v>12.97217615625576</v>
          </cell>
          <cell r="N675">
            <v>46.287714414929596</v>
          </cell>
          <cell r="O675">
            <v>44.642869797222531</v>
          </cell>
          <cell r="P675">
            <v>43.092891006022526</v>
          </cell>
          <cell r="Q675">
            <v>42.171386910008621</v>
          </cell>
          <cell r="R675">
            <v>41.838167533770552</v>
          </cell>
          <cell r="S675">
            <v>42.071928446264799</v>
          </cell>
          <cell r="T675">
            <v>42.85002658609973</v>
          </cell>
          <cell r="U675">
            <v>44.24480830438609</v>
          </cell>
          <cell r="V675">
            <v>46.35397190770675</v>
          </cell>
          <cell r="W675">
            <v>49.351166007902158</v>
          </cell>
        </row>
        <row r="676">
          <cell r="A676" t="str">
            <v xml:space="preserve">    % change</v>
          </cell>
          <cell r="C676">
            <v>0.22725763229991647</v>
          </cell>
          <cell r="D676">
            <v>0.10749262259682002</v>
          </cell>
          <cell r="E676">
            <v>-0.14257212036287137</v>
          </cell>
          <cell r="F676">
            <v>-0.10538997265194872</v>
          </cell>
          <cell r="G676">
            <v>-0.1884165465319968</v>
          </cell>
          <cell r="H676">
            <v>-0.22809124650777113</v>
          </cell>
          <cell r="I676">
            <v>-0.48901006687005744</v>
          </cell>
          <cell r="J676">
            <v>-0.24499205647062994</v>
          </cell>
          <cell r="K676">
            <v>-0.89320132502559946</v>
          </cell>
          <cell r="L676">
            <v>-9.969603142963035E-2</v>
          </cell>
          <cell r="M676">
            <v>-0.35826310212512402</v>
          </cell>
          <cell r="N676">
            <v>2.5682304847986206</v>
          </cell>
          <cell r="O676">
            <v>-3.5535230859801037E-2</v>
          </cell>
          <cell r="P676">
            <v>-3.4719515081363284E-2</v>
          </cell>
          <cell r="Q676">
            <v>-2.1384132614475027E-2</v>
          </cell>
          <cell r="R676">
            <v>-7.9015512804722077E-3</v>
          </cell>
          <cell r="S676">
            <v>5.5872646024843764E-3</v>
          </cell>
          <cell r="T676">
            <v>1.8494472884187818E-2</v>
          </cell>
          <cell r="U676">
            <v>3.2550311619615524E-2</v>
          </cell>
          <cell r="V676">
            <v>4.7670307187466676E-2</v>
          </cell>
          <cell r="W676">
            <v>6.465884101934094E-2</v>
          </cell>
        </row>
        <row r="677">
          <cell r="A677" t="str">
            <v>Profit before tax</v>
          </cell>
          <cell r="B677">
            <v>3110.6379613356794</v>
          </cell>
          <cell r="C677">
            <v>3390.6734587245633</v>
          </cell>
          <cell r="D677">
            <v>3592.6035305265873</v>
          </cell>
          <cell r="E677">
            <v>5020.4439496207679</v>
          </cell>
          <cell r="F677">
            <v>5426.9063433402662</v>
          </cell>
          <cell r="G677">
            <v>5284.1653646372197</v>
          </cell>
          <cell r="H677">
            <v>5209.9183856161235</v>
          </cell>
          <cell r="I677">
            <v>5374.5359905468731</v>
          </cell>
          <cell r="J677">
            <v>5448.5918507484394</v>
          </cell>
          <cell r="K677">
            <v>3734.8472120630972</v>
          </cell>
          <cell r="L677">
            <v>4187.9817617243361</v>
          </cell>
          <cell r="M677">
            <v>4119.0910220645264</v>
          </cell>
          <cell r="N677">
            <v>3116.0703134362057</v>
          </cell>
          <cell r="O677">
            <v>2457.3405595455588</v>
          </cell>
          <cell r="P677">
            <v>2029.9980196969684</v>
          </cell>
          <cell r="Q677">
            <v>1609.4792882742754</v>
          </cell>
          <cell r="R677">
            <v>1173.9284038886435</v>
          </cell>
          <cell r="S677">
            <v>742.91610429412094</v>
          </cell>
          <cell r="T677">
            <v>273.40306620904414</v>
          </cell>
          <cell r="U677">
            <v>-239.73886121030594</v>
          </cell>
          <cell r="V677">
            <v>-819.75522161010849</v>
          </cell>
          <cell r="W677">
            <v>-1559.2617584442914</v>
          </cell>
        </row>
        <row r="678">
          <cell r="A678" t="str">
            <v xml:space="preserve">    % change</v>
          </cell>
          <cell r="C678">
            <v>9.0025101239566752E-2</v>
          </cell>
          <cell r="D678">
            <v>5.9554561729451283E-2</v>
          </cell>
          <cell r="E678">
            <v>0.39743890662070758</v>
          </cell>
          <cell r="F678">
            <v>8.0961444405768468E-2</v>
          </cell>
          <cell r="G678">
            <v>-2.6302458467560186E-2</v>
          </cell>
          <cell r="H678">
            <v>-1.4050843207514485E-2</v>
          </cell>
          <cell r="I678">
            <v>3.1596964241366265E-2</v>
          </cell>
          <cell r="J678">
            <v>1.3779023962593451E-2</v>
          </cell>
          <cell r="K678">
            <v>-0.31452982451785882</v>
          </cell>
          <cell r="L678">
            <v>0.12132612766532191</v>
          </cell>
          <cell r="M678">
            <v>-1.6449627428999358E-2</v>
          </cell>
          <cell r="N678">
            <v>-0.24350535184959266</v>
          </cell>
          <cell r="O678">
            <v>-0.21139758979451306</v>
          </cell>
          <cell r="P678">
            <v>-0.17390448311634088</v>
          </cell>
          <cell r="Q678">
            <v>-0.20715228652561279</v>
          </cell>
          <cell r="R678">
            <v>-0.27061602318141076</v>
          </cell>
          <cell r="S678">
            <v>-0.36715382144838837</v>
          </cell>
          <cell r="T678">
            <v>-0.63198662052316523</v>
          </cell>
          <cell r="U678">
            <v>-1.8768696874343078</v>
          </cell>
          <cell r="V678">
            <v>2.4193672960304724</v>
          </cell>
          <cell r="W678">
            <v>0.90210652807028602</v>
          </cell>
        </row>
        <row r="679">
          <cell r="A679" t="str">
            <v>Tax</v>
          </cell>
          <cell r="B679">
            <v>790.86115992970133</v>
          </cell>
          <cell r="C679">
            <v>1621.676995958069</v>
          </cell>
          <cell r="D679">
            <v>1890.3519689954578</v>
          </cell>
          <cell r="E679">
            <v>2639.6759173819255</v>
          </cell>
          <cell r="F679">
            <v>2410.969135829534</v>
          </cell>
          <cell r="G679">
            <v>2246.9081179251912</v>
          </cell>
          <cell r="H679">
            <v>2027.8177075604242</v>
          </cell>
          <cell r="I679">
            <v>1686.5289071299626</v>
          </cell>
          <cell r="J679">
            <v>1734.4507220739486</v>
          </cell>
          <cell r="K679">
            <v>434.85907731307509</v>
          </cell>
          <cell r="L679">
            <v>396.83356033592571</v>
          </cell>
          <cell r="M679">
            <v>1128.4673388726767</v>
          </cell>
          <cell r="N679">
            <v>962.35747239565501</v>
          </cell>
          <cell r="O679">
            <v>767.00000843425221</v>
          </cell>
          <cell r="P679">
            <v>639.70613940754174</v>
          </cell>
          <cell r="Q679">
            <v>515.08505042712568</v>
          </cell>
          <cell r="R679">
            <v>385.99354084704117</v>
          </cell>
          <cell r="S679">
            <v>258.88114841414159</v>
          </cell>
          <cell r="T679">
            <v>238.48951265700319</v>
          </cell>
          <cell r="U679">
            <v>249.27161584364404</v>
          </cell>
          <cell r="V679">
            <v>260.24147267959177</v>
          </cell>
          <cell r="W679">
            <v>270.79636641727967</v>
          </cell>
        </row>
        <row r="680">
          <cell r="A680" t="str">
            <v xml:space="preserve">    % change</v>
          </cell>
          <cell r="C680">
            <v>1.050520468222536</v>
          </cell>
          <cell r="D680">
            <v>0.16567724257484362</v>
          </cell>
          <cell r="E680">
            <v>0.39639387832344375</v>
          </cell>
          <cell r="F680">
            <v>-8.6641992695537628E-2</v>
          </cell>
          <cell r="G680">
            <v>-6.8047747051683038E-2</v>
          </cell>
          <cell r="H680">
            <v>-9.7507507590954057E-2</v>
          </cell>
          <cell r="I680">
            <v>-0.1683034915604178</v>
          </cell>
          <cell r="J680">
            <v>2.8414464016235819E-2</v>
          </cell>
          <cell r="K680">
            <v>-0.74928138817740664</v>
          </cell>
          <cell r="L680">
            <v>-8.7443309708752026E-2</v>
          </cell>
          <cell r="M680">
            <v>1.8436791936584491</v>
          </cell>
          <cell r="N680">
            <v>-0.14719953405382835</v>
          </cell>
          <cell r="O680">
            <v>-0.20299885392388295</v>
          </cell>
          <cell r="P680">
            <v>-0.16596332154750193</v>
          </cell>
          <cell r="Q680">
            <v>-0.19480989989533759</v>
          </cell>
          <cell r="R680">
            <v>-0.25062173610559557</v>
          </cell>
          <cell r="S680">
            <v>-0.32931222671228788</v>
          </cell>
          <cell r="T680">
            <v>-7.8768330108444862E-2</v>
          </cell>
          <cell r="U680">
            <v>4.5209967794884731E-2</v>
          </cell>
          <cell r="V680">
            <v>4.4007645229967141E-2</v>
          </cell>
          <cell r="W680">
            <v>4.0558077192727193E-2</v>
          </cell>
        </row>
        <row r="681">
          <cell r="A681" t="str">
            <v>Network/rural development levy</v>
          </cell>
          <cell r="B681">
            <v>1380.0175746924431</v>
          </cell>
          <cell r="C681">
            <v>355.97787716152737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A682" t="str">
            <v>Profit after tax</v>
          </cell>
          <cell r="B682">
            <v>939.75922671353487</v>
          </cell>
          <cell r="C682">
            <v>1413.018585604967</v>
          </cell>
          <cell r="D682">
            <v>1702.2515615311293</v>
          </cell>
          <cell r="E682">
            <v>2380.7680322388424</v>
          </cell>
          <cell r="F682">
            <v>3015.9372075107322</v>
          </cell>
          <cell r="G682">
            <v>3037.2572467120281</v>
          </cell>
          <cell r="H682">
            <v>3182.1006780556986</v>
          </cell>
          <cell r="I682">
            <v>3688.007083416911</v>
          </cell>
          <cell r="J682">
            <v>3714.1411286744906</v>
          </cell>
          <cell r="K682">
            <v>3299.9881347500223</v>
          </cell>
          <cell r="L682">
            <v>3791.1482013884101</v>
          </cell>
          <cell r="M682">
            <v>2990.6236831918495</v>
          </cell>
          <cell r="N682">
            <v>2153.7128410405508</v>
          </cell>
          <cell r="O682">
            <v>1690.3405511113067</v>
          </cell>
          <cell r="P682">
            <v>1390.2918802894267</v>
          </cell>
          <cell r="Q682">
            <v>1094.3942378471497</v>
          </cell>
          <cell r="R682">
            <v>787.9348630416024</v>
          </cell>
          <cell r="S682">
            <v>484.03495587997929</v>
          </cell>
          <cell r="T682">
            <v>34.913553552040938</v>
          </cell>
          <cell r="U682">
            <v>-489.01047705395001</v>
          </cell>
          <cell r="V682">
            <v>-1079.9966942897004</v>
          </cell>
          <cell r="W682">
            <v>-1830.0581248615713</v>
          </cell>
        </row>
        <row r="683">
          <cell r="A683" t="str">
            <v xml:space="preserve">    % change</v>
          </cell>
          <cell r="C683">
            <v>0.50359639516015631</v>
          </cell>
          <cell r="D683">
            <v>0.20469155811020734</v>
          </cell>
          <cell r="E683">
            <v>0.39859941153316125</v>
          </cell>
          <cell r="F683">
            <v>0.26679171035179983</v>
          </cell>
          <cell r="G683">
            <v>7.0691256927370993E-3</v>
          </cell>
          <cell r="H683">
            <v>4.7688891515682563E-2</v>
          </cell>
          <cell r="I683">
            <v>0.15898504055827911</v>
          </cell>
          <cell r="J683">
            <v>7.0862242578360046E-3</v>
          </cell>
          <cell r="K683">
            <v>-0.11150706975754365</v>
          </cell>
          <cell r="L683">
            <v>0.14883691897746587</v>
          </cell>
          <cell r="M683">
            <v>-0.21115621855758349</v>
          </cell>
          <cell r="N683">
            <v>-0.27984491892275654</v>
          </cell>
          <cell r="O683">
            <v>-0.21515045139693234</v>
          </cell>
          <cell r="P683">
            <v>-0.17750782268378662</v>
          </cell>
          <cell r="Q683">
            <v>-0.21283131019989698</v>
          </cell>
          <cell r="R683">
            <v>-0.28002648790293561</v>
          </cell>
          <cell r="S683">
            <v>-0.38569166236470664</v>
          </cell>
          <cell r="T683">
            <v>-0.9278697682307514</v>
          </cell>
          <cell r="U683">
            <v>-15.006322109980809</v>
          </cell>
          <cell r="V683">
            <v>1.2085348780176544</v>
          </cell>
          <cell r="W683">
            <v>0.69450345036951844</v>
          </cell>
        </row>
        <row r="685">
          <cell r="A685" t="str">
            <v>CAPEX calculations</v>
          </cell>
        </row>
        <row r="686">
          <cell r="A686" t="str">
            <v>Cost per line (Rs)</v>
          </cell>
          <cell r="C686" t="str">
            <v>FY92</v>
          </cell>
          <cell r="D686" t="str">
            <v>FY93</v>
          </cell>
          <cell r="E686" t="str">
            <v>FY94</v>
          </cell>
          <cell r="F686" t="str">
            <v>FY95</v>
          </cell>
          <cell r="G686" t="str">
            <v>FY96</v>
          </cell>
          <cell r="H686" t="str">
            <v>FY97</v>
          </cell>
          <cell r="I686" t="str">
            <v>FY98</v>
          </cell>
          <cell r="J686" t="str">
            <v>FY99</v>
          </cell>
          <cell r="K686" t="str">
            <v>FY00</v>
          </cell>
          <cell r="L686" t="str">
            <v>FY01</v>
          </cell>
          <cell r="M686" t="str">
            <v>FY02</v>
          </cell>
          <cell r="N686" t="str">
            <v>FY03F</v>
          </cell>
          <cell r="O686" t="str">
            <v>FY04F</v>
          </cell>
          <cell r="P686" t="str">
            <v>FY05F</v>
          </cell>
          <cell r="Q686" t="str">
            <v>FY06F</v>
          </cell>
          <cell r="R686" t="str">
            <v>FY07F</v>
          </cell>
          <cell r="S686" t="str">
            <v>FY08F</v>
          </cell>
          <cell r="T686" t="str">
            <v>FY09F</v>
          </cell>
          <cell r="U686" t="str">
            <v>FY10F</v>
          </cell>
          <cell r="V686" t="str">
            <v>FY11F</v>
          </cell>
          <cell r="W686" t="str">
            <v>FY12F</v>
          </cell>
        </row>
        <row r="687">
          <cell r="A687" t="str">
            <v>Basic cap cost/new line capacity (eoy)</v>
          </cell>
          <cell r="C687">
            <v>30031.811629024527</v>
          </cell>
          <cell r="D687">
            <v>43580.681114551015</v>
          </cell>
          <cell r="E687">
            <v>22274.20497803808</v>
          </cell>
          <cell r="F687">
            <v>21091.414376321336</v>
          </cell>
          <cell r="G687">
            <v>18862.531160115068</v>
          </cell>
          <cell r="H687">
            <v>21088.50210819695</v>
          </cell>
          <cell r="I687">
            <v>20000</v>
          </cell>
          <cell r="J687">
            <v>17000</v>
          </cell>
          <cell r="K687">
            <v>15300</v>
          </cell>
          <cell r="L687">
            <v>13770</v>
          </cell>
          <cell r="M687">
            <v>12393</v>
          </cell>
          <cell r="N687">
            <v>11153.7</v>
          </cell>
          <cell r="O687">
            <v>10038.330000000002</v>
          </cell>
          <cell r="P687">
            <v>9134.8803000000025</v>
          </cell>
          <cell r="Q687">
            <v>8404.0898760000018</v>
          </cell>
          <cell r="R687">
            <v>7815.8035846800012</v>
          </cell>
          <cell r="S687">
            <v>7346.8553695992005</v>
          </cell>
          <cell r="T687">
            <v>6979.5126011192397</v>
          </cell>
          <cell r="U687">
            <v>6630.5369710632776</v>
          </cell>
          <cell r="V687">
            <v>6299.0101225101134</v>
          </cell>
          <cell r="W687">
            <v>5984.0596163846076</v>
          </cell>
        </row>
        <row r="688">
          <cell r="A688" t="str">
            <v>% change</v>
          </cell>
          <cell r="D688">
            <v>0.45115058834586108</v>
          </cell>
          <cell r="E688">
            <v>-0.48889727263576388</v>
          </cell>
          <cell r="F688">
            <v>-5.3101361098317645E-2</v>
          </cell>
          <cell r="G688">
            <v>-0.10567727590182685</v>
          </cell>
          <cell r="H688">
            <v>0.11801019328671591</v>
          </cell>
          <cell r="I688">
            <v>-5.1615904373495392E-2</v>
          </cell>
          <cell r="J688">
            <v>-0.15000000000000002</v>
          </cell>
          <cell r="K688">
            <v>-0.1</v>
          </cell>
          <cell r="L688">
            <v>-0.1</v>
          </cell>
          <cell r="M688">
            <v>-0.1</v>
          </cell>
          <cell r="N688">
            <v>-0.1</v>
          </cell>
          <cell r="O688">
            <v>-0.1</v>
          </cell>
          <cell r="P688">
            <v>-9.0000000000000011E-2</v>
          </cell>
          <cell r="Q688">
            <v>-8.0000000000000016E-2</v>
          </cell>
          <cell r="R688">
            <v>-7.0000000000000021E-2</v>
          </cell>
          <cell r="S688">
            <v>-6.0000000000000019E-2</v>
          </cell>
          <cell r="T688">
            <v>-5.0000000000000017E-2</v>
          </cell>
          <cell r="U688">
            <v>-5.0000000000000017E-2</v>
          </cell>
          <cell r="V688">
            <v>-5.0000000000000017E-2</v>
          </cell>
          <cell r="W688">
            <v>-5.0000000000000017E-2</v>
          </cell>
        </row>
        <row r="689">
          <cell r="A689" t="str">
            <v>Maintenance/new line post FY02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-46988.3811379978</v>
          </cell>
          <cell r="O689">
            <v>34447.42537177859</v>
          </cell>
          <cell r="P689">
            <v>51974.488611558721</v>
          </cell>
          <cell r="Q689">
            <v>108909.58452688082</v>
          </cell>
          <cell r="R689">
            <v>-473052.95350281667</v>
          </cell>
          <cell r="S689">
            <v>-73469.442190818081</v>
          </cell>
          <cell r="T689">
            <v>-36869.499118175227</v>
          </cell>
          <cell r="U689">
            <v>-23532.034744974681</v>
          </cell>
          <cell r="V689">
            <v>-16042.370809916356</v>
          </cell>
          <cell r="W689">
            <v>-11774.888619833047</v>
          </cell>
        </row>
        <row r="690">
          <cell r="A690" t="str">
            <v>Others (VANS equipment, others)/new line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9730.3052794406449</v>
          </cell>
          <cell r="J690">
            <v>4817.0949064038396</v>
          </cell>
          <cell r="K690">
            <v>4817.3849789118904</v>
          </cell>
          <cell r="L690">
            <v>4156.1032376044259</v>
          </cell>
          <cell r="M690">
            <v>3777.0769201714847</v>
          </cell>
          <cell r="N690">
            <v>-12296.903220943479</v>
          </cell>
          <cell r="O690">
            <v>10153.09640012562</v>
          </cell>
          <cell r="P690">
            <v>16001.893908442562</v>
          </cell>
          <cell r="Q690">
            <v>36254.975249825977</v>
          </cell>
          <cell r="R690">
            <v>-175776.57796029974</v>
          </cell>
          <cell r="S690">
            <v>-30569.483047783462</v>
          </cell>
          <cell r="T690">
            <v>-17211.664169841355</v>
          </cell>
          <cell r="U690">
            <v>-12493.540074804028</v>
          </cell>
          <cell r="V690">
            <v>-10114.4983025737</v>
          </cell>
          <cell r="W690">
            <v>-8698.9295237429633</v>
          </cell>
        </row>
        <row r="691">
          <cell r="A691" t="str">
            <v>Total capex/new line capacity (eoy) (Rs)</v>
          </cell>
          <cell r="C691">
            <v>30031.811629024527</v>
          </cell>
          <cell r="D691">
            <v>43580.681114551015</v>
          </cell>
          <cell r="E691">
            <v>22274.20497803808</v>
          </cell>
          <cell r="F691">
            <v>21091.414376321336</v>
          </cell>
          <cell r="G691">
            <v>18862.531160115068</v>
          </cell>
          <cell r="H691">
            <v>21088.50210819695</v>
          </cell>
          <cell r="I691">
            <v>34501.854498033528</v>
          </cell>
          <cell r="J691">
            <v>23542.000250488902</v>
          </cell>
          <cell r="K691">
            <v>21011.747193271054</v>
          </cell>
          <cell r="L691">
            <v>20102.115456547952</v>
          </cell>
          <cell r="M691">
            <v>19519.442503446633</v>
          </cell>
          <cell r="N691">
            <v>-48131.584358941283</v>
          </cell>
          <cell r="O691">
            <v>54638.851771904207</v>
          </cell>
          <cell r="P691">
            <v>67976.38252000128</v>
          </cell>
          <cell r="Q691">
            <v>153568.64965270681</v>
          </cell>
          <cell r="R691">
            <v>-641013.72787843645</v>
          </cell>
          <cell r="S691">
            <v>-96692.069869002327</v>
          </cell>
          <cell r="T691">
            <v>-54081.163288016593</v>
          </cell>
          <cell r="U691">
            <v>-36025.574819778711</v>
          </cell>
          <cell r="V691">
            <v>-26156.869112490058</v>
          </cell>
          <cell r="W691">
            <v>-20473.818143576009</v>
          </cell>
        </row>
        <row r="692">
          <cell r="N692">
            <v>1.1988575261345946</v>
          </cell>
        </row>
        <row r="693">
          <cell r="A693" t="str">
            <v>Capex (Rs m)</v>
          </cell>
        </row>
        <row r="694">
          <cell r="A694" t="str">
            <v>Normal (line addition)</v>
          </cell>
          <cell r="C694">
            <v>6249.6200000000026</v>
          </cell>
          <cell r="D694">
            <v>7038.279999999997</v>
          </cell>
          <cell r="E694">
            <v>7606.6410000000024</v>
          </cell>
          <cell r="F694">
            <v>9976.2389999999978</v>
          </cell>
          <cell r="G694">
            <v>9836.8100000000013</v>
          </cell>
          <cell r="H694">
            <v>8852.7422999999944</v>
          </cell>
          <cell r="I694">
            <v>7142.2817000000032</v>
          </cell>
          <cell r="J694">
            <v>7774.3559999999998</v>
          </cell>
          <cell r="K694">
            <v>6723.3000000000029</v>
          </cell>
          <cell r="L694">
            <v>7673.5399999999954</v>
          </cell>
          <cell r="M694">
            <v>8335.7400000000125</v>
          </cell>
          <cell r="N694">
            <v>-1904.7698090448898</v>
          </cell>
          <cell r="O694">
            <v>2180.0755924789746</v>
          </cell>
          <cell r="P694">
            <v>0</v>
          </cell>
          <cell r="Q694">
            <v>563.52121050689505</v>
          </cell>
          <cell r="R694">
            <v>-113.49823880974004</v>
          </cell>
          <cell r="S694">
            <v>-644.13839368579988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A695" t="str">
            <v>Maintenance capex post FY02</v>
          </cell>
          <cell r="N695">
            <v>8024.4268509600015</v>
          </cell>
          <cell r="O695">
            <v>7481.123979462267</v>
          </cell>
          <cell r="P695">
            <v>7519.9807876756022</v>
          </cell>
          <cell r="Q695">
            <v>7302.7373355033451</v>
          </cell>
          <cell r="R695">
            <v>6869.5018374766096</v>
          </cell>
          <cell r="S695">
            <v>6441.4618359864389</v>
          </cell>
          <cell r="T695">
            <v>6028.3639374293925</v>
          </cell>
          <cell r="U695">
            <v>5565.6815649093078</v>
          </cell>
          <cell r="V695">
            <v>4921.051295699107</v>
          </cell>
          <cell r="W695">
            <v>4409.750131070412</v>
          </cell>
        </row>
        <row r="696">
          <cell r="A696" t="str">
            <v>Others (VANS equipment, others)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2805.5</v>
          </cell>
          <cell r="J696">
            <v>2000</v>
          </cell>
          <cell r="K696">
            <v>2000</v>
          </cell>
          <cell r="L696">
            <v>2000</v>
          </cell>
          <cell r="M696">
            <v>2000</v>
          </cell>
          <cell r="N696">
            <v>2100</v>
          </cell>
          <cell r="O696">
            <v>2205</v>
          </cell>
          <cell r="P696">
            <v>2315.25</v>
          </cell>
          <cell r="Q696">
            <v>2431.0125000000003</v>
          </cell>
          <cell r="R696">
            <v>2552.5631250000006</v>
          </cell>
          <cell r="S696">
            <v>2680.1912812500009</v>
          </cell>
          <cell r="T696">
            <v>2814.2008453125009</v>
          </cell>
          <cell r="U696">
            <v>2954.9108875781262</v>
          </cell>
          <cell r="V696">
            <v>3102.6564319570325</v>
          </cell>
          <cell r="W696">
            <v>3257.7892535548845</v>
          </cell>
          <cell r="X696">
            <v>0</v>
          </cell>
        </row>
        <row r="697">
          <cell r="A697" t="str">
            <v>Total</v>
          </cell>
          <cell r="C697">
            <v>6249.6200000000026</v>
          </cell>
          <cell r="D697">
            <v>7038.279999999997</v>
          </cell>
          <cell r="E697">
            <v>7606.6410000000024</v>
          </cell>
          <cell r="F697">
            <v>9976.2389999999978</v>
          </cell>
          <cell r="G697">
            <v>9836.8100000000013</v>
          </cell>
          <cell r="H697">
            <v>8852.7422999999944</v>
          </cell>
          <cell r="I697">
            <v>9947.7817000000032</v>
          </cell>
          <cell r="J697">
            <v>9774.3559999999998</v>
          </cell>
          <cell r="K697">
            <v>8723.3000000000029</v>
          </cell>
          <cell r="L697">
            <v>9673.5399999999954</v>
          </cell>
          <cell r="M697">
            <v>10335.740000000013</v>
          </cell>
          <cell r="N697">
            <v>8219.6570419151121</v>
          </cell>
          <cell r="O697">
            <v>11866.199571941241</v>
          </cell>
          <cell r="P697">
            <v>9835.2307876756022</v>
          </cell>
          <cell r="Q697">
            <v>10297.271046010241</v>
          </cell>
          <cell r="R697">
            <v>9308.5667236668705</v>
          </cell>
          <cell r="S697">
            <v>8477.5147235506392</v>
          </cell>
          <cell r="T697">
            <v>8842.5647827418943</v>
          </cell>
          <cell r="U697">
            <v>8520.5924524874335</v>
          </cell>
          <cell r="V697">
            <v>8023.7077276561395</v>
          </cell>
          <cell r="W697">
            <v>7667.5393846252964</v>
          </cell>
        </row>
        <row r="698">
          <cell r="A698" t="str">
            <v>% chge</v>
          </cell>
          <cell r="D698">
            <v>0.12619327255097024</v>
          </cell>
          <cell r="E698">
            <v>8.0752825974528708E-2</v>
          </cell>
          <cell r="F698">
            <v>0.31151700205123323</v>
          </cell>
          <cell r="G698">
            <v>-1.3976108631719497E-2</v>
          </cell>
          <cell r="H698">
            <v>-0.10003931152477341</v>
          </cell>
          <cell r="I698">
            <v>0.12369493687848676</v>
          </cell>
          <cell r="J698">
            <v>-1.7433605323285639E-2</v>
          </cell>
          <cell r="K698">
            <v>-0.10753199494677679</v>
          </cell>
          <cell r="L698">
            <v>0.10893125308082863</v>
          </cell>
          <cell r="M698">
            <v>6.8454774570634758E-2</v>
          </cell>
          <cell r="N698">
            <v>-0.20473453841572042</v>
          </cell>
          <cell r="O698">
            <v>0.44363682224587242</v>
          </cell>
          <cell r="P698">
            <v>-0.17115579187358843</v>
          </cell>
          <cell r="Q698">
            <v>4.6978079956559338E-2</v>
          </cell>
          <cell r="R698">
            <v>-9.6016150097015363E-2</v>
          </cell>
          <cell r="S698">
            <v>-8.927819123896874E-2</v>
          </cell>
          <cell r="T698">
            <v>4.3060976134567053E-2</v>
          </cell>
          <cell r="U698">
            <v>-3.6411645056065312E-2</v>
          </cell>
          <cell r="V698">
            <v>-5.8315748300605263E-2</v>
          </cell>
          <cell r="W698">
            <v>-4.4389496118259708E-2</v>
          </cell>
        </row>
        <row r="699">
          <cell r="A699" t="str">
            <v>Others/total (%)</v>
          </cell>
          <cell r="I699">
            <v>0.28202267446218682</v>
          </cell>
          <cell r="J699">
            <v>0.20461706121610468</v>
          </cell>
          <cell r="K699">
            <v>0.22927103275136695</v>
          </cell>
          <cell r="L699">
            <v>0.20674954566787349</v>
          </cell>
          <cell r="M699">
            <v>0.19350331954944663</v>
          </cell>
          <cell r="N699">
            <v>0.25548511200544172</v>
          </cell>
          <cell r="O699">
            <v>0.18582192104824635</v>
          </cell>
          <cell r="P699">
            <v>0.23540372869553902</v>
          </cell>
          <cell r="Q699">
            <v>0.23608318059588373</v>
          </cell>
          <cell r="R699">
            <v>0.27421655779832921</v>
          </cell>
          <cell r="S699">
            <v>0.31615294914255904</v>
          </cell>
          <cell r="T699">
            <v>0.31825617504154446</v>
          </cell>
          <cell r="U699">
            <v>0.34679641164101133</v>
          </cell>
          <cell r="V699">
            <v>0.38668612283356074</v>
          </cell>
          <cell r="W699">
            <v>0.42488066772598504</v>
          </cell>
        </row>
        <row r="700">
          <cell r="A700" t="str">
            <v>Cumulative capex on VANS</v>
          </cell>
          <cell r="H700">
            <v>0</v>
          </cell>
          <cell r="I700">
            <v>2805.5</v>
          </cell>
          <cell r="J700">
            <v>4805.5</v>
          </cell>
          <cell r="K700">
            <v>6805.5</v>
          </cell>
          <cell r="L700">
            <v>8805.5</v>
          </cell>
          <cell r="M700">
            <v>10805.5</v>
          </cell>
          <cell r="N700">
            <v>12905.5</v>
          </cell>
          <cell r="O700">
            <v>15110.5</v>
          </cell>
          <cell r="P700">
            <v>17425.75</v>
          </cell>
          <cell r="Q700">
            <v>19856.762500000001</v>
          </cell>
          <cell r="R700">
            <v>22409.325625000001</v>
          </cell>
          <cell r="S700">
            <v>25089.516906250003</v>
          </cell>
          <cell r="T700">
            <v>27903.717751562504</v>
          </cell>
          <cell r="U700">
            <v>30858.628639140632</v>
          </cell>
          <cell r="V700">
            <v>33961.285071097664</v>
          </cell>
          <cell r="W700">
            <v>37219.074324652545</v>
          </cell>
        </row>
        <row r="702">
          <cell r="A702" t="str">
            <v>GROSS BLOCK/CWIP calculations</v>
          </cell>
          <cell r="C702" t="str">
            <v>FY92</v>
          </cell>
          <cell r="D702" t="str">
            <v>FY93</v>
          </cell>
          <cell r="E702" t="str">
            <v>FY94</v>
          </cell>
          <cell r="F702" t="str">
            <v>FY95</v>
          </cell>
          <cell r="G702" t="str">
            <v>FY96</v>
          </cell>
          <cell r="H702" t="str">
            <v>FY97</v>
          </cell>
          <cell r="I702" t="str">
            <v>FY98</v>
          </cell>
          <cell r="J702" t="str">
            <v>FY99</v>
          </cell>
          <cell r="K702" t="str">
            <v>FY00</v>
          </cell>
          <cell r="L702" t="str">
            <v>FY01</v>
          </cell>
          <cell r="M702" t="str">
            <v>FY02</v>
          </cell>
          <cell r="N702" t="str">
            <v>FY03F</v>
          </cell>
          <cell r="O702" t="str">
            <v>FY04F</v>
          </cell>
          <cell r="P702" t="str">
            <v>FY05F</v>
          </cell>
          <cell r="Q702" t="str">
            <v>FY06F</v>
          </cell>
          <cell r="R702" t="str">
            <v>FY07F</v>
          </cell>
          <cell r="S702" t="str">
            <v>FY08F</v>
          </cell>
          <cell r="T702" t="str">
            <v>FY09F</v>
          </cell>
          <cell r="U702" t="str">
            <v>FY10F</v>
          </cell>
          <cell r="V702" t="str">
            <v>FY11F</v>
          </cell>
          <cell r="W702" t="str">
            <v>FY12F</v>
          </cell>
        </row>
        <row r="703">
          <cell r="A703" t="str">
            <v>Addition to gross block</v>
          </cell>
          <cell r="C703">
            <v>5706.8500000000022</v>
          </cell>
          <cell r="D703">
            <v>6190.6299999999974</v>
          </cell>
          <cell r="E703">
            <v>6978.2410000000018</v>
          </cell>
          <cell r="F703">
            <v>6694.5789999999979</v>
          </cell>
          <cell r="G703">
            <v>11389.900000000001</v>
          </cell>
          <cell r="H703">
            <v>9673.3852999999945</v>
          </cell>
          <cell r="I703">
            <v>10797.155700000003</v>
          </cell>
          <cell r="J703">
            <v>8880.8329999999987</v>
          </cell>
          <cell r="K703">
            <v>9130.4060000000027</v>
          </cell>
          <cell r="L703">
            <v>8217.7599999999948</v>
          </cell>
          <cell r="M703">
            <v>10512.700000000012</v>
          </cell>
          <cell r="N703">
            <v>9853.0394261226502</v>
          </cell>
          <cell r="O703">
            <v>9051.4713926647764</v>
          </cell>
          <cell r="P703">
            <v>11402.914428064241</v>
          </cell>
          <cell r="Q703">
            <v>9940.6269854004859</v>
          </cell>
          <cell r="R703">
            <v>10071.737287058706</v>
          </cell>
          <cell r="S703">
            <v>9118.9951022683017</v>
          </cell>
          <cell r="T703">
            <v>8560.7864461418249</v>
          </cell>
          <cell r="U703">
            <v>8769.1195390227567</v>
          </cell>
          <cell r="V703">
            <v>8407.2478688497358</v>
          </cell>
          <cell r="W703">
            <v>7942.4620170751459</v>
          </cell>
        </row>
        <row r="704">
          <cell r="A704" t="str">
            <v>CWIP at year end</v>
          </cell>
          <cell r="C704">
            <v>4678.21</v>
          </cell>
          <cell r="D704">
            <v>5525.86</v>
          </cell>
          <cell r="E704">
            <v>6154.26</v>
          </cell>
          <cell r="F704">
            <v>9435.92</v>
          </cell>
          <cell r="G704">
            <v>7882.83</v>
          </cell>
          <cell r="H704">
            <v>7062.1869999999999</v>
          </cell>
          <cell r="I704">
            <v>6212.8130000000001</v>
          </cell>
          <cell r="J704">
            <v>7106.3360000000002</v>
          </cell>
          <cell r="K704">
            <v>6699.23</v>
          </cell>
          <cell r="L704">
            <v>8155.01</v>
          </cell>
          <cell r="M704">
            <v>7978.05</v>
          </cell>
          <cell r="N704">
            <v>6344.6676157924621</v>
          </cell>
          <cell r="O704">
            <v>9159.3957950689273</v>
          </cell>
          <cell r="P704">
            <v>7591.7121546802891</v>
          </cell>
          <cell r="Q704">
            <v>7948.3562152900431</v>
          </cell>
          <cell r="R704">
            <v>7185.1856518982086</v>
          </cell>
          <cell r="S704">
            <v>6543.7052731805461</v>
          </cell>
          <cell r="T704">
            <v>6825.4836097806146</v>
          </cell>
          <cell r="U704">
            <v>6576.9565232452915</v>
          </cell>
          <cell r="V704">
            <v>6193.4163820516951</v>
          </cell>
          <cell r="W704">
            <v>5918.4937496018456</v>
          </cell>
        </row>
        <row r="705">
          <cell r="A705" t="str">
            <v>Change in CWIP</v>
          </cell>
          <cell r="C705">
            <v>542.77000000000044</v>
          </cell>
          <cell r="D705">
            <v>847.64999999999964</v>
          </cell>
          <cell r="E705">
            <v>628.40000000000055</v>
          </cell>
          <cell r="F705">
            <v>3281.66</v>
          </cell>
          <cell r="G705">
            <v>-1553.0900000000001</v>
          </cell>
          <cell r="H705">
            <v>-820.64300000000003</v>
          </cell>
          <cell r="I705">
            <v>-849.3739999999998</v>
          </cell>
          <cell r="J705">
            <v>893.52300000000014</v>
          </cell>
          <cell r="K705">
            <v>-407.10600000000068</v>
          </cell>
          <cell r="L705">
            <v>1455.7800000000007</v>
          </cell>
          <cell r="M705">
            <v>-176.96000000000004</v>
          </cell>
        </row>
        <row r="707">
          <cell r="A707" t="str">
            <v>CWIP/gross block</v>
          </cell>
          <cell r="C707">
            <v>0.16211895698218606</v>
          </cell>
          <cell r="D707">
            <v>0.157668726360505</v>
          </cell>
          <cell r="E707">
            <v>0.1464410161625361</v>
          </cell>
          <cell r="F707">
            <v>0.19367612135443071</v>
          </cell>
          <cell r="G707">
            <v>0.13114007652636833</v>
          </cell>
          <cell r="H707">
            <v>0.10120155348783287</v>
          </cell>
          <cell r="I707">
            <v>7.7100661312263966E-2</v>
          </cell>
          <cell r="J707">
            <v>7.9434684291792804E-2</v>
          </cell>
          <cell r="K707">
            <v>6.7949173856076031E-2</v>
          </cell>
          <cell r="L707">
            <v>7.6350951422504032E-2</v>
          </cell>
          <cell r="M707">
            <v>6.8001173520041897E-2</v>
          </cell>
          <cell r="N707">
            <v>4.9889158053536192E-2</v>
          </cell>
          <cell r="O707">
            <v>6.723639622920323E-2</v>
          </cell>
          <cell r="P707">
            <v>5.1424028781655647E-2</v>
          </cell>
          <cell r="Q707">
            <v>5.0443240935128121E-2</v>
          </cell>
          <cell r="R707">
            <v>4.2860287915272105E-2</v>
          </cell>
          <cell r="S707">
            <v>3.7020068689858028E-2</v>
          </cell>
          <cell r="T707">
            <v>3.6830438740351079E-2</v>
          </cell>
          <cell r="U707">
            <v>3.3885954911366541E-2</v>
          </cell>
          <cell r="V707">
            <v>3.0585047375120803E-2</v>
          </cell>
          <cell r="W707">
            <v>2.8124290706138741E-2</v>
          </cell>
        </row>
        <row r="708">
          <cell r="A708" t="str">
            <v>CWIP/Capex</v>
          </cell>
          <cell r="C708">
            <v>0.74855911239403328</v>
          </cell>
          <cell r="D708">
            <v>0.78511511335155781</v>
          </cell>
          <cell r="E708">
            <v>0.80906407966407223</v>
          </cell>
          <cell r="F708">
            <v>0.94583940901977215</v>
          </cell>
          <cell r="G708">
            <v>0.80136040037369827</v>
          </cell>
          <cell r="H708">
            <v>0.79774004039403745</v>
          </cell>
          <cell r="I708">
            <v>0.62454255505023781</v>
          </cell>
          <cell r="J708">
            <v>0.72703879416710426</v>
          </cell>
          <cell r="K708">
            <v>0.76796969036946994</v>
          </cell>
          <cell r="L708">
            <v>0.84302230620848251</v>
          </cell>
          <cell r="M708">
            <v>0.77188957926573143</v>
          </cell>
          <cell r="N708">
            <v>0.77188957926573143</v>
          </cell>
          <cell r="O708">
            <v>0.77188957926573143</v>
          </cell>
          <cell r="P708">
            <v>0.77188957926573143</v>
          </cell>
          <cell r="Q708">
            <v>0.77188957926573143</v>
          </cell>
          <cell r="R708">
            <v>0.77188957926573143</v>
          </cell>
          <cell r="S708">
            <v>0.77188957926573143</v>
          </cell>
          <cell r="T708">
            <v>0.77188957926573143</v>
          </cell>
          <cell r="U708">
            <v>0.77188957926573143</v>
          </cell>
          <cell r="V708">
            <v>0.77188957926573143</v>
          </cell>
          <cell r="W708">
            <v>0.77188957926573143</v>
          </cell>
        </row>
        <row r="711">
          <cell r="A711" t="str">
            <v>BALANCE SHEET ANALYSES</v>
          </cell>
        </row>
        <row r="712">
          <cell r="A712" t="str">
            <v>As at March 31, Rs m</v>
          </cell>
          <cell r="B712" t="str">
            <v>FY91</v>
          </cell>
          <cell r="C712" t="str">
            <v>FY92</v>
          </cell>
          <cell r="D712" t="str">
            <v>FY93</v>
          </cell>
          <cell r="E712" t="str">
            <v>FY94</v>
          </cell>
          <cell r="F712" t="str">
            <v>FY95</v>
          </cell>
          <cell r="G712" t="str">
            <v>FY96</v>
          </cell>
          <cell r="H712" t="str">
            <v>FY97</v>
          </cell>
          <cell r="I712" t="str">
            <v>FY98</v>
          </cell>
          <cell r="J712" t="str">
            <v>FY99</v>
          </cell>
          <cell r="K712" t="str">
            <v>FY00</v>
          </cell>
          <cell r="L712" t="str">
            <v>FY01</v>
          </cell>
          <cell r="M712" t="str">
            <v>FY02</v>
          </cell>
          <cell r="N712" t="str">
            <v>FY03F</v>
          </cell>
          <cell r="O712" t="str">
            <v>FY04F</v>
          </cell>
          <cell r="P712" t="str">
            <v>FY05F</v>
          </cell>
          <cell r="Q712" t="str">
            <v>FY06F</v>
          </cell>
          <cell r="R712" t="str">
            <v>FY07F</v>
          </cell>
          <cell r="S712" t="str">
            <v>FY08F</v>
          </cell>
          <cell r="T712" t="str">
            <v>FY09F</v>
          </cell>
          <cell r="U712" t="str">
            <v>FY10F</v>
          </cell>
          <cell r="V712" t="str">
            <v>FY11F</v>
          </cell>
          <cell r="W712" t="str">
            <v>FY12F</v>
          </cell>
        </row>
        <row r="713">
          <cell r="A713" t="str">
            <v xml:space="preserve">Assets employed </v>
          </cell>
        </row>
        <row r="714">
          <cell r="A714" t="str">
            <v>Fixed assets</v>
          </cell>
          <cell r="G714">
            <v>9836.8100000000049</v>
          </cell>
          <cell r="H714">
            <v>8852.7422999999981</v>
          </cell>
          <cell r="I714">
            <v>9947.7816999999923</v>
          </cell>
          <cell r="J714">
            <v>9774.3559999999998</v>
          </cell>
          <cell r="K714">
            <v>8723.3000000000029</v>
          </cell>
          <cell r="L714">
            <v>9673.5399999999936</v>
          </cell>
          <cell r="M714">
            <v>10335.74000000002</v>
          </cell>
          <cell r="N714">
            <v>8219.6570419151103</v>
          </cell>
          <cell r="O714">
            <v>11866.199571941252</v>
          </cell>
          <cell r="P714">
            <v>9835.2307876755949</v>
          </cell>
          <cell r="Q714">
            <v>10297.271046010253</v>
          </cell>
          <cell r="R714">
            <v>9308.5667236668523</v>
          </cell>
          <cell r="S714">
            <v>8477.5147235506447</v>
          </cell>
          <cell r="T714">
            <v>8842.564782741887</v>
          </cell>
          <cell r="U714">
            <v>8520.5924524874426</v>
          </cell>
          <cell r="V714">
            <v>8023.7077276561467</v>
          </cell>
          <cell r="W714">
            <v>7667.5393846253282</v>
          </cell>
        </row>
        <row r="715">
          <cell r="A715" t="str">
            <v>Gross block</v>
          </cell>
          <cell r="B715">
            <v>23149.8</v>
          </cell>
          <cell r="C715">
            <v>28856.65</v>
          </cell>
          <cell r="D715">
            <v>35047.279999999999</v>
          </cell>
          <cell r="E715">
            <v>42025.521000000001</v>
          </cell>
          <cell r="F715">
            <v>48720.1</v>
          </cell>
          <cell r="G715">
            <v>60110</v>
          </cell>
          <cell r="H715">
            <v>69783.385299999994</v>
          </cell>
          <cell r="I715">
            <v>80580.540999999997</v>
          </cell>
          <cell r="J715">
            <v>89461.373999999996</v>
          </cell>
          <cell r="K715">
            <v>98591.78</v>
          </cell>
          <cell r="L715">
            <v>106809.54</v>
          </cell>
          <cell r="M715">
            <v>117322.24000000001</v>
          </cell>
          <cell r="N715">
            <v>127175.27942612265</v>
          </cell>
          <cell r="O715">
            <v>136226.75081878743</v>
          </cell>
          <cell r="P715">
            <v>147629.66524685168</v>
          </cell>
          <cell r="Q715">
            <v>157570.29223225216</v>
          </cell>
          <cell r="R715">
            <v>167642.02951931086</v>
          </cell>
          <cell r="S715">
            <v>176761.02462157916</v>
          </cell>
          <cell r="T715">
            <v>185321.81106772099</v>
          </cell>
          <cell r="U715">
            <v>194090.93060674376</v>
          </cell>
          <cell r="V715">
            <v>202498.17847559351</v>
          </cell>
          <cell r="W715">
            <v>210440.64049266867</v>
          </cell>
        </row>
        <row r="716">
          <cell r="A716" t="str">
            <v>Acc.Depreciation</v>
          </cell>
          <cell r="B716">
            <v>-8267</v>
          </cell>
          <cell r="C716">
            <v>-11369.97</v>
          </cell>
          <cell r="D716">
            <v>-15188.21</v>
          </cell>
          <cell r="E716">
            <v>-19226.929</v>
          </cell>
          <cell r="F716">
            <v>-23164.34</v>
          </cell>
          <cell r="G716">
            <v>-27445.7</v>
          </cell>
          <cell r="H716">
            <v>-31611.11</v>
          </cell>
          <cell r="I716">
            <v>-37100.044999999998</v>
          </cell>
          <cell r="J716">
            <v>-42996.777000000002</v>
          </cell>
          <cell r="K716">
            <v>-49273.99</v>
          </cell>
          <cell r="L716">
            <v>-56530.67</v>
          </cell>
          <cell r="M716">
            <v>-64204.26</v>
          </cell>
          <cell r="N716">
            <v>-73006.170699340422</v>
          </cell>
          <cell r="O716">
            <v>-82488.643788157191</v>
          </cell>
          <cell r="P716">
            <v>-92707.474766520201</v>
          </cell>
          <cell r="Q716">
            <v>-103694.67323576794</v>
          </cell>
          <cell r="R716">
            <v>-115402.31681882421</v>
          </cell>
          <cell r="S716">
            <v>-127800.82676789626</v>
          </cell>
          <cell r="T716">
            <v>-140835.80885271105</v>
          </cell>
          <cell r="U716">
            <v>-154494.66755299177</v>
          </cell>
          <cell r="V716">
            <v>-168771.87547995592</v>
          </cell>
          <cell r="W716">
            <v>-183637.67296281335</v>
          </cell>
        </row>
        <row r="717">
          <cell r="A717" t="str">
            <v>Net block</v>
          </cell>
          <cell r="B717">
            <v>14882.8</v>
          </cell>
          <cell r="C717">
            <v>17486.68</v>
          </cell>
          <cell r="D717">
            <v>19859.07</v>
          </cell>
          <cell r="E717">
            <v>22798.592000000001</v>
          </cell>
          <cell r="F717">
            <v>25555.759999999998</v>
          </cell>
          <cell r="G717">
            <v>32664.3</v>
          </cell>
          <cell r="H717">
            <v>38172.275299999994</v>
          </cell>
          <cell r="I717">
            <v>43480.495999999999</v>
          </cell>
          <cell r="J717">
            <v>46464.596999999994</v>
          </cell>
          <cell r="K717">
            <v>49317.79</v>
          </cell>
          <cell r="L717">
            <v>50278.869999999995</v>
          </cell>
          <cell r="M717">
            <v>53117.98</v>
          </cell>
          <cell r="N717">
            <v>54169.108726782229</v>
          </cell>
          <cell r="O717">
            <v>53738.107030630243</v>
          </cell>
          <cell r="P717">
            <v>54922.190480331483</v>
          </cell>
          <cell r="Q717">
            <v>53875.61899648422</v>
          </cell>
          <cell r="R717">
            <v>52239.712700486649</v>
          </cell>
          <cell r="S717">
            <v>48960.197853682897</v>
          </cell>
          <cell r="T717">
            <v>44486.002215009939</v>
          </cell>
          <cell r="U717">
            <v>39596.263053751987</v>
          </cell>
          <cell r="V717">
            <v>33726.302995637583</v>
          </cell>
          <cell r="W717">
            <v>26802.967529855319</v>
          </cell>
          <cell r="Y717">
            <v>5.1324451736840082E-2</v>
          </cell>
        </row>
        <row r="718">
          <cell r="A718" t="str">
            <v>CWIP</v>
          </cell>
          <cell r="B718">
            <v>4135.4399999999996</v>
          </cell>
          <cell r="C718">
            <v>4678.21</v>
          </cell>
          <cell r="D718">
            <v>5525.86</v>
          </cell>
          <cell r="E718">
            <v>6154.26</v>
          </cell>
          <cell r="F718">
            <v>9435.92</v>
          </cell>
          <cell r="G718">
            <v>7882.83</v>
          </cell>
          <cell r="H718">
            <v>7062.1869999999999</v>
          </cell>
          <cell r="I718">
            <v>6212.8130000000001</v>
          </cell>
          <cell r="J718">
            <v>7106.3360000000002</v>
          </cell>
          <cell r="K718">
            <v>6699.23</v>
          </cell>
          <cell r="L718">
            <v>8155.01</v>
          </cell>
          <cell r="M718">
            <v>7978.05</v>
          </cell>
          <cell r="N718">
            <v>6344.6676157924621</v>
          </cell>
          <cell r="O718">
            <v>9159.3957950689273</v>
          </cell>
          <cell r="P718">
            <v>7591.7121546802891</v>
          </cell>
          <cell r="Q718">
            <v>7948.3562152900431</v>
          </cell>
          <cell r="R718">
            <v>7185.1856518982086</v>
          </cell>
          <cell r="S718">
            <v>6543.7052731805461</v>
          </cell>
          <cell r="T718">
            <v>6825.4836097806146</v>
          </cell>
          <cell r="U718">
            <v>6576.9565232452915</v>
          </cell>
          <cell r="V718">
            <v>6193.4163820516951</v>
          </cell>
          <cell r="W718">
            <v>5918.4937496018456</v>
          </cell>
        </row>
        <row r="719">
          <cell r="A719" t="str">
            <v>Investments - total</v>
          </cell>
          <cell r="B719">
            <v>873.76</v>
          </cell>
          <cell r="C719">
            <v>2000</v>
          </cell>
          <cell r="D719">
            <v>1500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0.02</v>
          </cell>
          <cell r="M719">
            <v>1026.77</v>
          </cell>
          <cell r="N719">
            <v>31749.15124727647</v>
          </cell>
          <cell r="O719">
            <v>33668.600901520032</v>
          </cell>
          <cell r="P719">
            <v>38395.364848710458</v>
          </cell>
          <cell r="Q719">
            <v>41325.661530899757</v>
          </cell>
          <cell r="R719">
            <v>44836.012307632976</v>
          </cell>
          <cell r="S719">
            <v>48339.488313739275</v>
          </cell>
          <cell r="T719">
            <v>49671.215355582783</v>
          </cell>
          <cell r="U719">
            <v>49945.097887515476</v>
          </cell>
          <cell r="V719">
            <v>49207.77506982952</v>
          </cell>
          <cell r="W719">
            <v>46954.755157434927</v>
          </cell>
          <cell r="Y719" t="e">
            <v>#DIV/0!</v>
          </cell>
        </row>
        <row r="720">
          <cell r="A720" t="str">
            <v>Other telecom ventures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A721" t="str">
            <v>Investments</v>
          </cell>
          <cell r="B721">
            <v>873.76</v>
          </cell>
          <cell r="C721">
            <v>2000</v>
          </cell>
          <cell r="D721">
            <v>1500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0.02</v>
          </cell>
          <cell r="M721">
            <v>1026.77</v>
          </cell>
          <cell r="N721">
            <v>1026.77</v>
          </cell>
          <cell r="O721">
            <v>1026.77</v>
          </cell>
          <cell r="P721">
            <v>1026.77</v>
          </cell>
          <cell r="Q721">
            <v>1026.77</v>
          </cell>
          <cell r="R721">
            <v>1026.77</v>
          </cell>
          <cell r="S721">
            <v>1026.77</v>
          </cell>
          <cell r="T721">
            <v>1026.77</v>
          </cell>
          <cell r="U721">
            <v>1026.77</v>
          </cell>
          <cell r="V721">
            <v>1026.77</v>
          </cell>
          <cell r="W721">
            <v>1026.77</v>
          </cell>
        </row>
        <row r="722">
          <cell r="A722" t="str">
            <v>Investments - mktable securities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30722.381247276469</v>
          </cell>
          <cell r="O722">
            <v>32641.830901520036</v>
          </cell>
          <cell r="P722">
            <v>37368.594848710462</v>
          </cell>
          <cell r="Q722">
            <v>40298.89153089976</v>
          </cell>
          <cell r="R722">
            <v>43809.24230763298</v>
          </cell>
          <cell r="S722">
            <v>47312.718313739279</v>
          </cell>
          <cell r="T722">
            <v>48644.445355582786</v>
          </cell>
          <cell r="U722">
            <v>48918.327887515479</v>
          </cell>
          <cell r="V722">
            <v>48181.005069829524</v>
          </cell>
          <cell r="W722">
            <v>45927.98515743493</v>
          </cell>
          <cell r="Y722" t="e">
            <v>#DIV/0!</v>
          </cell>
        </row>
        <row r="723">
          <cell r="A723" t="str">
            <v>Current assets (ex-DoT)</v>
          </cell>
          <cell r="B723">
            <v>11379.877</v>
          </cell>
          <cell r="C723">
            <v>15570.105500000001</v>
          </cell>
          <cell r="D723">
            <v>23583.980000000003</v>
          </cell>
          <cell r="E723">
            <v>26277.423000000003</v>
          </cell>
          <cell r="F723">
            <v>21266.334000000003</v>
          </cell>
          <cell r="G723">
            <v>23716.576000000001</v>
          </cell>
          <cell r="H723">
            <v>31396.725999999999</v>
          </cell>
          <cell r="I723">
            <v>40887.910900000003</v>
          </cell>
          <cell r="J723">
            <v>45252.714959999998</v>
          </cell>
          <cell r="K723">
            <v>64779.64</v>
          </cell>
          <cell r="L723">
            <v>81631.5</v>
          </cell>
          <cell r="M723">
            <v>104569.23000000001</v>
          </cell>
          <cell r="N723">
            <v>84028.70279418517</v>
          </cell>
          <cell r="O723">
            <v>86548.984165514878</v>
          </cell>
          <cell r="P723">
            <v>88080.55187818181</v>
          </cell>
          <cell r="Q723">
            <v>90410.445840877743</v>
          </cell>
          <cell r="R723">
            <v>92504.326024078939</v>
          </cell>
          <cell r="S723">
            <v>94846.69372655655</v>
          </cell>
          <cell r="T723">
            <v>97669.956404118406</v>
          </cell>
          <cell r="U723">
            <v>100517.98623191996</v>
          </cell>
          <cell r="V723">
            <v>103530.45974058953</v>
          </cell>
          <cell r="W723">
            <v>106804.31998889103</v>
          </cell>
          <cell r="Y723">
            <v>0.26459729097209195</v>
          </cell>
        </row>
        <row r="724">
          <cell r="A724" t="str">
            <v>Inventories</v>
          </cell>
          <cell r="B724">
            <v>2300.91</v>
          </cell>
          <cell r="C724">
            <v>1450.59</v>
          </cell>
          <cell r="D724">
            <v>2216.8000000000002</v>
          </cell>
          <cell r="E724">
            <v>1992.33</v>
          </cell>
          <cell r="F724">
            <v>2821.51</v>
          </cell>
          <cell r="G724">
            <v>2312.1</v>
          </cell>
          <cell r="H724">
            <v>2529.2669999999998</v>
          </cell>
          <cell r="I724">
            <v>2558.1849999999999</v>
          </cell>
          <cell r="J724">
            <v>2273.9499999999998</v>
          </cell>
          <cell r="K724">
            <v>2650.82</v>
          </cell>
          <cell r="L724">
            <v>2863.28</v>
          </cell>
          <cell r="M724">
            <v>2772.74</v>
          </cell>
          <cell r="N724">
            <v>2219.3074013170803</v>
          </cell>
          <cell r="O724">
            <v>3203.8738844241352</v>
          </cell>
          <cell r="P724">
            <v>2655.5123126724129</v>
          </cell>
          <cell r="Q724">
            <v>2780.2631824227651</v>
          </cell>
          <cell r="R724">
            <v>2513.3130153900552</v>
          </cell>
          <cell r="S724">
            <v>2288.9289753586727</v>
          </cell>
          <cell r="T724">
            <v>2387.4924913403115</v>
          </cell>
          <cell r="U724">
            <v>2300.5599621716074</v>
          </cell>
          <cell r="V724">
            <v>2166.4010864671577</v>
          </cell>
          <cell r="W724">
            <v>2070.2356338488303</v>
          </cell>
        </row>
        <row r="725">
          <cell r="A725" t="str">
            <v>Trade debtors</v>
          </cell>
          <cell r="B725">
            <v>1780.33</v>
          </cell>
          <cell r="C725">
            <v>2618.29</v>
          </cell>
          <cell r="D725">
            <v>3311.75</v>
          </cell>
          <cell r="E725">
            <v>4087.91</v>
          </cell>
          <cell r="F725">
            <v>4639.8</v>
          </cell>
          <cell r="G725">
            <v>5409.4</v>
          </cell>
          <cell r="H725">
            <v>6388.08</v>
          </cell>
          <cell r="I725">
            <v>6105.6949999999997</v>
          </cell>
          <cell r="J725">
            <v>6549.277</v>
          </cell>
          <cell r="K725">
            <v>6502.23</v>
          </cell>
          <cell r="L725">
            <v>6073.55</v>
          </cell>
          <cell r="M725">
            <v>7064.38</v>
          </cell>
          <cell r="N725">
            <v>7418.5596238475373</v>
          </cell>
          <cell r="O725">
            <v>7504.4793255762397</v>
          </cell>
          <cell r="P725">
            <v>7850.9292838861638</v>
          </cell>
          <cell r="Q725">
            <v>8226.3326291051071</v>
          </cell>
          <cell r="R725">
            <v>8645.4099407203412</v>
          </cell>
          <cell r="S725">
            <v>9133.6149634927042</v>
          </cell>
          <cell r="T725">
            <v>9662.4617065032835</v>
          </cell>
          <cell r="U725">
            <v>10258.331464346431</v>
          </cell>
          <cell r="V725">
            <v>10919.583495954021</v>
          </cell>
          <cell r="W725">
            <v>11650.111722005158</v>
          </cell>
        </row>
        <row r="726">
          <cell r="A726" t="str">
            <v>Other current assets</v>
          </cell>
          <cell r="B726">
            <v>1773.43</v>
          </cell>
          <cell r="C726">
            <v>2489.9720000000002</v>
          </cell>
          <cell r="D726">
            <v>2511.585</v>
          </cell>
          <cell r="E726">
            <v>3234.3900000000003</v>
          </cell>
          <cell r="F726">
            <v>3715.828</v>
          </cell>
          <cell r="G726">
            <v>4132.24</v>
          </cell>
          <cell r="H726">
            <v>4310.0020000000004</v>
          </cell>
          <cell r="I726">
            <v>5392.2779</v>
          </cell>
          <cell r="J726">
            <v>5884.37896</v>
          </cell>
          <cell r="K726">
            <v>6433.26</v>
          </cell>
          <cell r="L726">
            <v>7161.4600000000009</v>
          </cell>
          <cell r="M726">
            <v>6043.08</v>
          </cell>
          <cell r="N726">
            <v>6335.0032690205499</v>
          </cell>
          <cell r="O726">
            <v>6405.8203305144953</v>
          </cell>
          <cell r="P726">
            <v>6691.3726253732257</v>
          </cell>
          <cell r="Q726">
            <v>7000.7889902873676</v>
          </cell>
          <cell r="R726">
            <v>7346.2024769528953</v>
          </cell>
          <cell r="S726">
            <v>7748.5926671387342</v>
          </cell>
          <cell r="T726">
            <v>8184.4807296800609</v>
          </cell>
          <cell r="U726">
            <v>8675.6107549774333</v>
          </cell>
          <cell r="V726">
            <v>9220.6304052226496</v>
          </cell>
          <cell r="W726">
            <v>9822.7491424440523</v>
          </cell>
        </row>
        <row r="727">
          <cell r="A727" t="str">
            <v>Cash, bank</v>
          </cell>
          <cell r="B727">
            <v>1054.8399999999999</v>
          </cell>
          <cell r="C727">
            <v>3477.4</v>
          </cell>
          <cell r="D727">
            <v>1475.47</v>
          </cell>
          <cell r="E727">
            <v>2789.7</v>
          </cell>
          <cell r="F727">
            <v>2763.9</v>
          </cell>
          <cell r="G727">
            <v>3061.8</v>
          </cell>
          <cell r="H727">
            <v>3721.2170000000001</v>
          </cell>
          <cell r="I727">
            <v>13284.94</v>
          </cell>
          <cell r="J727">
            <v>13564.21</v>
          </cell>
          <cell r="K727">
            <v>18350.810000000001</v>
          </cell>
          <cell r="L727">
            <v>24828.34</v>
          </cell>
          <cell r="M727">
            <v>24446.51</v>
          </cell>
          <cell r="N727">
            <v>2500</v>
          </cell>
          <cell r="O727">
            <v>2500</v>
          </cell>
          <cell r="P727">
            <v>2500</v>
          </cell>
          <cell r="Q727">
            <v>2500</v>
          </cell>
          <cell r="R727">
            <v>2500</v>
          </cell>
          <cell r="S727">
            <v>2500</v>
          </cell>
          <cell r="T727">
            <v>2500</v>
          </cell>
          <cell r="U727">
            <v>2500</v>
          </cell>
          <cell r="V727">
            <v>2500</v>
          </cell>
          <cell r="W727">
            <v>2500</v>
          </cell>
          <cell r="X727">
            <v>2500</v>
          </cell>
        </row>
        <row r="728">
          <cell r="A728" t="str">
            <v>Loans to DOT</v>
          </cell>
          <cell r="B728">
            <v>-17220</v>
          </cell>
          <cell r="C728">
            <v>-23240</v>
          </cell>
          <cell r="D728">
            <v>-35670</v>
          </cell>
          <cell r="E728">
            <v>-46756.3</v>
          </cell>
          <cell r="F728">
            <v>-56486.26</v>
          </cell>
          <cell r="G728">
            <v>-59328.86</v>
          </cell>
          <cell r="H728">
            <v>-70332.824999999997</v>
          </cell>
          <cell r="I728">
            <v>-62722.824999999997</v>
          </cell>
          <cell r="J728">
            <v>-37959.699999999997</v>
          </cell>
          <cell r="K728">
            <v>-30710</v>
          </cell>
          <cell r="L728">
            <v>-28810</v>
          </cell>
          <cell r="M728">
            <v>-27190</v>
          </cell>
          <cell r="N728">
            <v>-27190</v>
          </cell>
          <cell r="O728">
            <v>-27190</v>
          </cell>
          <cell r="P728">
            <v>-27190</v>
          </cell>
          <cell r="Q728">
            <v>-27190</v>
          </cell>
          <cell r="R728">
            <v>-27190</v>
          </cell>
          <cell r="S728">
            <v>-27190</v>
          </cell>
          <cell r="T728">
            <v>-27190</v>
          </cell>
          <cell r="U728">
            <v>-27190</v>
          </cell>
          <cell r="V728">
            <v>-27190</v>
          </cell>
          <cell r="W728">
            <v>-27190</v>
          </cell>
        </row>
        <row r="729">
          <cell r="A729" t="str">
            <v>Other loans &amp; advances</v>
          </cell>
          <cell r="B729">
            <v>4470.3670000000002</v>
          </cell>
          <cell r="C729">
            <v>5533.8535000000002</v>
          </cell>
          <cell r="D729">
            <v>14068.375000000002</v>
          </cell>
          <cell r="E729">
            <v>14173.093000000001</v>
          </cell>
          <cell r="F729">
            <v>7325.2960000000003</v>
          </cell>
          <cell r="G729">
            <v>8801.0360000000001</v>
          </cell>
          <cell r="H729">
            <v>14448.16</v>
          </cell>
          <cell r="I729">
            <v>13546.813</v>
          </cell>
          <cell r="J729">
            <v>16980.899000000001</v>
          </cell>
          <cell r="K729">
            <v>30842.52</v>
          </cell>
          <cell r="L729">
            <v>40704.869999999995</v>
          </cell>
          <cell r="M729">
            <v>64242.520000000004</v>
          </cell>
          <cell r="N729">
            <v>65555.832500000004</v>
          </cell>
          <cell r="O729">
            <v>66934.810625000013</v>
          </cell>
          <cell r="P729">
            <v>68382.737656250014</v>
          </cell>
          <cell r="Q729">
            <v>69903.061039062508</v>
          </cell>
          <cell r="R729">
            <v>71499.400591015641</v>
          </cell>
          <cell r="S729">
            <v>73175.557120566431</v>
          </cell>
          <cell r="T729">
            <v>74935.521476594746</v>
          </cell>
          <cell r="U729">
            <v>76783.484050424478</v>
          </cell>
          <cell r="V729">
            <v>78723.844752945704</v>
          </cell>
          <cell r="W729">
            <v>80761.223490592994</v>
          </cell>
        </row>
        <row r="730">
          <cell r="A730" t="str">
            <v>Current liabilities</v>
          </cell>
          <cell r="B730">
            <v>11074.18</v>
          </cell>
          <cell r="C730">
            <v>12667.119999999999</v>
          </cell>
          <cell r="D730">
            <v>23997.390000000003</v>
          </cell>
          <cell r="E730">
            <v>28221.07</v>
          </cell>
          <cell r="F730">
            <v>24566.904999999999</v>
          </cell>
          <cell r="G730">
            <v>26742.654999999999</v>
          </cell>
          <cell r="H730">
            <v>35547.481000000007</v>
          </cell>
          <cell r="I730">
            <v>36193.076000000008</v>
          </cell>
          <cell r="J730">
            <v>35913.404000000002</v>
          </cell>
          <cell r="K730">
            <v>49400.909999999996</v>
          </cell>
          <cell r="L730">
            <v>56583.909999999996</v>
          </cell>
          <cell r="M730">
            <v>78295.62</v>
          </cell>
          <cell r="N730">
            <v>79566.93086377265</v>
          </cell>
          <cell r="O730">
            <v>80426.868598555811</v>
          </cell>
          <cell r="P730">
            <v>81220.228963731322</v>
          </cell>
          <cell r="Q730">
            <v>81703.192594574793</v>
          </cell>
          <cell r="R730">
            <v>81942.161791613151</v>
          </cell>
          <cell r="S730">
            <v>82054.982436482635</v>
          </cell>
          <cell r="T730">
            <v>81889.226236016053</v>
          </cell>
          <cell r="U730">
            <v>81613.622349768251</v>
          </cell>
          <cell r="V730">
            <v>81304.850061046644</v>
          </cell>
          <cell r="W730">
            <v>80967.90534082838</v>
          </cell>
          <cell r="Y730">
            <v>0.2127687372362812</v>
          </cell>
        </row>
        <row r="731">
          <cell r="A731" t="str">
            <v>Trade creditors</v>
          </cell>
          <cell r="B731">
            <v>1614.86</v>
          </cell>
          <cell r="C731">
            <v>1467.7</v>
          </cell>
          <cell r="D731">
            <v>2509.0100000000002</v>
          </cell>
          <cell r="E731">
            <v>2037.1</v>
          </cell>
          <cell r="F731">
            <v>3313.67</v>
          </cell>
          <cell r="G731">
            <v>3100.71</v>
          </cell>
          <cell r="H731">
            <v>4028.1280000000002</v>
          </cell>
          <cell r="I731">
            <v>4021.1880000000001</v>
          </cell>
          <cell r="J731">
            <v>4295.6109999999999</v>
          </cell>
          <cell r="K731">
            <v>5989.59</v>
          </cell>
          <cell r="L731">
            <v>5187.49</v>
          </cell>
          <cell r="M731">
            <v>4766.46</v>
          </cell>
          <cell r="N731">
            <v>5510.8427521383755</v>
          </cell>
          <cell r="O731">
            <v>5879.2219119391766</v>
          </cell>
          <cell r="P731">
            <v>6399.1248509097659</v>
          </cell>
          <cell r="Q731">
            <v>6976.7410015680107</v>
          </cell>
          <cell r="R731">
            <v>7635.5516541838615</v>
          </cell>
          <cell r="S731">
            <v>8383.7887770892976</v>
          </cell>
          <cell r="T731">
            <v>9200.0377804157433</v>
          </cell>
          <cell r="U731">
            <v>10095.252654721</v>
          </cell>
          <cell r="V731">
            <v>11068.847020208341</v>
          </cell>
          <cell r="W731">
            <v>12158.120163160882</v>
          </cell>
        </row>
        <row r="732">
          <cell r="A732" t="str">
            <v>Other creditors</v>
          </cell>
          <cell r="B732">
            <v>6982.6800000000012</v>
          </cell>
          <cell r="C732">
            <v>8227.1999999999989</v>
          </cell>
          <cell r="D732">
            <v>17600.04</v>
          </cell>
          <cell r="E732">
            <v>20425.84</v>
          </cell>
          <cell r="F732">
            <v>15057.495000000001</v>
          </cell>
          <cell r="G732">
            <v>16142.365000000002</v>
          </cell>
          <cell r="H732">
            <v>18157.984</v>
          </cell>
          <cell r="I732">
            <v>19171.082000000002</v>
          </cell>
          <cell r="J732">
            <v>17904.289000000001</v>
          </cell>
          <cell r="K732">
            <v>25899.42</v>
          </cell>
          <cell r="L732">
            <v>29039.279999999999</v>
          </cell>
          <cell r="M732">
            <v>32476.46</v>
          </cell>
          <cell r="N732">
            <v>33395.624938213048</v>
          </cell>
          <cell r="O732">
            <v>34342.106761978437</v>
          </cell>
          <cell r="P732">
            <v>34909.613744823415</v>
          </cell>
          <cell r="Q732">
            <v>35146.318396072034</v>
          </cell>
          <cell r="R732">
            <v>35100.18183626041</v>
          </cell>
          <cell r="S732">
            <v>34849.484379995658</v>
          </cell>
          <cell r="T732">
            <v>34428.712249667304</v>
          </cell>
          <cell r="U732">
            <v>33880.919695650991</v>
          </cell>
          <cell r="V732">
            <v>33241.495447372567</v>
          </cell>
          <cell r="W732">
            <v>32538.909525036477</v>
          </cell>
        </row>
        <row r="733">
          <cell r="A733" t="str">
            <v>Provision for dividend</v>
          </cell>
          <cell r="B733">
            <v>360</v>
          </cell>
          <cell r="C733">
            <v>360</v>
          </cell>
          <cell r="D733">
            <v>480</v>
          </cell>
          <cell r="E733">
            <v>600</v>
          </cell>
          <cell r="F733">
            <v>600</v>
          </cell>
          <cell r="G733">
            <v>1200</v>
          </cell>
          <cell r="H733">
            <v>1200</v>
          </cell>
          <cell r="I733">
            <v>1827.0409999999999</v>
          </cell>
          <cell r="J733">
            <v>1890</v>
          </cell>
          <cell r="K733">
            <v>1890</v>
          </cell>
          <cell r="L733">
            <v>2835</v>
          </cell>
          <cell r="M733">
            <v>2835</v>
          </cell>
          <cell r="N733">
            <v>2442.7631734212273</v>
          </cell>
          <cell r="O733">
            <v>1987.8399246381955</v>
          </cell>
          <cell r="P733">
            <v>1693.7903679981464</v>
          </cell>
          <cell r="Q733">
            <v>1362.4331969347511</v>
          </cell>
          <cell r="R733">
            <v>988.7283011688844</v>
          </cell>
          <cell r="S733">
            <v>604.00927939767428</v>
          </cell>
          <cell r="T733">
            <v>42.776205933014523</v>
          </cell>
          <cell r="U733">
            <v>-580.25000060373964</v>
          </cell>
          <cell r="V733">
            <v>-1223.1924065342591</v>
          </cell>
          <cell r="W733">
            <v>-1946.8243473689836</v>
          </cell>
        </row>
        <row r="734">
          <cell r="A734" t="str">
            <v>Provision for tax</v>
          </cell>
          <cell r="B734">
            <v>1664.8</v>
          </cell>
          <cell r="C734">
            <v>2050</v>
          </cell>
          <cell r="D734">
            <v>2730</v>
          </cell>
          <cell r="E734">
            <v>4362.5</v>
          </cell>
          <cell r="F734">
            <v>4674</v>
          </cell>
          <cell r="G734">
            <v>5185</v>
          </cell>
          <cell r="H734">
            <v>10678.2</v>
          </cell>
          <cell r="I734">
            <v>10817.924000000001</v>
          </cell>
          <cell r="J734">
            <v>11372.123</v>
          </cell>
          <cell r="K734">
            <v>13067.640000000001</v>
          </cell>
          <cell r="L734">
            <v>14709.61</v>
          </cell>
          <cell r="M734">
            <v>19422.670000000002</v>
          </cell>
          <cell r="N734">
            <v>19422.670000000002</v>
          </cell>
          <cell r="O734">
            <v>19422.670000000002</v>
          </cell>
          <cell r="P734">
            <v>19422.670000000002</v>
          </cell>
          <cell r="Q734">
            <v>19422.670000000002</v>
          </cell>
          <cell r="R734">
            <v>19422.670000000002</v>
          </cell>
          <cell r="S734">
            <v>19422.670000000002</v>
          </cell>
          <cell r="T734">
            <v>19422.670000000002</v>
          </cell>
          <cell r="U734">
            <v>19422.670000000002</v>
          </cell>
          <cell r="V734">
            <v>19422.670000000002</v>
          </cell>
          <cell r="W734">
            <v>19422.670000000002</v>
          </cell>
          <cell r="X734">
            <v>0</v>
          </cell>
          <cell r="Y734">
            <v>-1.5062441950493888E-2</v>
          </cell>
        </row>
        <row r="735">
          <cell r="A735" t="str">
            <v>Other provisions</v>
          </cell>
          <cell r="B735">
            <v>451.83999999999992</v>
          </cell>
          <cell r="C735">
            <v>562.2199999999998</v>
          </cell>
          <cell r="D735">
            <v>678.34000000000015</v>
          </cell>
          <cell r="E735">
            <v>795.63000000000011</v>
          </cell>
          <cell r="F735">
            <v>921.73999999999978</v>
          </cell>
          <cell r="G735">
            <v>1114.58</v>
          </cell>
          <cell r="H735">
            <v>1483.1689999999999</v>
          </cell>
          <cell r="I735">
            <v>355.84100000000035</v>
          </cell>
          <cell r="J735">
            <v>451.38100000000122</v>
          </cell>
          <cell r="K735">
            <v>2554.2600000000002</v>
          </cell>
          <cell r="L735">
            <v>4812.5299999999988</v>
          </cell>
          <cell r="M735">
            <v>18795.029999999995</v>
          </cell>
          <cell r="N735">
            <v>18795.029999999995</v>
          </cell>
          <cell r="O735">
            <v>18795.029999999995</v>
          </cell>
          <cell r="P735">
            <v>18795.029999999995</v>
          </cell>
          <cell r="Q735">
            <v>18795.029999999995</v>
          </cell>
          <cell r="R735">
            <v>18795.029999999995</v>
          </cell>
          <cell r="S735">
            <v>18795.029999999995</v>
          </cell>
          <cell r="T735">
            <v>18795.029999999995</v>
          </cell>
          <cell r="U735">
            <v>18795.029999999995</v>
          </cell>
          <cell r="V735">
            <v>18795.029999999995</v>
          </cell>
          <cell r="W735">
            <v>18795.029999999995</v>
          </cell>
        </row>
        <row r="737">
          <cell r="A737" t="str">
            <v>Trading capital employed</v>
          </cell>
          <cell r="B737">
            <v>19323.936999999998</v>
          </cell>
          <cell r="C737">
            <v>25067.875500000006</v>
          </cell>
          <cell r="D737">
            <v>24971.52</v>
          </cell>
          <cell r="E737">
            <v>27009.205000000002</v>
          </cell>
          <cell r="F737">
            <v>31691.109000000004</v>
          </cell>
          <cell r="G737">
            <v>37521.050999999999</v>
          </cell>
          <cell r="H737">
            <v>41083.707299999987</v>
          </cell>
          <cell r="I737">
            <v>54388.143899999988</v>
          </cell>
          <cell r="J737">
            <v>62910.24396</v>
          </cell>
          <cell r="K737">
            <v>71395.75</v>
          </cell>
          <cell r="L737">
            <v>83481.47</v>
          </cell>
          <cell r="M737">
            <v>87369.640000000014</v>
          </cell>
          <cell r="N737">
            <v>64975.548272987202</v>
          </cell>
          <cell r="O737">
            <v>69019.618392658231</v>
          </cell>
          <cell r="P737">
            <v>69374.225549462251</v>
          </cell>
          <cell r="Q737">
            <v>70531.22845807721</v>
          </cell>
          <cell r="R737">
            <v>69987.062584850646</v>
          </cell>
          <cell r="S737">
            <v>68295.614416937358</v>
          </cell>
          <cell r="T737">
            <v>67092.215992892889</v>
          </cell>
          <cell r="U737">
            <v>65077.583459148984</v>
          </cell>
          <cell r="V737">
            <v>62145.329057232171</v>
          </cell>
          <cell r="W737">
            <v>58557.87592751981</v>
          </cell>
        </row>
        <row r="738">
          <cell r="A738" t="str">
            <v>Total capital employed</v>
          </cell>
          <cell r="B738">
            <v>20197.696999999996</v>
          </cell>
          <cell r="C738">
            <v>27067.875500000006</v>
          </cell>
          <cell r="D738">
            <v>26471.52</v>
          </cell>
          <cell r="E738">
            <v>27009.205000000002</v>
          </cell>
          <cell r="F738">
            <v>31691.109000000004</v>
          </cell>
          <cell r="G738">
            <v>37521.050999999999</v>
          </cell>
          <cell r="H738">
            <v>41083.707299999987</v>
          </cell>
          <cell r="I738">
            <v>54388.143899999988</v>
          </cell>
          <cell r="J738">
            <v>62910.24396</v>
          </cell>
          <cell r="K738">
            <v>71395.75</v>
          </cell>
          <cell r="L738">
            <v>83481.489999999991</v>
          </cell>
          <cell r="M738">
            <v>88396.410000000033</v>
          </cell>
          <cell r="N738">
            <v>96724.69952026369</v>
          </cell>
          <cell r="O738">
            <v>102688.21929417829</v>
          </cell>
          <cell r="P738">
            <v>107769.59039817273</v>
          </cell>
          <cell r="Q738">
            <v>111856.88998897697</v>
          </cell>
          <cell r="R738">
            <v>114823.07489248362</v>
          </cell>
          <cell r="S738">
            <v>116635.10273067663</v>
          </cell>
          <cell r="T738">
            <v>116763.43134847569</v>
          </cell>
          <cell r="U738">
            <v>115022.68134666445</v>
          </cell>
          <cell r="V738">
            <v>111353.10412706168</v>
          </cell>
          <cell r="W738">
            <v>105512.63108495474</v>
          </cell>
          <cell r="Y738">
            <v>0.12910049399482482</v>
          </cell>
        </row>
        <row r="739">
          <cell r="A739" t="str">
            <v>diff</v>
          </cell>
          <cell r="B739">
            <v>1.0000000002037268E-3</v>
          </cell>
          <cell r="C739">
            <v>-2.4499999988620402E-2</v>
          </cell>
          <cell r="D739">
            <v>3.9999999997235136E-2</v>
          </cell>
          <cell r="E739">
            <v>5.0000000046566129E-3</v>
          </cell>
          <cell r="F739">
            <v>2.899999999863212E-2</v>
          </cell>
          <cell r="G739">
            <v>-3.9000000004307367E-2</v>
          </cell>
          <cell r="H739">
            <v>-7.0000001869630069E-4</v>
          </cell>
          <cell r="I739">
            <v>-2.100000019709114E-3</v>
          </cell>
          <cell r="J739">
            <v>-2.039999992121011E-3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A740" t="str">
            <v>Net wc (ex-cash)</v>
          </cell>
          <cell r="B740">
            <v>-749.14300000000003</v>
          </cell>
          <cell r="C740">
            <v>-574.41449999999713</v>
          </cell>
          <cell r="D740">
            <v>-1888.880000000001</v>
          </cell>
          <cell r="E740">
            <v>-4733.3469999999979</v>
          </cell>
          <cell r="F740">
            <v>-6064.4709999999977</v>
          </cell>
          <cell r="G740">
            <v>-6087.8789999999972</v>
          </cell>
          <cell r="H740">
            <v>-7871.9720000000088</v>
          </cell>
          <cell r="I740">
            <v>-8590.105100000008</v>
          </cell>
          <cell r="J740">
            <v>-4224.8990400000039</v>
          </cell>
          <cell r="K740">
            <v>-2972.0799999999945</v>
          </cell>
          <cell r="L740">
            <v>219.25000000000728</v>
          </cell>
          <cell r="M740">
            <v>1827.1000000000204</v>
          </cell>
          <cell r="N740">
            <v>1961.7719304125203</v>
          </cell>
          <cell r="O740">
            <v>3622.1155669590662</v>
          </cell>
          <cell r="P740">
            <v>4360.3229144504876</v>
          </cell>
          <cell r="Q740">
            <v>6207.2532463029493</v>
          </cell>
          <cell r="R740">
            <v>8062.1642324657878</v>
          </cell>
          <cell r="S740">
            <v>10291.711290073916</v>
          </cell>
          <cell r="T740">
            <v>13280.730168102353</v>
          </cell>
          <cell r="U740">
            <v>16404.363882151709</v>
          </cell>
          <cell r="V740">
            <v>19725.609679542889</v>
          </cell>
          <cell r="W740">
            <v>23336.414648062651</v>
          </cell>
        </row>
        <row r="741">
          <cell r="L741" t="str">
            <v>Net cash</v>
          </cell>
          <cell r="M741">
            <v>526.84285714285659</v>
          </cell>
          <cell r="N741">
            <v>687.83398027487522</v>
          </cell>
        </row>
        <row r="742">
          <cell r="A742" t="str">
            <v xml:space="preserve">Financed by </v>
          </cell>
          <cell r="B742" t="str">
            <v>FY91</v>
          </cell>
          <cell r="C742" t="str">
            <v>FY92</v>
          </cell>
          <cell r="D742" t="str">
            <v>FY93</v>
          </cell>
          <cell r="E742" t="str">
            <v>FY94</v>
          </cell>
          <cell r="F742" t="str">
            <v>FY95</v>
          </cell>
          <cell r="G742" t="str">
            <v>FY96</v>
          </cell>
          <cell r="H742" t="str">
            <v>FY97</v>
          </cell>
          <cell r="I742" t="str">
            <v>FY98</v>
          </cell>
          <cell r="J742" t="str">
            <v>FY99</v>
          </cell>
          <cell r="K742" t="str">
            <v>FY00</v>
          </cell>
          <cell r="L742" t="str">
            <v>FY01</v>
          </cell>
          <cell r="M742" t="str">
            <v>FY02</v>
          </cell>
          <cell r="N742" t="str">
            <v>FY03F</v>
          </cell>
          <cell r="O742" t="str">
            <v>FY04F</v>
          </cell>
          <cell r="P742" t="str">
            <v>FY05F</v>
          </cell>
          <cell r="Q742" t="str">
            <v>FY06F</v>
          </cell>
          <cell r="R742" t="str">
            <v>FY07F</v>
          </cell>
          <cell r="S742" t="str">
            <v>FY08F</v>
          </cell>
          <cell r="T742" t="str">
            <v>FY09F</v>
          </cell>
          <cell r="U742" t="str">
            <v>FY10F</v>
          </cell>
          <cell r="V742" t="str">
            <v>FY11F</v>
          </cell>
          <cell r="W742" t="str">
            <v>FY12F</v>
          </cell>
        </row>
        <row r="743">
          <cell r="A743" t="str">
            <v>Share capital</v>
          </cell>
          <cell r="B743">
            <v>6000</v>
          </cell>
          <cell r="C743">
            <v>6000</v>
          </cell>
          <cell r="D743">
            <v>6000</v>
          </cell>
          <cell r="E743">
            <v>6000</v>
          </cell>
          <cell r="F743">
            <v>6000</v>
          </cell>
          <cell r="G743">
            <v>6000</v>
          </cell>
          <cell r="H743">
            <v>6000</v>
          </cell>
          <cell r="I743">
            <v>6300</v>
          </cell>
          <cell r="J743">
            <v>6300</v>
          </cell>
          <cell r="K743">
            <v>6300</v>
          </cell>
          <cell r="L743">
            <v>6300</v>
          </cell>
          <cell r="M743">
            <v>6300</v>
          </cell>
          <cell r="N743">
            <v>6300</v>
          </cell>
          <cell r="O743">
            <v>6300</v>
          </cell>
          <cell r="P743">
            <v>6300</v>
          </cell>
          <cell r="Q743">
            <v>6300</v>
          </cell>
          <cell r="R743">
            <v>6300</v>
          </cell>
          <cell r="S743">
            <v>6300</v>
          </cell>
          <cell r="T743">
            <v>6300</v>
          </cell>
          <cell r="U743">
            <v>6300</v>
          </cell>
          <cell r="V743">
            <v>6300</v>
          </cell>
          <cell r="W743">
            <v>6300</v>
          </cell>
        </row>
        <row r="744">
          <cell r="A744" t="str">
            <v>Share premium (GDR)</v>
          </cell>
          <cell r="I744">
            <v>6649.8869999999997</v>
          </cell>
          <cell r="J744">
            <v>6649.8869999999997</v>
          </cell>
          <cell r="K744">
            <v>6649.8869999999997</v>
          </cell>
          <cell r="L744">
            <v>6649.8869999999997</v>
          </cell>
          <cell r="M744">
            <v>6649.8869999999997</v>
          </cell>
          <cell r="N744">
            <v>6649.8869999999997</v>
          </cell>
          <cell r="O744">
            <v>6649.8869999999997</v>
          </cell>
          <cell r="P744">
            <v>6649.8869999999997</v>
          </cell>
          <cell r="Q744">
            <v>6649.8869999999997</v>
          </cell>
          <cell r="R744">
            <v>6649.8869999999997</v>
          </cell>
          <cell r="S744">
            <v>6649.8869999999997</v>
          </cell>
          <cell r="T744">
            <v>6649.8869999999997</v>
          </cell>
          <cell r="U744">
            <v>6649.8869999999997</v>
          </cell>
          <cell r="V744">
            <v>6649.8869999999997</v>
          </cell>
          <cell r="W744">
            <v>6649.8869999999997</v>
          </cell>
        </row>
        <row r="745">
          <cell r="A745" t="str">
            <v>Other reserves</v>
          </cell>
          <cell r="B745">
            <v>4309.28</v>
          </cell>
          <cell r="C745">
            <v>5661.63</v>
          </cell>
          <cell r="D745">
            <v>7265.35</v>
          </cell>
          <cell r="E745">
            <v>10106.9</v>
          </cell>
          <cell r="F745">
            <v>15272.7</v>
          </cell>
          <cell r="G745">
            <v>21368.6</v>
          </cell>
          <cell r="H745">
            <v>29376.455999999998</v>
          </cell>
          <cell r="I745">
            <v>38668.006999999998</v>
          </cell>
          <cell r="J745">
            <v>49542.670999999995</v>
          </cell>
          <cell r="K745">
            <v>58253.932999999997</v>
          </cell>
          <cell r="L745">
            <v>70531.603000000003</v>
          </cell>
          <cell r="M745">
            <v>76446.523000000001</v>
          </cell>
          <cell r="N745">
            <v>83774.812520263673</v>
          </cell>
          <cell r="O745">
            <v>89738.332294178268</v>
          </cell>
          <cell r="P745">
            <v>94819.703398172715</v>
          </cell>
          <cell r="Q745">
            <v>98907.002988976965</v>
          </cell>
          <cell r="R745">
            <v>101873.18789248362</v>
          </cell>
          <cell r="S745">
            <v>103685.21573067663</v>
          </cell>
          <cell r="T745">
            <v>103813.54434847568</v>
          </cell>
          <cell r="U745">
            <v>102072.79434666446</v>
          </cell>
          <cell r="V745">
            <v>98403.217127061696</v>
          </cell>
          <cell r="W745">
            <v>92562.744084954742</v>
          </cell>
        </row>
        <row r="746">
          <cell r="A746" t="str">
            <v>Intangible assets</v>
          </cell>
          <cell r="B746">
            <v>2.004</v>
          </cell>
          <cell r="C746">
            <v>1.6</v>
          </cell>
          <cell r="D746">
            <v>1.2</v>
          </cell>
          <cell r="E746">
            <v>0.8</v>
          </cell>
          <cell r="F746">
            <v>0.4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A747" t="str">
            <v>Shareholders' funds</v>
          </cell>
          <cell r="B747">
            <v>10307.275999999998</v>
          </cell>
          <cell r="C747">
            <v>11660.03</v>
          </cell>
          <cell r="D747">
            <v>13264.15</v>
          </cell>
          <cell r="E747">
            <v>16106.1</v>
          </cell>
          <cell r="F747">
            <v>21272.3</v>
          </cell>
          <cell r="G747">
            <v>27368.6</v>
          </cell>
          <cell r="H747">
            <v>35376.455999999998</v>
          </cell>
          <cell r="I747">
            <v>51617.894</v>
          </cell>
          <cell r="J747">
            <v>62492.55799999999</v>
          </cell>
          <cell r="K747">
            <v>71203.819999999992</v>
          </cell>
          <cell r="L747">
            <v>83481.490000000005</v>
          </cell>
          <cell r="M747">
            <v>89396.41</v>
          </cell>
          <cell r="N747">
            <v>96724.699520263675</v>
          </cell>
          <cell r="O747">
            <v>102688.21929417827</v>
          </cell>
          <cell r="P747">
            <v>107769.59039817272</v>
          </cell>
          <cell r="Q747">
            <v>111856.88998897697</v>
          </cell>
          <cell r="R747">
            <v>114823.07489248362</v>
          </cell>
          <cell r="S747">
            <v>116635.10273067663</v>
          </cell>
          <cell r="T747">
            <v>116763.43134847569</v>
          </cell>
          <cell r="U747">
            <v>115022.68134666447</v>
          </cell>
          <cell r="V747">
            <v>111353.1041270617</v>
          </cell>
          <cell r="W747">
            <v>105512.63108495474</v>
          </cell>
          <cell r="Y747">
            <v>0.14717572722639094</v>
          </cell>
        </row>
        <row r="749">
          <cell r="A749" t="str">
            <v>Secured loans</v>
          </cell>
          <cell r="B749">
            <v>23681.75</v>
          </cell>
          <cell r="C749">
            <v>35897.24</v>
          </cell>
          <cell r="D749">
            <v>43887.9</v>
          </cell>
          <cell r="E749">
            <v>55431.46</v>
          </cell>
          <cell r="F749">
            <v>26324.1</v>
          </cell>
          <cell r="G749">
            <v>26314.55</v>
          </cell>
          <cell r="H749">
            <v>18009.092000000001</v>
          </cell>
          <cell r="I749">
            <v>12582.9</v>
          </cell>
          <cell r="J749">
            <v>2554.7539999999999</v>
          </cell>
          <cell r="K749">
            <v>0</v>
          </cell>
          <cell r="L749">
            <v>0</v>
          </cell>
          <cell r="M749">
            <v>0</v>
          </cell>
          <cell r="N749">
            <v>1000</v>
          </cell>
          <cell r="O749">
            <v>1000</v>
          </cell>
          <cell r="P749">
            <v>1000</v>
          </cell>
          <cell r="Q749">
            <v>1000</v>
          </cell>
          <cell r="R749">
            <v>1000</v>
          </cell>
          <cell r="S749">
            <v>1000</v>
          </cell>
          <cell r="T749">
            <v>1000</v>
          </cell>
          <cell r="U749">
            <v>1000</v>
          </cell>
          <cell r="V749">
            <v>1000</v>
          </cell>
          <cell r="W749">
            <v>1000</v>
          </cell>
        </row>
        <row r="750">
          <cell r="A750" t="str">
            <v>Unsecured loans</v>
          </cell>
          <cell r="B750">
            <v>3428.67</v>
          </cell>
          <cell r="C750">
            <v>2750.63</v>
          </cell>
          <cell r="D750">
            <v>4989.4299999999994</v>
          </cell>
          <cell r="E750">
            <v>2227.94</v>
          </cell>
          <cell r="F750">
            <v>40580.94</v>
          </cell>
          <cell r="G750">
            <v>43166.8</v>
          </cell>
          <cell r="H750">
            <v>58030.985000000001</v>
          </cell>
          <cell r="I750">
            <v>52910.177000000003</v>
          </cell>
          <cell r="J750">
            <v>35822.633999999998</v>
          </cell>
          <cell r="K750">
            <v>30901.93</v>
          </cell>
          <cell r="L750">
            <v>28810</v>
          </cell>
          <cell r="M750">
            <v>26190</v>
          </cell>
          <cell r="N750">
            <v>26190</v>
          </cell>
          <cell r="O750">
            <v>26190</v>
          </cell>
          <cell r="P750">
            <v>26190</v>
          </cell>
          <cell r="Q750">
            <v>26190</v>
          </cell>
          <cell r="R750">
            <v>26190</v>
          </cell>
          <cell r="S750">
            <v>26190</v>
          </cell>
          <cell r="T750">
            <v>26190</v>
          </cell>
          <cell r="U750">
            <v>26190</v>
          </cell>
          <cell r="V750">
            <v>26190</v>
          </cell>
          <cell r="W750">
            <v>26190</v>
          </cell>
        </row>
        <row r="751">
          <cell r="A751" t="str">
            <v>Loans for DOT/BSNL</v>
          </cell>
          <cell r="B751">
            <v>-17220</v>
          </cell>
          <cell r="C751">
            <v>-23240</v>
          </cell>
          <cell r="D751">
            <v>-35670</v>
          </cell>
          <cell r="E751">
            <v>-46756.3</v>
          </cell>
          <cell r="F751">
            <v>-56486.26</v>
          </cell>
          <cell r="G751">
            <v>-59328.86</v>
          </cell>
          <cell r="H751">
            <v>-70332.824999999997</v>
          </cell>
          <cell r="I751">
            <v>-62722.824999999997</v>
          </cell>
          <cell r="J751">
            <v>-37959.699999999997</v>
          </cell>
          <cell r="K751">
            <v>-30710</v>
          </cell>
          <cell r="L751">
            <v>-28810</v>
          </cell>
          <cell r="M751">
            <v>-27190</v>
          </cell>
          <cell r="N751">
            <v>-27190</v>
          </cell>
          <cell r="O751">
            <v>-27190</v>
          </cell>
          <cell r="P751">
            <v>-27190</v>
          </cell>
          <cell r="Q751">
            <v>-27190</v>
          </cell>
          <cell r="R751">
            <v>-27190</v>
          </cell>
          <cell r="S751">
            <v>-27190</v>
          </cell>
          <cell r="T751">
            <v>-27190</v>
          </cell>
          <cell r="U751">
            <v>-27190</v>
          </cell>
          <cell r="V751">
            <v>-27190</v>
          </cell>
          <cell r="W751">
            <v>-27190</v>
          </cell>
        </row>
        <row r="752">
          <cell r="A752" t="str">
            <v>MTNL's debt</v>
          </cell>
          <cell r="B752">
            <v>9890.4199999999983</v>
          </cell>
          <cell r="C752">
            <v>15407.869999999995</v>
          </cell>
          <cell r="D752">
            <v>13207.330000000002</v>
          </cell>
          <cell r="E752">
            <v>10903.099999999999</v>
          </cell>
          <cell r="F752">
            <v>10418.780000000006</v>
          </cell>
          <cell r="G752">
            <v>10152.490000000005</v>
          </cell>
          <cell r="H752">
            <v>5707.2520000000077</v>
          </cell>
          <cell r="I752">
            <v>2770.2520000000077</v>
          </cell>
          <cell r="J752">
            <v>417.68800000000192</v>
          </cell>
          <cell r="K752">
            <v>191.93000000000757</v>
          </cell>
          <cell r="L752">
            <v>0</v>
          </cell>
          <cell r="M752">
            <v>-999.9999999999709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A753" t="str">
            <v>Total sources of funds</v>
          </cell>
          <cell r="B753">
            <v>20197.695999999996</v>
          </cell>
          <cell r="C753">
            <v>27067.899999999994</v>
          </cell>
          <cell r="D753">
            <v>26471.480000000003</v>
          </cell>
          <cell r="E753">
            <v>27009.199999999997</v>
          </cell>
          <cell r="F753">
            <v>31691.080000000005</v>
          </cell>
          <cell r="G753">
            <v>37521.090000000004</v>
          </cell>
          <cell r="H753">
            <v>41083.708000000006</v>
          </cell>
          <cell r="I753">
            <v>54388.146000000008</v>
          </cell>
          <cell r="J753">
            <v>62910.245999999992</v>
          </cell>
          <cell r="K753">
            <v>71395.75</v>
          </cell>
          <cell r="L753">
            <v>83481.490000000005</v>
          </cell>
          <cell r="M753">
            <v>88396.410000000033</v>
          </cell>
          <cell r="N753">
            <v>96724.699520263675</v>
          </cell>
          <cell r="O753">
            <v>102688.21929417827</v>
          </cell>
          <cell r="P753">
            <v>107769.59039817272</v>
          </cell>
          <cell r="Q753">
            <v>111856.88998897697</v>
          </cell>
          <cell r="R753">
            <v>114823.07489248362</v>
          </cell>
          <cell r="S753">
            <v>116635.10273067663</v>
          </cell>
          <cell r="T753">
            <v>116763.43134847569</v>
          </cell>
          <cell r="U753">
            <v>115022.68134666447</v>
          </cell>
          <cell r="V753">
            <v>111353.1041270617</v>
          </cell>
          <cell r="W753">
            <v>105512.63108495474</v>
          </cell>
          <cell r="Y753">
            <v>0.12910048309579958</v>
          </cell>
        </row>
        <row r="754">
          <cell r="A754" t="str">
            <v>diff</v>
          </cell>
          <cell r="B754">
            <v>-1.0000000002037268E-3</v>
          </cell>
          <cell r="C754">
            <v>2.4499999988620402E-2</v>
          </cell>
          <cell r="D754">
            <v>-3.9999999997235136E-2</v>
          </cell>
          <cell r="E754">
            <v>-5.0000000046566129E-3</v>
          </cell>
          <cell r="F754">
            <v>-2.899999999863212E-2</v>
          </cell>
          <cell r="G754">
            <v>3.9000000004307367E-2</v>
          </cell>
          <cell r="H754">
            <v>7.0000001869630069E-4</v>
          </cell>
          <cell r="I754">
            <v>2.100000019709114E-3</v>
          </cell>
          <cell r="J754">
            <v>2.039999992121011E-3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6">
          <cell r="A756" t="str">
            <v>Total debt calculation</v>
          </cell>
        </row>
        <row r="757">
          <cell r="A757" t="str">
            <v>Secured loans (notional)</v>
          </cell>
          <cell r="I757">
            <v>12582.9</v>
          </cell>
          <cell r="J757">
            <v>2554.7539999999999</v>
          </cell>
          <cell r="K757">
            <v>2554.7519600000078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A758" t="str">
            <v>Unsecured loans</v>
          </cell>
          <cell r="I758">
            <v>52910.177000000003</v>
          </cell>
          <cell r="J758">
            <v>35822.633999999998</v>
          </cell>
          <cell r="K758">
            <v>30901.93</v>
          </cell>
          <cell r="L758">
            <v>28810</v>
          </cell>
          <cell r="M758">
            <v>26190</v>
          </cell>
          <cell r="N758">
            <v>26190</v>
          </cell>
          <cell r="O758">
            <v>26190</v>
          </cell>
          <cell r="P758">
            <v>26190</v>
          </cell>
          <cell r="Q758">
            <v>26190</v>
          </cell>
          <cell r="R758">
            <v>26190</v>
          </cell>
          <cell r="S758">
            <v>26190</v>
          </cell>
          <cell r="T758">
            <v>26190</v>
          </cell>
          <cell r="U758">
            <v>26190</v>
          </cell>
          <cell r="V758">
            <v>26190</v>
          </cell>
          <cell r="W758">
            <v>26190</v>
          </cell>
        </row>
        <row r="759">
          <cell r="A759" t="str">
            <v>Total loans</v>
          </cell>
          <cell r="I759">
            <v>65493.077000000005</v>
          </cell>
          <cell r="J759">
            <v>38377.387999999999</v>
          </cell>
          <cell r="K759">
            <v>33456.681960000009</v>
          </cell>
          <cell r="L759">
            <v>28810</v>
          </cell>
          <cell r="M759">
            <v>26190</v>
          </cell>
          <cell r="N759">
            <v>26190</v>
          </cell>
          <cell r="O759">
            <v>26190</v>
          </cell>
          <cell r="P759">
            <v>26190</v>
          </cell>
          <cell r="Q759">
            <v>26190</v>
          </cell>
          <cell r="R759">
            <v>26190</v>
          </cell>
          <cell r="S759">
            <v>26190</v>
          </cell>
          <cell r="T759">
            <v>26190</v>
          </cell>
          <cell r="U759">
            <v>26190</v>
          </cell>
          <cell r="V759">
            <v>26190</v>
          </cell>
          <cell r="W759">
            <v>26190</v>
          </cell>
        </row>
        <row r="760">
          <cell r="A760" t="str">
            <v>Total less DoT</v>
          </cell>
          <cell r="I760">
            <v>2770.2520000000077</v>
          </cell>
          <cell r="J760">
            <v>417.68800000000192</v>
          </cell>
          <cell r="K760">
            <v>2746.681960000009</v>
          </cell>
          <cell r="L760">
            <v>0</v>
          </cell>
          <cell r="M760">
            <v>-1000</v>
          </cell>
          <cell r="N760">
            <v>-1000</v>
          </cell>
          <cell r="O760">
            <v>-1000</v>
          </cell>
          <cell r="P760">
            <v>-1000</v>
          </cell>
          <cell r="Q760">
            <v>-1000</v>
          </cell>
          <cell r="R760">
            <v>-1000</v>
          </cell>
          <cell r="S760">
            <v>-1000</v>
          </cell>
          <cell r="T760">
            <v>-1000</v>
          </cell>
          <cell r="U760">
            <v>-1000</v>
          </cell>
          <cell r="V760">
            <v>-1000</v>
          </cell>
          <cell r="W760">
            <v>-1000</v>
          </cell>
        </row>
        <row r="761">
          <cell r="A761" t="str">
            <v>Bal fig</v>
          </cell>
          <cell r="I761">
            <v>-2.100000019709114E-3</v>
          </cell>
          <cell r="J761">
            <v>-2.039999992121011E-3</v>
          </cell>
          <cell r="K761">
            <v>-2554.7519600000014</v>
          </cell>
          <cell r="L761">
            <v>0</v>
          </cell>
          <cell r="M761">
            <v>2.9103830456733704E-11</v>
          </cell>
          <cell r="N761">
            <v>1000</v>
          </cell>
          <cell r="O761">
            <v>1000</v>
          </cell>
          <cell r="P761">
            <v>1000</v>
          </cell>
          <cell r="Q761">
            <v>1000</v>
          </cell>
          <cell r="R761">
            <v>1000</v>
          </cell>
          <cell r="S761">
            <v>1000</v>
          </cell>
          <cell r="T761">
            <v>1000</v>
          </cell>
          <cell r="U761">
            <v>1000</v>
          </cell>
          <cell r="V761">
            <v>1000</v>
          </cell>
          <cell r="W761">
            <v>1000</v>
          </cell>
        </row>
        <row r="762">
          <cell r="A762" t="str">
            <v>Total debt</v>
          </cell>
          <cell r="I762">
            <v>2770.249899999988</v>
          </cell>
          <cell r="J762">
            <v>417.6859600000098</v>
          </cell>
          <cell r="K762">
            <v>191.93000000000757</v>
          </cell>
          <cell r="L762">
            <v>0</v>
          </cell>
          <cell r="M762">
            <v>-999.9999999999709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A763" t="str">
            <v>Secured loans (fig used)</v>
          </cell>
          <cell r="I763">
            <v>12582.89789999998</v>
          </cell>
          <cell r="J763">
            <v>2554.7519600000078</v>
          </cell>
          <cell r="K763">
            <v>6.3664629124104977E-12</v>
          </cell>
          <cell r="L763">
            <v>0</v>
          </cell>
          <cell r="M763">
            <v>2.9103830456733704E-11</v>
          </cell>
          <cell r="N763">
            <v>1000</v>
          </cell>
          <cell r="O763">
            <v>1000</v>
          </cell>
          <cell r="P763">
            <v>1000</v>
          </cell>
          <cell r="Q763">
            <v>1000</v>
          </cell>
          <cell r="R763">
            <v>1000</v>
          </cell>
          <cell r="S763">
            <v>1000</v>
          </cell>
          <cell r="T763">
            <v>1000</v>
          </cell>
          <cell r="U763">
            <v>1000</v>
          </cell>
          <cell r="V763">
            <v>1000</v>
          </cell>
          <cell r="W763">
            <v>1000</v>
          </cell>
        </row>
        <row r="765">
          <cell r="A765" t="str">
            <v>Other CA calculations</v>
          </cell>
          <cell r="B765" t="str">
            <v>FY91</v>
          </cell>
          <cell r="C765" t="str">
            <v>FY92</v>
          </cell>
          <cell r="D765" t="str">
            <v>FY93</v>
          </cell>
          <cell r="E765" t="str">
            <v>FY94</v>
          </cell>
          <cell r="F765" t="str">
            <v>FY95</v>
          </cell>
          <cell r="G765" t="str">
            <v>FY96</v>
          </cell>
          <cell r="H765" t="str">
            <v>FY97</v>
          </cell>
          <cell r="I765" t="str">
            <v>FY98</v>
          </cell>
          <cell r="J765" t="str">
            <v>FY99</v>
          </cell>
          <cell r="K765" t="str">
            <v>FY00</v>
          </cell>
          <cell r="L765" t="str">
            <v>FY01</v>
          </cell>
          <cell r="M765" t="str">
            <v>FY02</v>
          </cell>
          <cell r="N765" t="str">
            <v>FY03F</v>
          </cell>
          <cell r="O765" t="str">
            <v>FY04F</v>
          </cell>
          <cell r="P765" t="str">
            <v>FY05F</v>
          </cell>
          <cell r="Q765" t="str">
            <v>FY06F</v>
          </cell>
          <cell r="R765" t="str">
            <v>FY07F</v>
          </cell>
          <cell r="S765" t="str">
            <v>FY08F</v>
          </cell>
          <cell r="T765" t="str">
            <v>FY09F</v>
          </cell>
          <cell r="U765" t="str">
            <v>FY10F</v>
          </cell>
          <cell r="V765" t="str">
            <v>FY11F</v>
          </cell>
          <cell r="W765" t="str">
            <v>FY12F</v>
          </cell>
        </row>
        <row r="766">
          <cell r="A766" t="str">
            <v>Int accrued on bank deps</v>
          </cell>
          <cell r="B766">
            <v>3.44</v>
          </cell>
          <cell r="C766">
            <v>0.92200000000000004</v>
          </cell>
          <cell r="D766">
            <v>1.65</v>
          </cell>
          <cell r="E766">
            <v>1.01</v>
          </cell>
          <cell r="F766">
            <v>0.48399999999999999</v>
          </cell>
          <cell r="G766">
            <v>1.3740000000000001</v>
          </cell>
          <cell r="H766">
            <v>8.4830000000000005</v>
          </cell>
          <cell r="I766">
            <v>143.38999999999999</v>
          </cell>
          <cell r="J766">
            <v>242.47296</v>
          </cell>
          <cell r="K766">
            <v>229.92</v>
          </cell>
          <cell r="L766">
            <v>291.76</v>
          </cell>
          <cell r="M766">
            <v>220.45</v>
          </cell>
          <cell r="N766">
            <v>220.45</v>
          </cell>
          <cell r="O766">
            <v>220.45</v>
          </cell>
          <cell r="P766">
            <v>220.45</v>
          </cell>
          <cell r="Q766">
            <v>220.45</v>
          </cell>
          <cell r="R766">
            <v>220.45</v>
          </cell>
          <cell r="S766">
            <v>220.45</v>
          </cell>
          <cell r="T766">
            <v>220.45</v>
          </cell>
          <cell r="U766">
            <v>220.45</v>
          </cell>
          <cell r="V766">
            <v>220.45</v>
          </cell>
          <cell r="W766">
            <v>220.45</v>
          </cell>
        </row>
        <row r="767">
          <cell r="A767" t="str">
            <v>Income accrued from services</v>
          </cell>
          <cell r="B767">
            <v>1769.99</v>
          </cell>
          <cell r="C767">
            <v>2489.0500000000002</v>
          </cell>
          <cell r="D767">
            <v>2509.9349999999999</v>
          </cell>
          <cell r="E767">
            <v>3233.38</v>
          </cell>
          <cell r="F767">
            <v>3715.3440000000001</v>
          </cell>
          <cell r="G767">
            <v>4130.866</v>
          </cell>
          <cell r="H767">
            <v>4301.5190000000002</v>
          </cell>
          <cell r="I767">
            <v>5248.8878999999997</v>
          </cell>
          <cell r="J767">
            <v>5641.9059999999999</v>
          </cell>
          <cell r="K767">
            <v>6203.34</v>
          </cell>
          <cell r="L767">
            <v>6869.7000000000007</v>
          </cell>
          <cell r="M767">
            <v>5822.63</v>
          </cell>
          <cell r="N767">
            <v>6114.55326902055</v>
          </cell>
          <cell r="O767">
            <v>6185.3703305144954</v>
          </cell>
          <cell r="P767">
            <v>6470.9226253732259</v>
          </cell>
          <cell r="Q767">
            <v>6780.3389902873678</v>
          </cell>
          <cell r="R767">
            <v>7125.7524769528954</v>
          </cell>
          <cell r="S767">
            <v>7528.1426671387344</v>
          </cell>
          <cell r="T767">
            <v>7964.0307296800611</v>
          </cell>
          <cell r="U767">
            <v>8455.1607549774326</v>
          </cell>
          <cell r="V767">
            <v>9000.1804052226489</v>
          </cell>
          <cell r="W767">
            <v>9602.2991424440515</v>
          </cell>
        </row>
        <row r="768">
          <cell r="A768" t="str">
            <v xml:space="preserve">    as a % of total rev</v>
          </cell>
          <cell r="B768">
            <v>0.13510373659354993</v>
          </cell>
          <cell r="C768">
            <v>0.16003500253324729</v>
          </cell>
          <cell r="D768">
            <v>0.1370118417324859</v>
          </cell>
          <cell r="E768">
            <v>0.12894064163659202</v>
          </cell>
          <cell r="F768">
            <v>0.12607716429675986</v>
          </cell>
          <cell r="G768">
            <v>0.11980045428495044</v>
          </cell>
          <cell r="H768">
            <v>0.10671492610388858</v>
          </cell>
          <cell r="I768">
            <v>0.11276802097886623</v>
          </cell>
          <cell r="J768">
            <v>0.11211026206120953</v>
          </cell>
          <cell r="K768">
            <v>0.11970482789442392</v>
          </cell>
          <cell r="L768">
            <v>0.11875879709199386</v>
          </cell>
          <cell r="M768">
            <v>9.4773625898559255E-2</v>
          </cell>
          <cell r="N768">
            <v>9.4773625898559255E-2</v>
          </cell>
          <cell r="O768">
            <v>9.4773625898559255E-2</v>
          </cell>
          <cell r="P768">
            <v>9.4773625898559255E-2</v>
          </cell>
          <cell r="Q768">
            <v>9.4773625898559255E-2</v>
          </cell>
          <cell r="R768">
            <v>9.4773625898559255E-2</v>
          </cell>
          <cell r="S768">
            <v>9.4773625898559255E-2</v>
          </cell>
          <cell r="T768">
            <v>9.4773625898559255E-2</v>
          </cell>
          <cell r="U768">
            <v>9.4773625898559255E-2</v>
          </cell>
          <cell r="V768">
            <v>9.4773625898559255E-2</v>
          </cell>
          <cell r="W768">
            <v>9.4773625898559255E-2</v>
          </cell>
        </row>
        <row r="769">
          <cell r="A769" t="str">
            <v>Total</v>
          </cell>
          <cell r="B769">
            <v>1773.43</v>
          </cell>
          <cell r="C769">
            <v>2489.9720000000002</v>
          </cell>
          <cell r="D769">
            <v>2511.585</v>
          </cell>
          <cell r="E769">
            <v>3234.3900000000003</v>
          </cell>
          <cell r="F769">
            <v>3715.828</v>
          </cell>
          <cell r="G769">
            <v>4132.24</v>
          </cell>
          <cell r="H769">
            <v>4310.0020000000004</v>
          </cell>
          <cell r="I769">
            <v>5392.2779</v>
          </cell>
          <cell r="J769">
            <v>5884.37896</v>
          </cell>
          <cell r="K769">
            <v>6433.26</v>
          </cell>
          <cell r="L769">
            <v>7161.4600000000009</v>
          </cell>
          <cell r="M769">
            <v>6043.08</v>
          </cell>
          <cell r="N769">
            <v>6335.0032690205499</v>
          </cell>
          <cell r="O769">
            <v>6405.8203305144953</v>
          </cell>
          <cell r="P769">
            <v>6691.3726253732257</v>
          </cell>
          <cell r="Q769">
            <v>7000.7889902873676</v>
          </cell>
          <cell r="R769">
            <v>7346.2024769528953</v>
          </cell>
          <cell r="S769">
            <v>7748.5926671387342</v>
          </cell>
          <cell r="T769">
            <v>8184.4807296800609</v>
          </cell>
          <cell r="U769">
            <v>8675.6107549774333</v>
          </cell>
          <cell r="V769">
            <v>9220.6304052226496</v>
          </cell>
          <cell r="W769">
            <v>9822.7491424440523</v>
          </cell>
        </row>
        <row r="771">
          <cell r="A771" t="str">
            <v>Loans &amp; Advances calculations</v>
          </cell>
        </row>
        <row r="772">
          <cell r="A772" t="str">
            <v>Loans to DOT</v>
          </cell>
          <cell r="B772">
            <v>-17220</v>
          </cell>
          <cell r="C772">
            <v>-23240</v>
          </cell>
          <cell r="D772">
            <v>-35670</v>
          </cell>
          <cell r="E772">
            <v>-46756.3</v>
          </cell>
          <cell r="F772">
            <v>-56486.26</v>
          </cell>
          <cell r="G772">
            <v>-59328.86</v>
          </cell>
          <cell r="H772">
            <v>-70332.824999999997</v>
          </cell>
          <cell r="I772">
            <v>-62722.824999999997</v>
          </cell>
          <cell r="J772">
            <v>-37959.699999999997</v>
          </cell>
          <cell r="K772">
            <v>-30710</v>
          </cell>
          <cell r="L772">
            <v>-28810</v>
          </cell>
          <cell r="M772">
            <v>-27190</v>
          </cell>
          <cell r="N772">
            <v>-27190</v>
          </cell>
          <cell r="O772">
            <v>-27190</v>
          </cell>
          <cell r="P772">
            <v>-27190</v>
          </cell>
          <cell r="Q772">
            <v>-27190</v>
          </cell>
          <cell r="R772">
            <v>-27190</v>
          </cell>
          <cell r="S772">
            <v>-27190</v>
          </cell>
          <cell r="T772">
            <v>-27190</v>
          </cell>
          <cell r="U772">
            <v>-27190</v>
          </cell>
          <cell r="V772">
            <v>-27190</v>
          </cell>
          <cell r="W772">
            <v>-27190</v>
          </cell>
        </row>
        <row r="773">
          <cell r="A773" t="str">
            <v>Advance Tax</v>
          </cell>
          <cell r="B773">
            <v>2063.39</v>
          </cell>
          <cell r="C773">
            <v>2071.8690000000001</v>
          </cell>
          <cell r="D773">
            <v>2805.05</v>
          </cell>
          <cell r="E773">
            <v>3997.64</v>
          </cell>
          <cell r="F773">
            <v>3902.57</v>
          </cell>
          <cell r="G773">
            <v>5544.2250000000004</v>
          </cell>
          <cell r="H773">
            <v>10520.672</v>
          </cell>
          <cell r="I773">
            <v>10450.017</v>
          </cell>
          <cell r="J773">
            <v>12439.753000000001</v>
          </cell>
          <cell r="K773">
            <v>21310.94</v>
          </cell>
          <cell r="L773">
            <v>29243.95</v>
          </cell>
          <cell r="M773">
            <v>37976.269999999997</v>
          </cell>
          <cell r="N773">
            <v>37976.269999999997</v>
          </cell>
          <cell r="O773">
            <v>37976.269999999997</v>
          </cell>
          <cell r="P773">
            <v>37976.269999999997</v>
          </cell>
          <cell r="Q773">
            <v>37976.269999999997</v>
          </cell>
          <cell r="R773">
            <v>37976.269999999997</v>
          </cell>
          <cell r="S773">
            <v>37976.269999999997</v>
          </cell>
          <cell r="T773">
            <v>37976.269999999997</v>
          </cell>
          <cell r="U773">
            <v>37976.269999999997</v>
          </cell>
          <cell r="V773">
            <v>37976.269999999997</v>
          </cell>
          <cell r="W773">
            <v>37976.269999999997</v>
          </cell>
          <cell r="X773">
            <v>0</v>
          </cell>
          <cell r="Y773">
            <v>0</v>
          </cell>
        </row>
        <row r="774">
          <cell r="A774" t="str">
            <v xml:space="preserve">  as a % of current yr's tax</v>
          </cell>
          <cell r="C774">
            <v>4.1360975609757407E-3</v>
          </cell>
          <cell r="D774">
            <v>0.26856446886446889</v>
          </cell>
          <cell r="E774">
            <v>0.2733730659025787</v>
          </cell>
          <cell r="F774">
            <v>-2.0340179717586587E-2</v>
          </cell>
          <cell r="G774">
            <v>0.31661620057859213</v>
          </cell>
          <cell r="H774">
            <v>0.9059286026359864</v>
          </cell>
          <cell r="I774">
            <v>-1.3466636933521767E-2</v>
          </cell>
          <cell r="J774">
            <v>0.33074069148936186</v>
          </cell>
          <cell r="K774">
            <v>5.4424460122699374</v>
          </cell>
          <cell r="L774">
            <v>4.8668773006134982</v>
          </cell>
          <cell r="M774">
            <v>1.7685245755554782</v>
          </cell>
          <cell r="N774">
            <v>2</v>
          </cell>
          <cell r="O774">
            <v>2</v>
          </cell>
          <cell r="P774">
            <v>2</v>
          </cell>
          <cell r="Q774">
            <v>2</v>
          </cell>
          <cell r="R774">
            <v>2</v>
          </cell>
          <cell r="S774">
            <v>2</v>
          </cell>
          <cell r="T774">
            <v>2</v>
          </cell>
          <cell r="U774">
            <v>2</v>
          </cell>
          <cell r="V774">
            <v>2</v>
          </cell>
          <cell r="W774">
            <v>2</v>
          </cell>
          <cell r="Y774">
            <v>0</v>
          </cell>
        </row>
        <row r="775">
          <cell r="A775" t="str">
            <v>Amt recoverable from DoT/BSNL</v>
          </cell>
          <cell r="B775">
            <v>1040.5350000000001</v>
          </cell>
          <cell r="C775">
            <v>1833.9960000000001</v>
          </cell>
          <cell r="D775">
            <v>9842.8700000000008</v>
          </cell>
          <cell r="E775">
            <v>8759.4240000000009</v>
          </cell>
          <cell r="F775">
            <v>1490.875</v>
          </cell>
          <cell r="G775">
            <v>1475.356</v>
          </cell>
          <cell r="H775">
            <v>1658.7339999999999</v>
          </cell>
          <cell r="I775">
            <v>1495.6759999999999</v>
          </cell>
          <cell r="J775">
            <v>3128.28</v>
          </cell>
          <cell r="K775">
            <v>5862.64</v>
          </cell>
          <cell r="L775">
            <v>8130.37</v>
          </cell>
          <cell r="M775">
            <v>23445.75</v>
          </cell>
          <cell r="N775">
            <v>24618.037500000002</v>
          </cell>
          <cell r="O775">
            <v>25848.939375000002</v>
          </cell>
          <cell r="P775">
            <v>27141.386343750004</v>
          </cell>
          <cell r="Q775">
            <v>28498.455660937507</v>
          </cell>
          <cell r="R775">
            <v>29923.378443984384</v>
          </cell>
          <cell r="S775">
            <v>31419.547366183604</v>
          </cell>
          <cell r="T775">
            <v>32990.524734492785</v>
          </cell>
          <cell r="U775">
            <v>34640.050971217424</v>
          </cell>
          <cell r="V775">
            <v>36372.053519778296</v>
          </cell>
          <cell r="W775">
            <v>38190.656195767209</v>
          </cell>
        </row>
        <row r="776">
          <cell r="A776" t="str">
            <v>Others</v>
          </cell>
          <cell r="B776">
            <v>1366.442</v>
          </cell>
          <cell r="C776">
            <v>1627.9884999999999</v>
          </cell>
          <cell r="D776">
            <v>1420.4550000000002</v>
          </cell>
          <cell r="E776">
            <v>1416.029</v>
          </cell>
          <cell r="F776">
            <v>1931.8510000000001</v>
          </cell>
          <cell r="G776">
            <v>1781.4549999999999</v>
          </cell>
          <cell r="H776">
            <v>2268.7539999999995</v>
          </cell>
          <cell r="I776">
            <v>1601.1200000000001</v>
          </cell>
          <cell r="J776">
            <v>1412.866</v>
          </cell>
          <cell r="K776">
            <v>3668.9400000000023</v>
          </cell>
          <cell r="L776">
            <v>3330.5499999999993</v>
          </cell>
          <cell r="M776">
            <v>2820.5000000000073</v>
          </cell>
          <cell r="N776">
            <v>2961.5250000000078</v>
          </cell>
          <cell r="O776">
            <v>3109.6012500000083</v>
          </cell>
          <cell r="P776">
            <v>3265.0813125000091</v>
          </cell>
          <cell r="Q776">
            <v>3428.3353781250098</v>
          </cell>
          <cell r="R776">
            <v>3599.7521470312604</v>
          </cell>
          <cell r="S776">
            <v>3779.7397543828238</v>
          </cell>
          <cell r="T776">
            <v>3968.7267421019651</v>
          </cell>
          <cell r="U776">
            <v>4167.1630792070637</v>
          </cell>
          <cell r="V776">
            <v>4375.5212331674174</v>
          </cell>
          <cell r="W776">
            <v>4594.2972948257884</v>
          </cell>
        </row>
        <row r="777">
          <cell r="A777" t="str">
            <v>Total (ex loans to DoT)</v>
          </cell>
          <cell r="B777">
            <v>4470.3670000000002</v>
          </cell>
          <cell r="C777">
            <v>5533.8535000000002</v>
          </cell>
          <cell r="D777">
            <v>14068.375000000002</v>
          </cell>
          <cell r="E777">
            <v>14173.093000000001</v>
          </cell>
          <cell r="F777">
            <v>7325.2960000000003</v>
          </cell>
          <cell r="G777">
            <v>8801.0360000000001</v>
          </cell>
          <cell r="H777">
            <v>14448.16</v>
          </cell>
          <cell r="I777">
            <v>13546.813</v>
          </cell>
          <cell r="J777">
            <v>16980.899000000001</v>
          </cell>
          <cell r="K777">
            <v>30842.52</v>
          </cell>
          <cell r="L777">
            <v>40704.869999999995</v>
          </cell>
          <cell r="M777">
            <v>64242.520000000004</v>
          </cell>
          <cell r="N777">
            <v>65555.832500000004</v>
          </cell>
          <cell r="O777">
            <v>66934.810625000013</v>
          </cell>
          <cell r="P777">
            <v>68382.737656250014</v>
          </cell>
          <cell r="Q777">
            <v>69903.061039062508</v>
          </cell>
          <cell r="R777">
            <v>71499.400591015641</v>
          </cell>
          <cell r="S777">
            <v>73175.557120566431</v>
          </cell>
          <cell r="T777">
            <v>74935.521476594746</v>
          </cell>
          <cell r="U777">
            <v>76783.484050424478</v>
          </cell>
          <cell r="V777">
            <v>78723.844752945704</v>
          </cell>
          <cell r="W777">
            <v>80761.223490592994</v>
          </cell>
        </row>
        <row r="779">
          <cell r="A779" t="str">
            <v>Other creditors</v>
          </cell>
        </row>
        <row r="780">
          <cell r="A780" t="str">
            <v>Deposits from customers</v>
          </cell>
          <cell r="B780">
            <v>3656.06</v>
          </cell>
          <cell r="C780">
            <v>4399.1099999999997</v>
          </cell>
          <cell r="D780">
            <v>5323.48</v>
          </cell>
          <cell r="E780">
            <v>6216.2</v>
          </cell>
          <cell r="F780">
            <v>7713.74</v>
          </cell>
          <cell r="G780">
            <v>8724.69</v>
          </cell>
          <cell r="H780">
            <v>9685.7829999999994</v>
          </cell>
          <cell r="I780">
            <v>10497.195</v>
          </cell>
          <cell r="J780">
            <v>10925.018</v>
          </cell>
          <cell r="K780">
            <v>12224.37</v>
          </cell>
          <cell r="L780">
            <v>12911.57</v>
          </cell>
          <cell r="M780">
            <v>14060.32</v>
          </cell>
          <cell r="N780">
            <v>14979.484938213045</v>
          </cell>
          <cell r="O780">
            <v>15925.966761978438</v>
          </cell>
          <cell r="P780">
            <v>16493.473744823412</v>
          </cell>
          <cell r="Q780">
            <v>16730.178396072031</v>
          </cell>
          <cell r="R780">
            <v>16684.041836260407</v>
          </cell>
          <cell r="S780">
            <v>16433.344379995659</v>
          </cell>
          <cell r="T780">
            <v>16012.572249667306</v>
          </cell>
          <cell r="U780">
            <v>15464.77969565099</v>
          </cell>
          <cell r="V780">
            <v>14825.355447372567</v>
          </cell>
          <cell r="W780">
            <v>14122.76952503648</v>
          </cell>
        </row>
        <row r="781">
          <cell r="A781" t="str">
            <v>New dep/new DELS (Rs)</v>
          </cell>
          <cell r="C781">
            <v>4210.0581322877833</v>
          </cell>
          <cell r="D781">
            <v>4846.5862021958155</v>
          </cell>
          <cell r="E781">
            <v>3410.1917640767078</v>
          </cell>
          <cell r="F781">
            <v>4176.5627876103708</v>
          </cell>
          <cell r="G781">
            <v>2525.9225945081589</v>
          </cell>
          <cell r="H781">
            <v>2375.7910297229405</v>
          </cell>
          <cell r="I781">
            <v>2057.2491988154638</v>
          </cell>
          <cell r="J781">
            <v>1730.8646170900549</v>
          </cell>
          <cell r="K781">
            <v>3440.0692593014287</v>
          </cell>
          <cell r="L781">
            <v>2263.7581283806448</v>
          </cell>
          <cell r="M781">
            <v>7121.1604624492411</v>
          </cell>
          <cell r="N781">
            <v>5696.9283699593934</v>
          </cell>
          <cell r="O781">
            <v>5127.2355329634538</v>
          </cell>
          <cell r="P781">
            <v>4614.5119796671088</v>
          </cell>
          <cell r="Q781">
            <v>4153.0607817003984</v>
          </cell>
          <cell r="R781">
            <v>3737.7547035303587</v>
          </cell>
          <cell r="S781">
            <v>3363.9792331773228</v>
          </cell>
          <cell r="T781">
            <v>3027.5813098595904</v>
          </cell>
          <cell r="U781">
            <v>2724.8231788736316</v>
          </cell>
          <cell r="V781">
            <v>2452.3408609862686</v>
          </cell>
          <cell r="W781">
            <v>2207.1067748876417</v>
          </cell>
        </row>
        <row r="782">
          <cell r="A782" t="str">
            <v>Claims payable to DoT/BSNL</v>
          </cell>
          <cell r="B782">
            <v>968.2</v>
          </cell>
          <cell r="C782">
            <v>479.2</v>
          </cell>
          <cell r="D782">
            <v>8717.5</v>
          </cell>
          <cell r="E782">
            <v>9840.1</v>
          </cell>
          <cell r="F782">
            <v>1678.8</v>
          </cell>
          <cell r="G782">
            <v>895.2</v>
          </cell>
          <cell r="H782">
            <v>794.4</v>
          </cell>
          <cell r="I782">
            <v>1333.18</v>
          </cell>
          <cell r="J782">
            <v>428.97800000000001</v>
          </cell>
          <cell r="K782">
            <v>4862.3900000000003</v>
          </cell>
          <cell r="L782">
            <v>6446.43</v>
          </cell>
          <cell r="M782">
            <v>4421.74</v>
          </cell>
          <cell r="N782">
            <v>4421.74</v>
          </cell>
          <cell r="O782">
            <v>4421.74</v>
          </cell>
          <cell r="P782">
            <v>4421.74</v>
          </cell>
          <cell r="Q782">
            <v>4421.74</v>
          </cell>
          <cell r="R782">
            <v>4421.74</v>
          </cell>
          <cell r="S782">
            <v>4421.74</v>
          </cell>
          <cell r="T782">
            <v>4421.74</v>
          </cell>
          <cell r="U782">
            <v>4421.74</v>
          </cell>
          <cell r="V782">
            <v>4421.74</v>
          </cell>
          <cell r="W782">
            <v>4421.74</v>
          </cell>
        </row>
        <row r="783">
          <cell r="A783" t="str">
            <v>Others</v>
          </cell>
          <cell r="B783">
            <v>2358.420000000001</v>
          </cell>
          <cell r="C783">
            <v>3348.8899999999994</v>
          </cell>
          <cell r="D783">
            <v>3559.0600000000013</v>
          </cell>
          <cell r="E783">
            <v>4369.5399999999991</v>
          </cell>
          <cell r="F783">
            <v>5664.9550000000008</v>
          </cell>
          <cell r="G783">
            <v>6522.4750000000013</v>
          </cell>
          <cell r="H783">
            <v>7677.8010000000013</v>
          </cell>
          <cell r="I783">
            <v>7340.7070000000022</v>
          </cell>
          <cell r="J783">
            <v>6550.2930000000006</v>
          </cell>
          <cell r="K783">
            <v>8812.6599999999962</v>
          </cell>
          <cell r="L783">
            <v>9681.2799999999988</v>
          </cell>
          <cell r="M783">
            <v>13994.4</v>
          </cell>
          <cell r="N783">
            <v>13994.4</v>
          </cell>
          <cell r="O783">
            <v>13994.4</v>
          </cell>
          <cell r="P783">
            <v>13994.4</v>
          </cell>
          <cell r="Q783">
            <v>13994.4</v>
          </cell>
          <cell r="R783">
            <v>13994.4</v>
          </cell>
          <cell r="S783">
            <v>13994.4</v>
          </cell>
          <cell r="T783">
            <v>13994.4</v>
          </cell>
          <cell r="U783">
            <v>13994.4</v>
          </cell>
          <cell r="V783">
            <v>13994.4</v>
          </cell>
          <cell r="W783">
            <v>13994.4</v>
          </cell>
        </row>
        <row r="784">
          <cell r="A784" t="str">
            <v>Total</v>
          </cell>
          <cell r="B784">
            <v>6982.6800000000012</v>
          </cell>
          <cell r="C784">
            <v>8227.1999999999989</v>
          </cell>
          <cell r="D784">
            <v>17600.04</v>
          </cell>
          <cell r="E784">
            <v>20425.84</v>
          </cell>
          <cell r="F784">
            <v>15057.495000000001</v>
          </cell>
          <cell r="G784">
            <v>16142.365000000002</v>
          </cell>
          <cell r="H784">
            <v>18157.984</v>
          </cell>
          <cell r="I784">
            <v>19171.082000000002</v>
          </cell>
          <cell r="J784">
            <v>17904.289000000001</v>
          </cell>
          <cell r="K784">
            <v>25899.42</v>
          </cell>
          <cell r="L784">
            <v>29039.279999999999</v>
          </cell>
          <cell r="M784">
            <v>32476.46</v>
          </cell>
          <cell r="N784">
            <v>33395.624938213048</v>
          </cell>
          <cell r="O784">
            <v>34342.106761978437</v>
          </cell>
          <cell r="P784">
            <v>34909.613744823415</v>
          </cell>
          <cell r="Q784">
            <v>35146.318396072034</v>
          </cell>
          <cell r="R784">
            <v>35100.18183626041</v>
          </cell>
          <cell r="S784">
            <v>34849.484379995658</v>
          </cell>
          <cell r="T784">
            <v>34428.712249667304</v>
          </cell>
          <cell r="U784">
            <v>33880.919695650991</v>
          </cell>
          <cell r="V784">
            <v>33241.495447372567</v>
          </cell>
          <cell r="W784">
            <v>32538.909525036477</v>
          </cell>
        </row>
        <row r="786">
          <cell r="A786" t="str">
            <v>Ratio analysis</v>
          </cell>
          <cell r="B786" t="str">
            <v>FY91</v>
          </cell>
          <cell r="C786" t="str">
            <v>FY92</v>
          </cell>
          <cell r="D786" t="str">
            <v>FY93</v>
          </cell>
          <cell r="E786" t="str">
            <v>FY94</v>
          </cell>
          <cell r="F786" t="str">
            <v>FY95</v>
          </cell>
          <cell r="G786" t="str">
            <v>FY96</v>
          </cell>
          <cell r="H786" t="str">
            <v>FY97</v>
          </cell>
          <cell r="I786" t="str">
            <v>FY98</v>
          </cell>
          <cell r="J786" t="str">
            <v>FY99</v>
          </cell>
          <cell r="K786" t="str">
            <v>FY00</v>
          </cell>
          <cell r="L786" t="str">
            <v>FY01</v>
          </cell>
          <cell r="M786" t="str">
            <v>FY02</v>
          </cell>
          <cell r="N786" t="str">
            <v>FY03F</v>
          </cell>
          <cell r="O786" t="str">
            <v>FY04F</v>
          </cell>
          <cell r="P786" t="str">
            <v>FY05F</v>
          </cell>
          <cell r="Q786" t="str">
            <v>FY06F</v>
          </cell>
          <cell r="R786" t="str">
            <v>FY07F</v>
          </cell>
          <cell r="S786" t="str">
            <v>FY08F</v>
          </cell>
          <cell r="T786" t="str">
            <v>FY09F</v>
          </cell>
          <cell r="U786" t="str">
            <v>FY10F</v>
          </cell>
          <cell r="V786" t="str">
            <v>FY11F</v>
          </cell>
          <cell r="W786" t="str">
            <v>FY12F</v>
          </cell>
        </row>
        <row r="787">
          <cell r="A787" t="str">
            <v>Current ratio (x)</v>
          </cell>
          <cell r="B787">
            <v>1.0276044817765289</v>
          </cell>
          <cell r="C787">
            <v>1.229174863741719</v>
          </cell>
          <cell r="D787">
            <v>0.98277270986553122</v>
          </cell>
          <cell r="E787">
            <v>0.93112780628091008</v>
          </cell>
          <cell r="F787">
            <v>0.86564970231292881</v>
          </cell>
          <cell r="G787">
            <v>0.8868444812229751</v>
          </cell>
          <cell r="H787">
            <v>0.88323349831736297</v>
          </cell>
          <cell r="I787">
            <v>1.129716382768903</v>
          </cell>
          <cell r="J787">
            <v>1.2600508422983239</v>
          </cell>
          <cell r="K787">
            <v>1.3113045893284152</v>
          </cell>
          <cell r="L787">
            <v>1.4426627640260279</v>
          </cell>
          <cell r="M787">
            <v>1.3355693460247204</v>
          </cell>
          <cell r="N787">
            <v>1.056075707357012</v>
          </cell>
          <cell r="O787">
            <v>1.0761202776340468</v>
          </cell>
          <cell r="P787">
            <v>1.0844656928696168</v>
          </cell>
          <cell r="Q787">
            <v>1.1065717626177698</v>
          </cell>
          <cell r="R787">
            <v>1.1288977981728916</v>
          </cell>
          <cell r="S787">
            <v>1.1558919508632612</v>
          </cell>
          <cell r="T787">
            <v>1.1927082583809023</v>
          </cell>
          <cell r="U787">
            <v>1.2316324571544446</v>
          </cell>
          <cell r="V787">
            <v>1.2733614250915548</v>
          </cell>
          <cell r="W787">
            <v>1.3190945170102424</v>
          </cell>
        </row>
        <row r="788">
          <cell r="A788" t="str">
            <v>Current ratio (for cash/bk cal)</v>
          </cell>
          <cell r="K788">
            <v>0.88323349831736297</v>
          </cell>
          <cell r="L788">
            <v>0.88323349831736297</v>
          </cell>
          <cell r="M788">
            <v>0.88323349831736297</v>
          </cell>
          <cell r="N788">
            <v>0.88323349831736297</v>
          </cell>
          <cell r="O788">
            <v>0.88323349831736297</v>
          </cell>
          <cell r="P788">
            <v>0.88323349831736297</v>
          </cell>
          <cell r="Q788">
            <v>0.88323349831736297</v>
          </cell>
          <cell r="R788">
            <v>0.88323349831736297</v>
          </cell>
          <cell r="S788">
            <v>0.88323349831736297</v>
          </cell>
          <cell r="T788">
            <v>0.88323349831736297</v>
          </cell>
          <cell r="U788">
            <v>0.88323349831736297</v>
          </cell>
          <cell r="V788">
            <v>0.88323349831736297</v>
          </cell>
          <cell r="W788">
            <v>0.88323349831736297</v>
          </cell>
        </row>
        <row r="789">
          <cell r="A789" t="str">
            <v>Net working capital (ex-cash/bk/DoT)</v>
          </cell>
          <cell r="B789">
            <v>-821.47800000000052</v>
          </cell>
          <cell r="C789">
            <v>-1929.2104999999988</v>
          </cell>
          <cell r="D789">
            <v>-3014.25</v>
          </cell>
          <cell r="E789">
            <v>-3652.6709999999994</v>
          </cell>
          <cell r="F789">
            <v>-5876.5460000000003</v>
          </cell>
          <cell r="G789">
            <v>-6668.0350000000017</v>
          </cell>
          <cell r="H789">
            <v>-8736.3059999999987</v>
          </cell>
          <cell r="I789">
            <v>-8752.6011000000035</v>
          </cell>
          <cell r="J789">
            <v>-6924.2010400000036</v>
          </cell>
          <cell r="K789">
            <v>-3972.3299999999945</v>
          </cell>
          <cell r="L789">
            <v>-1464.6900000000023</v>
          </cell>
          <cell r="M789">
            <v>-17196.909999999996</v>
          </cell>
          <cell r="N789">
            <v>-18234.525569587488</v>
          </cell>
          <cell r="O789">
            <v>-17805.083808040923</v>
          </cell>
          <cell r="P789">
            <v>-18359.323429299511</v>
          </cell>
          <cell r="Q789">
            <v>-17869.462414634549</v>
          </cell>
          <cell r="R789">
            <v>-17439.474211518609</v>
          </cell>
          <cell r="S789">
            <v>-16706.096076109687</v>
          </cell>
          <cell r="T789">
            <v>-15288.054566390452</v>
          </cell>
          <cell r="U789">
            <v>-13813.947089065721</v>
          </cell>
          <cell r="V789">
            <v>-12224.703840235408</v>
          </cell>
          <cell r="W789">
            <v>-10432.501547704556</v>
          </cell>
        </row>
        <row r="790">
          <cell r="A790" t="str">
            <v>Chge in WC (ex-cash/bk/DoT)</v>
          </cell>
          <cell r="C790">
            <v>-1107.7324999999983</v>
          </cell>
          <cell r="D790">
            <v>-1085.0395000000012</v>
          </cell>
          <cell r="E790">
            <v>-638.42099999999937</v>
          </cell>
          <cell r="F790">
            <v>-2223.8750000000009</v>
          </cell>
          <cell r="G790">
            <v>-791.4890000000014</v>
          </cell>
          <cell r="H790">
            <v>-2068.270999999997</v>
          </cell>
          <cell r="I790">
            <v>-16.295100000004823</v>
          </cell>
          <cell r="J790">
            <v>1828.4000599999999</v>
          </cell>
          <cell r="K790">
            <v>2951.8710400000091</v>
          </cell>
          <cell r="L790">
            <v>2507.6399999999921</v>
          </cell>
          <cell r="M790">
            <v>-15732.219999999994</v>
          </cell>
          <cell r="N790">
            <v>-1037.6155695874913</v>
          </cell>
          <cell r="O790">
            <v>429.44176154656452</v>
          </cell>
          <cell r="P790">
            <v>-554.23962125858816</v>
          </cell>
          <cell r="Q790">
            <v>489.86101466496257</v>
          </cell>
          <cell r="R790">
            <v>429.98820311593954</v>
          </cell>
          <cell r="S790">
            <v>733.37813540892239</v>
          </cell>
          <cell r="T790">
            <v>1418.0415097192345</v>
          </cell>
          <cell r="U790">
            <v>1474.107477324731</v>
          </cell>
          <cell r="V790">
            <v>1589.243248830313</v>
          </cell>
          <cell r="W790">
            <v>1792.202292530852</v>
          </cell>
        </row>
        <row r="791">
          <cell r="A791" t="str">
            <v>Chge in WC used for Alladin</v>
          </cell>
          <cell r="H791">
            <v>2068.270999999997</v>
          </cell>
          <cell r="I791">
            <v>16.295100000004823</v>
          </cell>
          <cell r="J791">
            <v>-1828.4000599999999</v>
          </cell>
          <cell r="K791">
            <v>-2951.8710400000091</v>
          </cell>
          <cell r="L791">
            <v>-2507.6399999999921</v>
          </cell>
          <cell r="M791">
            <v>15732.219999999994</v>
          </cell>
          <cell r="N791">
            <v>1037.6155695874913</v>
          </cell>
          <cell r="O791">
            <v>-429.44176154656452</v>
          </cell>
          <cell r="P791">
            <v>554.23962125858816</v>
          </cell>
          <cell r="Q791">
            <v>-489.86101466496257</v>
          </cell>
          <cell r="R791">
            <v>-429.98820311593954</v>
          </cell>
          <cell r="S791">
            <v>-733.37813540892239</v>
          </cell>
          <cell r="T791">
            <v>-1418.0415097192345</v>
          </cell>
          <cell r="U791">
            <v>-1474.107477324731</v>
          </cell>
          <cell r="V791">
            <v>-1589.243248830313</v>
          </cell>
          <cell r="W791">
            <v>-1792.202292530852</v>
          </cell>
        </row>
        <row r="792">
          <cell r="A792" t="str">
            <v>Working cap/rev</v>
          </cell>
          <cell r="B792">
            <v>-6.2703601336389636E-2</v>
          </cell>
          <cell r="C792">
            <v>-0.12403977712567728</v>
          </cell>
          <cell r="D792">
            <v>-0.16454129048845714</v>
          </cell>
          <cell r="E792">
            <v>-0.14566111698203493</v>
          </cell>
          <cell r="F792">
            <v>-0.19941578910040819</v>
          </cell>
          <cell r="G792">
            <v>-0.19338163527646496</v>
          </cell>
          <cell r="H792">
            <v>-0.216736052824818</v>
          </cell>
          <cell r="I792">
            <v>-0.18804240503296862</v>
          </cell>
          <cell r="J792">
            <v>-0.13759073496773963</v>
          </cell>
          <cell r="K792">
            <v>-7.6653396233296311E-2</v>
          </cell>
          <cell r="L792">
            <v>-2.5320584961886654E-2</v>
          </cell>
          <cell r="M792">
            <v>-0.27991019778883292</v>
          </cell>
          <cell r="N792">
            <v>-0.28262933181488481</v>
          </cell>
          <cell r="O792">
            <v>-0.27281347142482315</v>
          </cell>
          <cell r="P792">
            <v>-0.26889205004807615</v>
          </cell>
          <cell r="Q792">
            <v>-0.24977419983261973</v>
          </cell>
          <cell r="R792">
            <v>-0.23194774308197769</v>
          </cell>
          <cell r="S792">
            <v>-0.21031712199795244</v>
          </cell>
          <cell r="T792">
            <v>-0.18193103635224875</v>
          </cell>
          <cell r="U792">
            <v>-0.15484009015806119</v>
          </cell>
          <cell r="V792">
            <v>-0.1287284761317504</v>
          </cell>
          <cell r="W792">
            <v>-0.10296763141838902</v>
          </cell>
        </row>
        <row r="793">
          <cell r="A793" t="str">
            <v>Acid ratio (x)</v>
          </cell>
          <cell r="B793">
            <v>0.81983198756025277</v>
          </cell>
          <cell r="C793">
            <v>1.1146586990570866</v>
          </cell>
          <cell r="D793">
            <v>0.89039599723136564</v>
          </cell>
          <cell r="E793">
            <v>0.86053055394426936</v>
          </cell>
          <cell r="F793">
            <v>0.75079966320543845</v>
          </cell>
          <cell r="G793">
            <v>0.80038709694306731</v>
          </cell>
          <cell r="H793">
            <v>0.81208170559258452</v>
          </cell>
          <cell r="I793">
            <v>1.0590347695233198</v>
          </cell>
          <cell r="J793">
            <v>1.1967332575881695</v>
          </cell>
          <cell r="K793">
            <v>1.2576452539032177</v>
          </cell>
          <cell r="L793">
            <v>1.3920603931400288</v>
          </cell>
          <cell r="M793">
            <v>1.3001556153460438</v>
          </cell>
          <cell r="N793">
            <v>1.0281833734787984</v>
          </cell>
          <cell r="O793">
            <v>1.0362844125773578</v>
          </cell>
          <cell r="P793">
            <v>1.0517704844645996</v>
          </cell>
          <cell r="Q793">
            <v>1.072542943251813</v>
          </cell>
          <cell r="R793">
            <v>1.0982260052833941</v>
          </cell>
          <cell r="S793">
            <v>1.1279968870000705</v>
          </cell>
          <cell r="T793">
            <v>1.1635531106150752</v>
          </cell>
          <cell r="U793">
            <v>1.2034440261556072</v>
          </cell>
          <cell r="V793">
            <v>1.2467160148258627</v>
          </cell>
          <cell r="W793">
            <v>1.2935259213409542</v>
          </cell>
        </row>
        <row r="794">
          <cell r="A794" t="str">
            <v>Inventories/capex</v>
          </cell>
          <cell r="C794">
            <v>0.2321085121975415</v>
          </cell>
          <cell r="D794">
            <v>0.31496331490079976</v>
          </cell>
          <cell r="E794">
            <v>0.26191981454100427</v>
          </cell>
          <cell r="F794">
            <v>0.28282301576776586</v>
          </cell>
          <cell r="G794">
            <v>0.23504571095710902</v>
          </cell>
          <cell r="H794">
            <v>0.28570435174646408</v>
          </cell>
          <cell r="I794">
            <v>0.25716135286724268</v>
          </cell>
          <cell r="J794">
            <v>0.23264448317618058</v>
          </cell>
          <cell r="K794">
            <v>0.3038781195189893</v>
          </cell>
          <cell r="L794">
            <v>0.29599091955995444</v>
          </cell>
          <cell r="M794">
            <v>0.26826719712376629</v>
          </cell>
          <cell r="N794">
            <v>0.27</v>
          </cell>
          <cell r="O794">
            <v>0.27</v>
          </cell>
          <cell r="P794">
            <v>0.27</v>
          </cell>
          <cell r="Q794">
            <v>0.27</v>
          </cell>
          <cell r="R794">
            <v>0.27</v>
          </cell>
          <cell r="S794">
            <v>0.27</v>
          </cell>
          <cell r="T794">
            <v>0.27</v>
          </cell>
          <cell r="U794">
            <v>0.27</v>
          </cell>
          <cell r="V794">
            <v>0.27</v>
          </cell>
          <cell r="W794">
            <v>0.27</v>
          </cell>
        </row>
        <row r="795">
          <cell r="A795" t="str">
            <v>Trade debtors/sales</v>
          </cell>
          <cell r="B795">
            <v>0.13589299112966444</v>
          </cell>
          <cell r="C795">
            <v>0.16834456792060262</v>
          </cell>
          <cell r="D795">
            <v>0.18078116240363204</v>
          </cell>
          <cell r="E795">
            <v>0.16301756624728328</v>
          </cell>
          <cell r="F795">
            <v>0.15744782364812152</v>
          </cell>
          <cell r="G795">
            <v>0.15687959314318373</v>
          </cell>
          <cell r="H795">
            <v>0.1584797103408653</v>
          </cell>
          <cell r="I795">
            <v>0.13117581380439819</v>
          </cell>
          <cell r="J795">
            <v>0.13014062282878378</v>
          </cell>
          <cell r="K795">
            <v>0.12547245888182174</v>
          </cell>
          <cell r="L795">
            <v>0.10499548627714153</v>
          </cell>
          <cell r="M795">
            <v>0.11498530858482575</v>
          </cell>
          <cell r="N795">
            <v>0.11498530858482575</v>
          </cell>
          <cell r="O795">
            <v>0.11498530858482574</v>
          </cell>
          <cell r="P795">
            <v>0.11498530858482572</v>
          </cell>
          <cell r="Q795">
            <v>0.11498530858482575</v>
          </cell>
          <cell r="R795">
            <v>0.11498530858482572</v>
          </cell>
          <cell r="S795">
            <v>0.11498530858482575</v>
          </cell>
          <cell r="T795">
            <v>0.11498530858482572</v>
          </cell>
          <cell r="U795">
            <v>0.11498530858482574</v>
          </cell>
          <cell r="V795">
            <v>0.11498530858482574</v>
          </cell>
          <cell r="W795">
            <v>0.11498530858482574</v>
          </cell>
        </row>
        <row r="796">
          <cell r="A796" t="str">
            <v>Trade debtors - days sales</v>
          </cell>
          <cell r="B796">
            <v>49.600941762327516</v>
          </cell>
          <cell r="C796">
            <v>61.445767291019955</v>
          </cell>
          <cell r="D796">
            <v>65.985124277325696</v>
          </cell>
          <cell r="E796">
            <v>59.5014116802584</v>
          </cell>
          <cell r="F796">
            <v>57.468455631564353</v>
          </cell>
          <cell r="G796">
            <v>57.261051497262066</v>
          </cell>
          <cell r="H796">
            <v>57.845094274415835</v>
          </cell>
          <cell r="I796">
            <v>47.87917203860534</v>
          </cell>
          <cell r="J796">
            <v>47.501327332506087</v>
          </cell>
          <cell r="K796">
            <v>45.797447491864929</v>
          </cell>
          <cell r="L796">
            <v>38.323352491156662</v>
          </cell>
          <cell r="M796">
            <v>41.969637633461396</v>
          </cell>
          <cell r="N796">
            <v>41.969637633461396</v>
          </cell>
          <cell r="O796">
            <v>41.969637633461396</v>
          </cell>
          <cell r="P796">
            <v>41.969637633461396</v>
          </cell>
          <cell r="Q796">
            <v>41.969637633461396</v>
          </cell>
          <cell r="R796">
            <v>41.969637633461396</v>
          </cell>
          <cell r="S796">
            <v>41.969637633461396</v>
          </cell>
          <cell r="T796">
            <v>41.969637633461396</v>
          </cell>
          <cell r="U796">
            <v>41.969637633461396</v>
          </cell>
          <cell r="V796">
            <v>41.969637633461396</v>
          </cell>
          <cell r="W796">
            <v>41.969637633461396</v>
          </cell>
        </row>
        <row r="797">
          <cell r="A797" t="str">
            <v>Trade creditors/op. exp</v>
          </cell>
          <cell r="B797">
            <v>0.26010997404473379</v>
          </cell>
          <cell r="C797">
            <v>0.20847034158910166</v>
          </cell>
          <cell r="D797">
            <v>0.31520899315688905</v>
          </cell>
          <cell r="E797">
            <v>0.18003713337683944</v>
          </cell>
          <cell r="F797">
            <v>0.2427012986252027</v>
          </cell>
          <cell r="G797">
            <v>0.18557891697194792</v>
          </cell>
          <cell r="H797">
            <v>0.19919772327307242</v>
          </cell>
          <cell r="I797">
            <v>0.16513407697549293</v>
          </cell>
          <cell r="J797">
            <v>0.16274573430982039</v>
          </cell>
          <cell r="K797">
            <v>0.18490657719745177</v>
          </cell>
          <cell r="L797">
            <v>0.14390363389624383</v>
          </cell>
          <cell r="M797">
            <v>0.12651109904337537</v>
          </cell>
          <cell r="N797">
            <v>0.12651109904337537</v>
          </cell>
          <cell r="O797">
            <v>0.12651109904337537</v>
          </cell>
          <cell r="P797">
            <v>0.12651109904337537</v>
          </cell>
          <cell r="Q797">
            <v>0.12651109904337535</v>
          </cell>
          <cell r="R797">
            <v>0.12651109904337537</v>
          </cell>
          <cell r="S797">
            <v>0.12651109904337537</v>
          </cell>
          <cell r="T797">
            <v>0.12651109904337537</v>
          </cell>
          <cell r="U797">
            <v>0.12651109904337537</v>
          </cell>
          <cell r="V797">
            <v>0.12651109904337537</v>
          </cell>
          <cell r="W797">
            <v>0.1265110990433754</v>
          </cell>
        </row>
        <row r="798">
          <cell r="A798" t="str">
            <v>Trade creditors - days exp.</v>
          </cell>
          <cell r="B798">
            <v>94.940140526327838</v>
          </cell>
          <cell r="C798">
            <v>76.091674680022109</v>
          </cell>
          <cell r="D798">
            <v>115.05128250226448</v>
          </cell>
          <cell r="E798">
            <v>65.71355368254639</v>
          </cell>
          <cell r="F798">
            <v>88.58597399819898</v>
          </cell>
          <cell r="G798">
            <v>67.736304694760989</v>
          </cell>
          <cell r="H798">
            <v>72.707168994671434</v>
          </cell>
          <cell r="I798">
            <v>60.27393809605492</v>
          </cell>
          <cell r="J798">
            <v>59.402193023084443</v>
          </cell>
          <cell r="K798">
            <v>67.490900677069902</v>
          </cell>
          <cell r="L798">
            <v>52.524826372128999</v>
          </cell>
          <cell r="M798">
            <v>46.176551150832012</v>
          </cell>
          <cell r="N798">
            <v>46.176551150832012</v>
          </cell>
          <cell r="O798">
            <v>46.176551150832012</v>
          </cell>
          <cell r="P798">
            <v>46.176551150832012</v>
          </cell>
          <cell r="Q798">
            <v>46.176551150832012</v>
          </cell>
          <cell r="R798">
            <v>46.176551150832012</v>
          </cell>
          <cell r="S798">
            <v>46.176551150832012</v>
          </cell>
          <cell r="T798">
            <v>46.176551150832012</v>
          </cell>
          <cell r="U798">
            <v>46.176551150832012</v>
          </cell>
          <cell r="V798">
            <v>46.176551150832012</v>
          </cell>
          <cell r="W798">
            <v>46.176551150832012</v>
          </cell>
        </row>
        <row r="799">
          <cell r="A799" t="str">
            <v xml:space="preserve">Depr/avg gross block </v>
          </cell>
          <cell r="C799">
            <v>0.11954709463922264</v>
          </cell>
          <cell r="D799">
            <v>0.11862963670622448</v>
          </cell>
          <cell r="E799">
            <v>0.10375125720421137</v>
          </cell>
          <cell r="F799">
            <v>9.455684919496006E-2</v>
          </cell>
          <cell r="G799">
            <v>8.553515985007823E-2</v>
          </cell>
          <cell r="H799">
            <v>7.9301574719986917E-2</v>
          </cell>
          <cell r="I799">
            <v>7.789367628397717E-2</v>
          </cell>
          <cell r="J799">
            <v>7.7281063319005805E-2</v>
          </cell>
          <cell r="K799">
            <v>7.5434097744513248E-2</v>
          </cell>
          <cell r="L799">
            <v>7.4901758177600808E-2</v>
          </cell>
          <cell r="M799">
            <v>7.2854996288344298E-2</v>
          </cell>
          <cell r="N799">
            <v>7.1999999999999995E-2</v>
          </cell>
          <cell r="O799">
            <v>7.1999999999999995E-2</v>
          </cell>
          <cell r="P799">
            <v>7.1999999999999995E-2</v>
          </cell>
          <cell r="Q799">
            <v>7.1999999999999995E-2</v>
          </cell>
          <cell r="R799">
            <v>7.1999999999999995E-2</v>
          </cell>
          <cell r="S799">
            <v>7.1999999999999995E-2</v>
          </cell>
          <cell r="T799">
            <v>7.1999999999999995E-2</v>
          </cell>
          <cell r="U799">
            <v>7.1999999999999995E-2</v>
          </cell>
          <cell r="V799">
            <v>7.1999999999999995E-2</v>
          </cell>
          <cell r="W799">
            <v>7.1999999999999995E-2</v>
          </cell>
        </row>
        <row r="800">
          <cell r="A800" t="str">
            <v>Avg cost of loans %</v>
          </cell>
          <cell r="C800">
            <v>0.10232786484778222</v>
          </cell>
          <cell r="D800">
            <v>0.11446154491319301</v>
          </cell>
          <cell r="E800">
            <v>0.13329500967008884</v>
          </cell>
          <cell r="F800">
            <v>0.15817554549598811</v>
          </cell>
          <cell r="G800">
            <v>0.1583810819652845</v>
          </cell>
          <cell r="H800">
            <v>0.18615183021262249</v>
          </cell>
          <cell r="I800">
            <v>0.20436251047478088</v>
          </cell>
          <cell r="J800">
            <v>0.45747410553523454</v>
          </cell>
          <cell r="K800">
            <v>0.18</v>
          </cell>
          <cell r="L800">
            <v>0.15</v>
          </cell>
          <cell r="M800">
            <v>0.14000000000000001</v>
          </cell>
          <cell r="N800">
            <v>0.12</v>
          </cell>
          <cell r="O800">
            <v>0.12</v>
          </cell>
          <cell r="P800">
            <v>0.12</v>
          </cell>
          <cell r="Q800">
            <v>0.12</v>
          </cell>
          <cell r="R800">
            <v>0.12</v>
          </cell>
          <cell r="S800">
            <v>0.12</v>
          </cell>
          <cell r="T800">
            <v>0.12</v>
          </cell>
          <cell r="U800">
            <v>0.12</v>
          </cell>
          <cell r="V800">
            <v>0.12</v>
          </cell>
          <cell r="W800">
            <v>0.12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C1" t="str">
            <v/>
          </cell>
          <cell r="D1" t="str">
            <v/>
          </cell>
          <cell r="Q1" t="str">
            <v>Macro31</v>
          </cell>
          <cell r="S1" t="str">
            <v>Macro33</v>
          </cell>
          <cell r="T1" t="str">
            <v>Macro34</v>
          </cell>
        </row>
        <row r="8">
          <cell r="B8" t="str">
            <v>Macro2 (a)</v>
          </cell>
        </row>
        <row r="20">
          <cell r="B20" t="str">
            <v>Macro3</v>
          </cell>
        </row>
        <row r="32">
          <cell r="B32" t="str">
            <v>Macro4</v>
          </cell>
        </row>
        <row r="77">
          <cell r="B77" t="str">
            <v>Macro25</v>
          </cell>
        </row>
        <row r="87">
          <cell r="B87" t="str">
            <v>Macro26</v>
          </cell>
        </row>
        <row r="97">
          <cell r="B97" t="str">
            <v>Macro27</v>
          </cell>
        </row>
        <row r="106">
          <cell r="B106" t="str">
            <v>ERNIE OPEN</v>
          </cell>
        </row>
        <row r="107">
          <cell r="B107" t="str">
            <v>Macro29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SEP "/>
      <sheetName val="MARCH"/>
      <sheetName val="Sheet3"/>
      <sheetName val="Sheet2"/>
      <sheetName val="Sheet1"/>
      <sheetName val="vari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  <sheetName val="Sheet2"/>
      <sheetName val="Sheet1"/>
      <sheetName val="Data"/>
      <sheetName val="Voucher"/>
      <sheetName val="Cal"/>
      <sheetName val="BHANDUP"/>
      <sheetName val="PROCTOR"/>
    </sheetNames>
    <sheetDataSet>
      <sheetData sheetId="0"/>
      <sheetData sheetId="1"/>
      <sheetData sheetId="2"/>
      <sheetData sheetId="3" refreshError="1">
        <row r="2">
          <cell r="J2">
            <v>22</v>
          </cell>
        </row>
        <row r="3">
          <cell r="J3">
            <v>0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FA"/>
      <sheetName val="Mat"/>
      <sheetName val="Staff"/>
      <sheetName val="Prov"/>
      <sheetName val="Com"/>
      <sheetName val="Exp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Cons P&amp;L"/>
      <sheetName val="Tables"/>
      <sheetName val="Repor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6">
          <cell r="A6">
            <v>1000000</v>
          </cell>
        </row>
      </sheetData>
      <sheetData sheetId="27"/>
      <sheetData sheetId="28"/>
      <sheetData sheetId="2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  <sheetName val="QoQ Forecast"/>
      <sheetName val="Pg 1"/>
      <sheetName val="Pg 2"/>
      <sheetName val="Pg 3"/>
      <sheetName val="Pg 4"/>
      <sheetName val="Stress Test"/>
      <sheetName val="PE band"/>
      <sheetName val="ROE &amp; EVA"/>
      <sheetName val="Chart"/>
      <sheetName val="Makers"/>
      <sheetName val="Model"/>
      <sheetName val="Compare"/>
      <sheetName val="EPS Table"/>
      <sheetName val="Spore"/>
      <sheetName val="Currecny"/>
      <sheetName val="Net cash chart"/>
      <sheetName val="Ratios"/>
      <sheetName val="Checks"/>
      <sheetName val="Sensitivities"/>
      <sheetName val="QoQ results"/>
      <sheetName val="Cash Flow"/>
      <sheetName val="Currency"/>
      <sheetName val="Book Value per share"/>
      <sheetName val="Aladdin Macro1"/>
      <sheetName val="MTNL"/>
    </sheetNames>
    <sheetDataSet>
      <sheetData sheetId="0" refreshError="1"/>
      <sheetData sheetId="1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Revenue growth</v>
          </cell>
        </row>
        <row r="26">
          <cell r="A26" t="str">
            <v>Net income growth</v>
          </cell>
        </row>
        <row r="28">
          <cell r="A28" t="str">
            <v>Currency</v>
          </cell>
        </row>
        <row r="29">
          <cell r="A29" t="str">
            <v>USD</v>
          </cell>
        </row>
        <row r="30">
          <cell r="A30" t="str">
            <v>Gross margins</v>
          </cell>
        </row>
        <row r="33">
          <cell r="A33" t="str">
            <v>% Yoy net profits</v>
          </cell>
        </row>
        <row r="34">
          <cell r="A34" t="str">
            <v>Tax rate</v>
          </cell>
        </row>
        <row r="35">
          <cell r="A35" t="str">
            <v>Interest income/ expense</v>
          </cell>
        </row>
        <row r="39">
          <cell r="A39" t="str">
            <v>EPS (US$)</v>
          </cell>
        </row>
        <row r="40">
          <cell r="A40" t="str">
            <v xml:space="preserve">Wtd avg share cap. </v>
          </cell>
        </row>
        <row r="41">
          <cell r="A41" t="str">
            <v>EPS Growth (QoQ %)</v>
          </cell>
        </row>
        <row r="42">
          <cell r="A42" t="str">
            <v>EPS Growth (YoY %)</v>
          </cell>
        </row>
        <row r="43">
          <cell r="A43" t="str">
            <v>Gross Margins (%)</v>
          </cell>
        </row>
        <row r="44">
          <cell r="A44" t="str">
            <v>COGS/ Inventory</v>
          </cell>
        </row>
        <row r="108">
          <cell r="B108">
            <v>0</v>
          </cell>
          <cell r="C108">
            <v>18.991</v>
          </cell>
          <cell r="D108">
            <v>14.268999999999998</v>
          </cell>
          <cell r="E108">
            <v>2.7080000000000002</v>
          </cell>
          <cell r="G108">
            <v>0</v>
          </cell>
          <cell r="H108">
            <v>58.046000000000006</v>
          </cell>
          <cell r="I108">
            <v>27.013999999999996</v>
          </cell>
          <cell r="J108">
            <v>82.234000000000009</v>
          </cell>
          <cell r="L108">
            <v>68.582000000000008</v>
          </cell>
          <cell r="M108">
            <v>124.47299999999997</v>
          </cell>
          <cell r="N108">
            <v>148.35900000000001</v>
          </cell>
          <cell r="O108">
            <v>125.59200000000001</v>
          </cell>
          <cell r="Q108">
            <v>104.06500000000001</v>
          </cell>
          <cell r="R108">
            <v>71.922999999999988</v>
          </cell>
          <cell r="S108">
            <v>42.94700000000001</v>
          </cell>
          <cell r="T108">
            <v>25.373999999999992</v>
          </cell>
          <cell r="V108">
            <v>-10.054000000000006</v>
          </cell>
          <cell r="W108">
            <v>25.096000000000004</v>
          </cell>
          <cell r="X108">
            <v>14.451999999999984</v>
          </cell>
          <cell r="Y108">
            <v>89.246000000000009</v>
          </cell>
          <cell r="AC108">
            <v>122.458</v>
          </cell>
          <cell r="AD108">
            <v>138.976</v>
          </cell>
          <cell r="AE108">
            <v>241.352</v>
          </cell>
          <cell r="AF108">
            <v>316.68399999999997</v>
          </cell>
          <cell r="AG108">
            <v>384.017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Q Forecast"/>
      <sheetName val="Annual"/>
    </sheetNames>
    <sheetDataSet>
      <sheetData sheetId="0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Valuation</v>
          </cell>
        </row>
        <row r="26">
          <cell r="A26" t="str">
            <v>Quarter</v>
          </cell>
        </row>
        <row r="27">
          <cell r="A27" t="str">
            <v>EPS (US$)</v>
          </cell>
        </row>
        <row r="28">
          <cell r="A28" t="str">
            <v xml:space="preserve">Wtd avg share cap. </v>
          </cell>
        </row>
        <row r="29">
          <cell r="A29" t="str">
            <v>EPS Growth (Yoy %)</v>
          </cell>
        </row>
        <row r="30">
          <cell r="A30" t="str">
            <v>Gross margins</v>
          </cell>
        </row>
        <row r="31">
          <cell r="A31" t="str">
            <v>Sales-per-share(trailing)</v>
          </cell>
        </row>
        <row r="32">
          <cell r="A32" t="str">
            <v>S$ per US$</v>
          </cell>
        </row>
        <row r="34">
          <cell r="A34" t="str">
            <v>Sequential Growth</v>
          </cell>
        </row>
        <row r="35">
          <cell r="A35" t="str">
            <v>Revenues Growth</v>
          </cell>
        </row>
        <row r="36">
          <cell r="A36" t="str">
            <v>EPS Growth</v>
          </cell>
        </row>
        <row r="38">
          <cell r="A38" t="str">
            <v>Yoy Growth</v>
          </cell>
        </row>
        <row r="39">
          <cell r="A39" t="str">
            <v>Revenue growth</v>
          </cell>
        </row>
        <row r="40">
          <cell r="A40" t="str">
            <v>Net income growth</v>
          </cell>
        </row>
        <row r="43">
          <cell r="A43" t="str">
            <v>Gross Margins (%)</v>
          </cell>
        </row>
        <row r="44">
          <cell r="A44" t="str">
            <v>Interest income/ expense</v>
          </cell>
        </row>
        <row r="45">
          <cell r="A45" t="str">
            <v>Tax rate</v>
          </cell>
        </row>
        <row r="47">
          <cell r="A47" t="str">
            <v>Inventory turns</v>
          </cell>
        </row>
        <row r="162">
          <cell r="B162">
            <v>0</v>
          </cell>
          <cell r="C162">
            <v>18.991</v>
          </cell>
          <cell r="D162">
            <v>14.268999999999998</v>
          </cell>
          <cell r="E162">
            <v>2.7080000000000002</v>
          </cell>
          <cell r="G162">
            <v>0</v>
          </cell>
          <cell r="H162">
            <v>58.046000000000006</v>
          </cell>
          <cell r="I162">
            <v>27.013999999999996</v>
          </cell>
          <cell r="J162">
            <v>82.234000000000009</v>
          </cell>
          <cell r="L162">
            <v>68.582000000000008</v>
          </cell>
          <cell r="M162">
            <v>124.47299999999997</v>
          </cell>
          <cell r="N162">
            <v>148.35900000000001</v>
          </cell>
          <cell r="O162">
            <v>125.59200000000001</v>
          </cell>
          <cell r="Q162">
            <v>104.06500000000001</v>
          </cell>
          <cell r="R162">
            <v>71.922999999999988</v>
          </cell>
          <cell r="S162">
            <v>42.94700000000001</v>
          </cell>
          <cell r="T162">
            <v>25.373999999999992</v>
          </cell>
          <cell r="V162">
            <v>-10.054000000000006</v>
          </cell>
          <cell r="W162">
            <v>25.096000000000004</v>
          </cell>
          <cell r="X162">
            <v>14.451999999999984</v>
          </cell>
          <cell r="Y162">
            <v>89.246000000000009</v>
          </cell>
          <cell r="AA162">
            <v>122.458</v>
          </cell>
          <cell r="AB162">
            <v>241.352</v>
          </cell>
          <cell r="AC162">
            <v>316.68399999999997</v>
          </cell>
          <cell r="AD162">
            <v>384.017</v>
          </cell>
        </row>
      </sheetData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QoQ Forecast"/>
      <sheetName val="Sheet3 _2_"/>
      <sheetName val="DEPRE"/>
      <sheetName val="Analysis"/>
      <sheetName val="Sheet2"/>
      <sheetName val="van khuon"/>
      <sheetName val="Names"/>
      <sheetName val="BBEuros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Aladdin Macro1"/>
      <sheetName val="BalSht"/>
      <sheetName val="Acc_10.5"/>
      <sheetName val="Global Assm."/>
      <sheetName val="ABP inputs"/>
      <sheetName val="Synergy Sales Budget"/>
      <sheetName val="Project Budget Worksheet"/>
      <sheetName val="Calculation (2)"/>
      <sheetName val="JCF"/>
      <sheetName val="Multiple output"/>
      <sheetName val="sheet6"/>
      <sheetName val="유통망계획"/>
      <sheetName val="Builtup Area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Introduction"/>
      <sheetName val="IDC macro"/>
      <sheetName val="SALE"/>
      <sheetName val="Assumptions"/>
      <sheetName val="EBITDA"/>
      <sheetName val="Income_Statements"/>
      <sheetName val="QoQ_Forecast"/>
      <sheetName val="Portfolio Summary"/>
      <sheetName val="Depreciation"/>
      <sheetName val="compu"/>
      <sheetName val="P &amp; L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CapitalOutlay"/>
      <sheetName val="Assum"/>
      <sheetName val="Block A - BOQ"/>
      <sheetName val="March Analysts"/>
      <sheetName val="Company"/>
      <sheetName val="download"/>
      <sheetName val="170810-lease tax"/>
      <sheetName val="PLAN_FEB97"/>
      <sheetName val="Fin Sum"/>
      <sheetName val="Input"/>
      <sheetName val="Main Sheet (MTD)"/>
      <sheetName val="Consl Daily Report"/>
      <sheetName val="Acc_10_5"/>
      <sheetName val="Preside"/>
      <sheetName val="balance sheet"/>
      <sheetName val="Inputs"/>
      <sheetName val="Occ"/>
      <sheetName val="Demand"/>
      <sheetName val="Ref"/>
      <sheetName val="LISTS"/>
      <sheetName val="Rates"/>
      <sheetName val="Main workings"/>
      <sheetName val="Index"/>
      <sheetName val="Balance Sheet "/>
      <sheetName val="IMPORT T12"/>
      <sheetName val="SCH-E-1"/>
      <sheetName val="BIPR"/>
      <sheetName val="BPCA"/>
      <sheetName val="BBRS"/>
      <sheetName val="KPM DT"/>
      <sheetName val="strand"/>
      <sheetName val="Rollup Summary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new_data"/>
      <sheetName val="earnmodl"/>
      <sheetName val="Dom Cell (IS)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65">
          <cell r="A65" t="str">
            <v>(II)</v>
          </cell>
        </row>
      </sheetData>
      <sheetData sheetId="127"/>
      <sheetData sheetId="128"/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/>
      <sheetData sheetId="157"/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acturing Statistics"/>
      <sheetName val="XXXX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ery Final"/>
      <sheetName val="as per comp file"/>
      <sheetName val="match (2)"/>
      <sheetName val="match"/>
      <sheetName val="Perks"/>
      <sheetName val="MARCH04CTC"/>
      <sheetName val="REIMB0304 (3)"/>
      <sheetName val="shiv_l2"/>
      <sheetName val="REIMB0304"/>
      <sheetName val="Man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-Segment"/>
      <sheetName val="Sheet3 (2)"/>
    </sheetNames>
    <sheetDataSet>
      <sheetData sheetId="0" refreshError="1">
        <row r="25">
          <cell r="AD25">
            <v>2049.3000000000002</v>
          </cell>
          <cell r="AN25">
            <v>2324</v>
          </cell>
          <cell r="AS25">
            <v>2324</v>
          </cell>
          <cell r="AX25">
            <v>2103.4</v>
          </cell>
          <cell r="BC25">
            <v>2236.4946301284799</v>
          </cell>
          <cell r="BD25">
            <v>2454.9950033387586</v>
          </cell>
          <cell r="BE25">
            <v>2697.79759998386</v>
          </cell>
          <cell r="BF25">
            <v>2962.7001694999481</v>
          </cell>
        </row>
      </sheetData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World S&amp;D"/>
      <sheetName val="Project Pipeline"/>
      <sheetName val="SUDEMAL(FEB 00)"/>
      <sheetName val="summary"/>
      <sheetName val="histo"/>
      <sheetName val="SURPDEF"/>
      <sheetName val="SUDEMAL (new)"/>
      <sheetName val="SuDem-2"/>
      <sheetName val="SUDEMAL(old)"/>
      <sheetName val="SHIPMENT (1.98)"/>
      <sheetName val="ORDER"/>
      <sheetName val="NEWPROJ"/>
      <sheetName val="CAPUTIL"/>
      <sheetName val="CUTBACKS"/>
      <sheetName val="ALCOSHI2"/>
      <sheetName val="RATEDCAP"/>
      <sheetName val="SHIPMENT"/>
      <sheetName val="Sheet1"/>
      <sheetName val="balance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Index of Monthly U.S. Industry Aluminum Orders</v>
          </cell>
        </row>
        <row r="6">
          <cell r="A6" t="str">
            <v>Year</v>
          </cell>
          <cell r="B6" t="str">
            <v>Month</v>
          </cell>
          <cell r="C6" t="str">
            <v>Plate</v>
          </cell>
          <cell r="D6" t="str">
            <v>Stock</v>
          </cell>
          <cell r="E6" t="str">
            <v>Foil</v>
          </cell>
          <cell r="F6" t="str">
            <v>Tube</v>
          </cell>
          <cell r="G6" t="str">
            <v>Wire</v>
          </cell>
          <cell r="H6" t="str">
            <v>ACSR</v>
          </cell>
          <cell r="I6" t="str">
            <v>Cable</v>
          </cell>
          <cell r="J6" t="str">
            <v>Paste</v>
          </cell>
          <cell r="K6" t="str">
            <v>Impacts</v>
          </cell>
        </row>
        <row r="8">
          <cell r="A8">
            <v>1991</v>
          </cell>
          <cell r="B8" t="str">
            <v>Jan</v>
          </cell>
          <cell r="C8">
            <v>59.055540755996802</v>
          </cell>
          <cell r="D8">
            <v>98.123112448314501</v>
          </cell>
          <cell r="E8">
            <v>91.470511821252273</v>
          </cell>
          <cell r="F8">
            <v>89.604078043679749</v>
          </cell>
          <cell r="G8">
            <v>94.371578834388743</v>
          </cell>
          <cell r="H8">
            <v>160.48126503953247</v>
          </cell>
          <cell r="I8">
            <v>94.700264986750653</v>
          </cell>
          <cell r="J8">
            <v>162.78275020341741</v>
          </cell>
          <cell r="K8">
            <v>59.959233591520587</v>
          </cell>
        </row>
        <row r="9">
          <cell r="B9" t="str">
            <v>Feb</v>
          </cell>
          <cell r="C9">
            <v>43.251931342417173</v>
          </cell>
          <cell r="D9">
            <v>106.75679518606781</v>
          </cell>
          <cell r="E9">
            <v>68.902312288906202</v>
          </cell>
          <cell r="F9">
            <v>59.965778654435709</v>
          </cell>
          <cell r="G9">
            <v>71.205323602017813</v>
          </cell>
          <cell r="H9">
            <v>140.33688552767273</v>
          </cell>
          <cell r="I9">
            <v>78.771061446927646</v>
          </cell>
          <cell r="J9">
            <v>96.175752644426353</v>
          </cell>
          <cell r="K9">
            <v>76.110884631063996</v>
          </cell>
        </row>
        <row r="10">
          <cell r="B10" t="str">
            <v>Mar</v>
          </cell>
          <cell r="C10">
            <v>48.435046061969949</v>
          </cell>
          <cell r="D10">
            <v>97.659009344624991</v>
          </cell>
          <cell r="E10">
            <v>72.36165237724083</v>
          </cell>
          <cell r="F10">
            <v>67.634687136101149</v>
          </cell>
          <cell r="G10">
            <v>76.576151121605662</v>
          </cell>
          <cell r="H10">
            <v>126.26332072877278</v>
          </cell>
          <cell r="I10">
            <v>63.206839658017103</v>
          </cell>
          <cell r="J10">
            <v>108.28315703824248</v>
          </cell>
          <cell r="K10">
            <v>45.756216877293113</v>
          </cell>
        </row>
        <row r="11">
          <cell r="A11" t="str">
            <v>1Q</v>
          </cell>
          <cell r="C11">
            <v>50.247506053461308</v>
          </cell>
          <cell r="D11">
            <v>100.8463056596691</v>
          </cell>
          <cell r="E11">
            <v>77.578158829133102</v>
          </cell>
          <cell r="F11">
            <v>72.401514611405545</v>
          </cell>
          <cell r="G11">
            <v>80.717684519337411</v>
          </cell>
          <cell r="H11">
            <v>142.36049043199264</v>
          </cell>
          <cell r="I11">
            <v>78.892722030565139</v>
          </cell>
          <cell r="J11">
            <v>122.41388662869542</v>
          </cell>
          <cell r="K11">
            <v>60.608778366625906</v>
          </cell>
        </row>
        <row r="13">
          <cell r="B13" t="str">
            <v>Apr</v>
          </cell>
          <cell r="C13">
            <v>58.166506963965503</v>
          </cell>
          <cell r="D13">
            <v>101.87603442098019</v>
          </cell>
          <cell r="E13">
            <v>74.912964406339313</v>
          </cell>
          <cell r="F13">
            <v>66.282468689845288</v>
          </cell>
          <cell r="G13">
            <v>80.00214661371686</v>
          </cell>
          <cell r="H13">
            <v>127.00584393262288</v>
          </cell>
          <cell r="I13">
            <v>75.961201939903006</v>
          </cell>
          <cell r="J13">
            <v>78.275020341741254</v>
          </cell>
          <cell r="K13">
            <v>54.58622095393396</v>
          </cell>
        </row>
        <row r="14">
          <cell r="B14" t="str">
            <v>May</v>
          </cell>
          <cell r="C14">
            <v>71.147553367871524</v>
          </cell>
          <cell r="D14">
            <v>124.39783191050091</v>
          </cell>
          <cell r="E14">
            <v>81.509482982592885</v>
          </cell>
          <cell r="F14">
            <v>66.211174219919684</v>
          </cell>
          <cell r="G14">
            <v>79.99785338628314</v>
          </cell>
          <cell r="H14">
            <v>106.71020969405293</v>
          </cell>
          <cell r="I14">
            <v>83.245837708114593</v>
          </cell>
          <cell r="J14">
            <v>63.091944670463796</v>
          </cell>
          <cell r="K14">
            <v>63.098247044435382</v>
          </cell>
        </row>
        <row r="15">
          <cell r="B15" t="str">
            <v>Jun</v>
          </cell>
          <cell r="C15">
            <v>66.11751468138317</v>
          </cell>
          <cell r="D15">
            <v>88.537620220335228</v>
          </cell>
          <cell r="E15">
            <v>88.511301636788772</v>
          </cell>
          <cell r="F15">
            <v>71.566577152498866</v>
          </cell>
          <cell r="G15">
            <v>79.244391971664697</v>
          </cell>
          <cell r="H15">
            <v>91.096596768649022</v>
          </cell>
          <cell r="I15">
            <v>72.941352932353382</v>
          </cell>
          <cell r="J15">
            <v>91.342554922701382</v>
          </cell>
          <cell r="K15">
            <v>58.287810843864648</v>
          </cell>
        </row>
        <row r="16">
          <cell r="A16" t="str">
            <v>2Q</v>
          </cell>
          <cell r="C16">
            <v>65.14385833774007</v>
          </cell>
          <cell r="D16">
            <v>104.93716218393877</v>
          </cell>
          <cell r="E16">
            <v>81.644583008573662</v>
          </cell>
          <cell r="F16">
            <v>68.020073354087941</v>
          </cell>
          <cell r="G16">
            <v>79.748130657221566</v>
          </cell>
          <cell r="H16">
            <v>108.27088346510828</v>
          </cell>
          <cell r="I16">
            <v>77.382797526790327</v>
          </cell>
          <cell r="J16">
            <v>77.569839978302142</v>
          </cell>
          <cell r="K16">
            <v>58.657426280744666</v>
          </cell>
        </row>
        <row r="18">
          <cell r="B18" t="str">
            <v>Jul</v>
          </cell>
          <cell r="C18">
            <v>69.470277405579921</v>
          </cell>
          <cell r="D18">
            <v>113.50392155747542</v>
          </cell>
          <cell r="E18">
            <v>87.222655235126012</v>
          </cell>
          <cell r="F18">
            <v>71.634306898928202</v>
          </cell>
          <cell r="G18">
            <v>78.409359235805525</v>
          </cell>
          <cell r="H18">
            <v>143.65073908559643</v>
          </cell>
          <cell r="I18">
            <v>90.180490975451235</v>
          </cell>
          <cell r="J18">
            <v>82.782750203417407</v>
          </cell>
          <cell r="K18">
            <v>58.556869139828784</v>
          </cell>
        </row>
        <row r="19">
          <cell r="B19" t="str">
            <v>Aug</v>
          </cell>
          <cell r="C19">
            <v>61.262618832725671</v>
          </cell>
          <cell r="D19">
            <v>81.628967768721949</v>
          </cell>
          <cell r="E19">
            <v>93.919199792153805</v>
          </cell>
          <cell r="F19">
            <v>71.864825685021032</v>
          </cell>
          <cell r="G19">
            <v>76.224106472040347</v>
          </cell>
          <cell r="H19">
            <v>164.69577174286695</v>
          </cell>
          <cell r="I19">
            <v>81.225938703064855</v>
          </cell>
          <cell r="J19">
            <v>75.850284784377536</v>
          </cell>
          <cell r="K19">
            <v>60.30167142274766</v>
          </cell>
        </row>
        <row r="20">
          <cell r="B20" t="str">
            <v>Sep</v>
          </cell>
          <cell r="C20">
            <v>52.385799315332648</v>
          </cell>
          <cell r="D20">
            <v>96.512117299784435</v>
          </cell>
          <cell r="E20">
            <v>97.36165237724083</v>
          </cell>
          <cell r="F20">
            <v>65.893913828750684</v>
          </cell>
          <cell r="G20">
            <v>90.700869378555325</v>
          </cell>
          <cell r="H20">
            <v>123.38260570642832</v>
          </cell>
          <cell r="I20">
            <v>69.456527173641319</v>
          </cell>
          <cell r="J20">
            <v>103.10821806346624</v>
          </cell>
          <cell r="K20">
            <v>60.464737056665307</v>
          </cell>
        </row>
        <row r="21">
          <cell r="A21" t="str">
            <v>3Q</v>
          </cell>
          <cell r="C21">
            <v>61.039565184546085</v>
          </cell>
          <cell r="D21">
            <v>97.215002208660607</v>
          </cell>
          <cell r="E21">
            <v>92.83450246817354</v>
          </cell>
          <cell r="F21">
            <v>69.797682137566639</v>
          </cell>
          <cell r="G21">
            <v>81.778111695467061</v>
          </cell>
          <cell r="H21">
            <v>143.90970551163056</v>
          </cell>
          <cell r="I21">
            <v>80.28765228405247</v>
          </cell>
          <cell r="J21">
            <v>87.247084350420394</v>
          </cell>
          <cell r="K21">
            <v>59.774425873080588</v>
          </cell>
        </row>
        <row r="23">
          <cell r="B23" t="str">
            <v>Oct</v>
          </cell>
          <cell r="C23">
            <v>62.56754231458914</v>
          </cell>
          <cell r="D23">
            <v>55.491317973188949</v>
          </cell>
          <cell r="E23">
            <v>87.544816835541695</v>
          </cell>
          <cell r="F23">
            <v>74.724922170203669</v>
          </cell>
          <cell r="G23">
            <v>89.421487603305778</v>
          </cell>
          <cell r="H23">
            <v>114.69920935029219</v>
          </cell>
          <cell r="I23">
            <v>92.455377231138442</v>
          </cell>
          <cell r="J23">
            <v>117.91700569568755</v>
          </cell>
          <cell r="K23">
            <v>68.079902160619653</v>
          </cell>
        </row>
        <row r="24">
          <cell r="B24" t="str">
            <v>Nov</v>
          </cell>
          <cell r="C24">
            <v>60.552505079341103</v>
          </cell>
          <cell r="D24">
            <v>106.73233877251553</v>
          </cell>
          <cell r="E24">
            <v>113.18134580410498</v>
          </cell>
          <cell r="F24">
            <v>59.666341880748121</v>
          </cell>
          <cell r="G24">
            <v>77.147150370290859</v>
          </cell>
          <cell r="H24">
            <v>111.94912341010657</v>
          </cell>
          <cell r="I24">
            <v>93.120343982800861</v>
          </cell>
          <cell r="J24">
            <v>85.028478437754274</v>
          </cell>
          <cell r="K24">
            <v>57.015898899306968</v>
          </cell>
        </row>
        <row r="25">
          <cell r="B25" t="str">
            <v>Dec</v>
          </cell>
          <cell r="C25">
            <v>59.308215610574578</v>
          </cell>
          <cell r="D25">
            <v>90.376970020987017</v>
          </cell>
          <cell r="E25">
            <v>87.655235126006758</v>
          </cell>
          <cell r="F25">
            <v>57.943392190879059</v>
          </cell>
          <cell r="G25">
            <v>64.550821079746697</v>
          </cell>
          <cell r="H25">
            <v>90.154692334135447</v>
          </cell>
          <cell r="I25">
            <v>88.145592720363979</v>
          </cell>
          <cell r="J25">
            <v>79.820992676973148</v>
          </cell>
          <cell r="K25">
            <v>56.885446392172845</v>
          </cell>
        </row>
        <row r="26">
          <cell r="A26" t="str">
            <v>4Q</v>
          </cell>
          <cell r="C26">
            <v>60.809421001501597</v>
          </cell>
          <cell r="D26">
            <v>84.200208922230502</v>
          </cell>
          <cell r="E26">
            <v>96.127132588551149</v>
          </cell>
          <cell r="F26">
            <v>64.111552080610281</v>
          </cell>
          <cell r="G26">
            <v>77.039819684447778</v>
          </cell>
          <cell r="H26">
            <v>105.60100836484474</v>
          </cell>
          <cell r="I26">
            <v>91.240437978101099</v>
          </cell>
          <cell r="J26">
            <v>94.255492270138333</v>
          </cell>
          <cell r="K26">
            <v>60.660415817366491</v>
          </cell>
        </row>
        <row r="27">
          <cell r="B27" t="str">
            <v>Year</v>
          </cell>
          <cell r="C27">
            <v>59.310087644312262</v>
          </cell>
          <cell r="D27">
            <v>96.799669743624747</v>
          </cell>
          <cell r="E27">
            <v>87.046094223607867</v>
          </cell>
          <cell r="F27">
            <v>68.582705545917605</v>
          </cell>
          <cell r="G27">
            <v>79.820936639118457</v>
          </cell>
          <cell r="H27">
            <v>125.03552194339406</v>
          </cell>
          <cell r="I27">
            <v>81.950902454877266</v>
          </cell>
          <cell r="J27">
            <v>95.371575806889069</v>
          </cell>
          <cell r="K27">
            <v>59.925261584454411</v>
          </cell>
        </row>
        <row r="29">
          <cell r="A29">
            <v>1992</v>
          </cell>
          <cell r="B29" t="str">
            <v>Jan</v>
          </cell>
          <cell r="C29">
            <v>75.774823167361802</v>
          </cell>
          <cell r="D29">
            <v>102.45218202396728</v>
          </cell>
          <cell r="E29">
            <v>101.02364250454663</v>
          </cell>
          <cell r="F29">
            <v>77.524418355949521</v>
          </cell>
          <cell r="G29">
            <v>77.067725662766989</v>
          </cell>
          <cell r="H29">
            <v>165.80955654864212</v>
          </cell>
          <cell r="I29">
            <v>96.865156742162895</v>
          </cell>
          <cell r="J29">
            <v>130.30105777054516</v>
          </cell>
          <cell r="K29">
            <v>63.766816143497763</v>
          </cell>
        </row>
        <row r="30">
          <cell r="B30" t="str">
            <v>Feb</v>
          </cell>
          <cell r="C30">
            <v>79.336127136603466</v>
          </cell>
          <cell r="D30">
            <v>135.28548597168742</v>
          </cell>
          <cell r="E30">
            <v>99.255650818394386</v>
          </cell>
          <cell r="F30">
            <v>70.248817700040405</v>
          </cell>
          <cell r="G30">
            <v>83.735107867339281</v>
          </cell>
          <cell r="H30">
            <v>127.42523203850121</v>
          </cell>
          <cell r="I30">
            <v>89.100544972751365</v>
          </cell>
          <cell r="J30">
            <v>152.20504475183077</v>
          </cell>
          <cell r="K30">
            <v>58.883000407664085</v>
          </cell>
        </row>
        <row r="31">
          <cell r="B31" t="str">
            <v>Mar</v>
          </cell>
          <cell r="C31">
            <v>65.687311388459264</v>
          </cell>
          <cell r="D31">
            <v>93.451937459831754</v>
          </cell>
          <cell r="E31">
            <v>99.115354637568203</v>
          </cell>
          <cell r="F31">
            <v>73.817105919817479</v>
          </cell>
          <cell r="G31">
            <v>100.95953633143715</v>
          </cell>
          <cell r="H31">
            <v>115.04297009281541</v>
          </cell>
          <cell r="I31">
            <v>90.040497975101246</v>
          </cell>
          <cell r="J31">
            <v>275.0040683482506</v>
          </cell>
          <cell r="K31">
            <v>59.36404402772115</v>
          </cell>
        </row>
        <row r="32">
          <cell r="C32">
            <v>73.599420564141511</v>
          </cell>
          <cell r="D32">
            <v>110.39653515182881</v>
          </cell>
          <cell r="E32">
            <v>99.798215986836411</v>
          </cell>
          <cell r="F32">
            <v>73.863447325269135</v>
          </cell>
          <cell r="G32">
            <v>87.254123287181145</v>
          </cell>
          <cell r="H32">
            <v>136.09258622665291</v>
          </cell>
          <cell r="I32">
            <v>92.002066563338488</v>
          </cell>
          <cell r="J32">
            <v>185.83672362354218</v>
          </cell>
          <cell r="K32">
            <v>60.671286859627664</v>
          </cell>
        </row>
        <row r="33">
          <cell r="A33" t="str">
            <v>1Q</v>
          </cell>
          <cell r="B33" t="str">
            <v>Y/Y%</v>
          </cell>
          <cell r="C33">
            <v>0.46473778192761883</v>
          </cell>
          <cell r="D33">
            <v>9.470083638352933E-2</v>
          </cell>
          <cell r="E33">
            <v>0.28642155850389894</v>
          </cell>
          <cell r="F33">
            <v>2.0192018381246513E-2</v>
          </cell>
          <cell r="G33">
            <v>8.0979017259567243E-2</v>
          </cell>
          <cell r="H33">
            <v>-4.402839710877493E-2</v>
          </cell>
          <cell r="I33">
            <v>0.16616671595758148</v>
          </cell>
          <cell r="J33">
            <v>0.51810165285594012</v>
          </cell>
          <cell r="K33">
            <v>1.0313438859241852E-3</v>
          </cell>
        </row>
        <row r="35">
          <cell r="B35" t="str">
            <v>Apr</v>
          </cell>
          <cell r="C35">
            <v>62.259203447987943</v>
          </cell>
          <cell r="D35">
            <v>101.75119296110293</v>
          </cell>
          <cell r="E35">
            <v>87.075863860743056</v>
          </cell>
          <cell r="F35">
            <v>75.089712207989734</v>
          </cell>
          <cell r="G35">
            <v>79.82612428893421</v>
          </cell>
          <cell r="H35">
            <v>158.84496390512203</v>
          </cell>
          <cell r="I35">
            <v>96.32518374081296</v>
          </cell>
          <cell r="J35">
            <v>62.278275020341745</v>
          </cell>
          <cell r="K35">
            <v>63.693436608234812</v>
          </cell>
        </row>
        <row r="36">
          <cell r="B36" t="str">
            <v>May</v>
          </cell>
          <cell r="C36">
            <v>59.649157684218054</v>
          </cell>
          <cell r="D36">
            <v>109.46093514500379</v>
          </cell>
          <cell r="E36">
            <v>76.237983891919981</v>
          </cell>
          <cell r="F36">
            <v>71.546377052686623</v>
          </cell>
          <cell r="G36">
            <v>74.818074487495977</v>
          </cell>
          <cell r="H36">
            <v>107.43898246820214</v>
          </cell>
          <cell r="I36">
            <v>103.39983000849958</v>
          </cell>
          <cell r="J36">
            <v>81.187957689178191</v>
          </cell>
          <cell r="K36">
            <v>58.450876477782309</v>
          </cell>
        </row>
        <row r="37">
          <cell r="B37" t="str">
            <v>Jun</v>
          </cell>
          <cell r="C37">
            <v>65.110990063973844</v>
          </cell>
          <cell r="D37">
            <v>101.20063927927518</v>
          </cell>
          <cell r="E37">
            <v>87.898155365029879</v>
          </cell>
          <cell r="F37">
            <v>76.824544309513058</v>
          </cell>
          <cell r="G37">
            <v>75.223784479982825</v>
          </cell>
          <cell r="H37">
            <v>117.07803368855276</v>
          </cell>
          <cell r="I37">
            <v>109.6145192740363</v>
          </cell>
          <cell r="J37">
            <v>78.746948738812037</v>
          </cell>
          <cell r="K37">
            <v>54.16225030574806</v>
          </cell>
        </row>
        <row r="38">
          <cell r="C38">
            <v>62.339783732059949</v>
          </cell>
          <cell r="D38">
            <v>104.13758912846065</v>
          </cell>
          <cell r="E38">
            <v>83.737334372564305</v>
          </cell>
          <cell r="F38">
            <v>74.486877856729805</v>
          </cell>
          <cell r="G38">
            <v>76.622661085471009</v>
          </cell>
          <cell r="H38">
            <v>127.78732668729231</v>
          </cell>
          <cell r="I38">
            <v>103.11317767444962</v>
          </cell>
          <cell r="J38">
            <v>74.071060482777327</v>
          </cell>
          <cell r="K38">
            <v>58.76885446392172</v>
          </cell>
        </row>
        <row r="39">
          <cell r="A39" t="str">
            <v>2Q</v>
          </cell>
          <cell r="B39" t="str">
            <v>Y/Y%</v>
          </cell>
          <cell r="C39">
            <v>-4.3044343353786707E-2</v>
          </cell>
          <cell r="D39">
            <v>-7.619541436393984E-3</v>
          </cell>
          <cell r="E39">
            <v>2.5632458233890265E-2</v>
          </cell>
          <cell r="F39">
            <v>9.5072001304350451E-2</v>
          </cell>
          <cell r="G39">
            <v>-3.9191759681297733E-2</v>
          </cell>
          <cell r="H39">
            <v>0.18025569384472107</v>
          </cell>
          <cell r="I39">
            <v>0.33250775327360449</v>
          </cell>
          <cell r="J39">
            <v>-4.5104895104895126E-2</v>
          </cell>
          <cell r="K39">
            <v>1.8996432377331729E-3</v>
          </cell>
        </row>
        <row r="41">
          <cell r="B41" t="str">
            <v>Jul</v>
          </cell>
          <cell r="C41">
            <v>64.721143179766926</v>
          </cell>
          <cell r="D41">
            <v>102.55455770860466</v>
          </cell>
          <cell r="E41">
            <v>92.320083138477528</v>
          </cell>
          <cell r="F41">
            <v>73.313291665676459</v>
          </cell>
          <cell r="G41">
            <v>82.346248792529792</v>
          </cell>
          <cell r="H41">
            <v>104.43451357854934</v>
          </cell>
          <cell r="I41">
            <v>106.69466526673665</v>
          </cell>
          <cell r="J41">
            <v>89.829129373474373</v>
          </cell>
          <cell r="K41">
            <v>54.105177333876888</v>
          </cell>
        </row>
        <row r="42">
          <cell r="B42" t="str">
            <v>Aug</v>
          </cell>
          <cell r="C42">
            <v>61.884067766958637</v>
          </cell>
          <cell r="D42">
            <v>91.017671180676018</v>
          </cell>
          <cell r="E42">
            <v>72.591582229150433</v>
          </cell>
          <cell r="F42">
            <v>74.575203783359868</v>
          </cell>
          <cell r="G42">
            <v>73.227433723301488</v>
          </cell>
          <cell r="H42">
            <v>112.95290477827432</v>
          </cell>
          <cell r="I42">
            <v>92.610369481525922</v>
          </cell>
          <cell r="J42">
            <v>46.444263628966645</v>
          </cell>
          <cell r="K42">
            <v>60.244598450876474</v>
          </cell>
        </row>
        <row r="43">
          <cell r="B43" t="str">
            <v>Sep</v>
          </cell>
          <cell r="C43">
            <v>54.337220536839638</v>
          </cell>
          <cell r="D43">
            <v>84.291873076901197</v>
          </cell>
          <cell r="E43">
            <v>72.778643803585354</v>
          </cell>
          <cell r="F43">
            <v>75.27983079445805</v>
          </cell>
          <cell r="G43">
            <v>79.291617473435664</v>
          </cell>
          <cell r="H43">
            <v>159.5599862495703</v>
          </cell>
          <cell r="I43">
            <v>95.495225238738072</v>
          </cell>
          <cell r="J43">
            <v>83.140764849471111</v>
          </cell>
          <cell r="K43">
            <v>76.094578067672231</v>
          </cell>
        </row>
        <row r="44">
          <cell r="C44">
            <v>60.314143827855069</v>
          </cell>
          <cell r="D44">
            <v>92.621367322060621</v>
          </cell>
          <cell r="E44">
            <v>79.230103057071105</v>
          </cell>
          <cell r="F44">
            <v>74.389442081164802</v>
          </cell>
          <cell r="G44">
            <v>78.288433329755648</v>
          </cell>
          <cell r="H44">
            <v>125.649134868798</v>
          </cell>
          <cell r="I44">
            <v>98.266753329000224</v>
          </cell>
          <cell r="J44">
            <v>73.138052617304041</v>
          </cell>
          <cell r="K44">
            <v>63.481451284141862</v>
          </cell>
        </row>
        <row r="45">
          <cell r="A45" t="str">
            <v>3Q</v>
          </cell>
          <cell r="B45" t="str">
            <v>Y/Y%</v>
          </cell>
          <cell r="C45">
            <v>-1.1884445023449763E-2</v>
          </cell>
          <cell r="D45">
            <v>-4.7252325075715085E-2</v>
          </cell>
          <cell r="E45">
            <v>-0.14654464718832771</v>
          </cell>
          <cell r="F45">
            <v>6.5786711004931497E-2</v>
          </cell>
          <cell r="G45">
            <v>-4.2672523164958842E-2</v>
          </cell>
          <cell r="H45">
            <v>-0.12688908352575823</v>
          </cell>
          <cell r="I45">
            <v>0.22393357550596793</v>
          </cell>
          <cell r="J45">
            <v>-0.16171350410345686</v>
          </cell>
          <cell r="K45">
            <v>6.2016913703737186E-2</v>
          </cell>
        </row>
        <row r="47">
          <cell r="B47" t="str">
            <v>Oct</v>
          </cell>
          <cell r="C47">
            <v>59.502045652441858</v>
          </cell>
          <cell r="D47">
            <v>74.303703156014862</v>
          </cell>
          <cell r="E47">
            <v>96.397765653416471</v>
          </cell>
          <cell r="F47">
            <v>77.465006297678173</v>
          </cell>
          <cell r="G47">
            <v>63.662123000965977</v>
          </cell>
          <cell r="H47">
            <v>128.97903059470607</v>
          </cell>
          <cell r="I47">
            <v>115.93920303984801</v>
          </cell>
          <cell r="J47">
            <v>80.439381611065912</v>
          </cell>
          <cell r="K47">
            <v>71.887484712596816</v>
          </cell>
        </row>
        <row r="48">
          <cell r="B48" t="str">
            <v>Nov</v>
          </cell>
          <cell r="C48">
            <v>61.037179584030788</v>
          </cell>
          <cell r="D48">
            <v>74.14331458341627</v>
          </cell>
          <cell r="E48">
            <v>80.057157703299552</v>
          </cell>
          <cell r="F48">
            <v>68.719551320135935</v>
          </cell>
          <cell r="G48">
            <v>85.544703230653639</v>
          </cell>
          <cell r="H48">
            <v>148.75214850464079</v>
          </cell>
          <cell r="I48">
            <v>114.86925653717314</v>
          </cell>
          <cell r="J48">
            <v>51.700569568755085</v>
          </cell>
          <cell r="K48">
            <v>74.537301263758664</v>
          </cell>
        </row>
        <row r="49">
          <cell r="B49" t="str">
            <v>Dec</v>
          </cell>
          <cell r="C49">
            <v>68.321411957424985</v>
          </cell>
          <cell r="D49">
            <v>109.47686025150294</v>
          </cell>
          <cell r="E49">
            <v>91.353598337230451</v>
          </cell>
          <cell r="F49">
            <v>68.297725706409381</v>
          </cell>
          <cell r="G49">
            <v>73.665342921541267</v>
          </cell>
          <cell r="H49">
            <v>149.25403918872465</v>
          </cell>
          <cell r="I49">
            <v>112.26938653067347</v>
          </cell>
          <cell r="J49">
            <v>49.861676159479252</v>
          </cell>
          <cell r="K49">
            <v>61.492050550346512</v>
          </cell>
        </row>
        <row r="50">
          <cell r="C50">
            <v>62.953545731299208</v>
          </cell>
          <cell r="D50">
            <v>85.974625996978034</v>
          </cell>
          <cell r="E50">
            <v>89.269507231315501</v>
          </cell>
          <cell r="F50">
            <v>71.494094441407825</v>
          </cell>
          <cell r="G50">
            <v>74.290723051053632</v>
          </cell>
          <cell r="H50">
            <v>142.32840609602383</v>
          </cell>
          <cell r="I50">
            <v>114.35928203589822</v>
          </cell>
          <cell r="J50">
            <v>60.667209113100085</v>
          </cell>
          <cell r="K50">
            <v>69.305612175567333</v>
          </cell>
        </row>
        <row r="51">
          <cell r="A51" t="str">
            <v>4Q</v>
          </cell>
          <cell r="B51" t="str">
            <v>Y/Y%</v>
          </cell>
          <cell r="C51">
            <v>3.5259745849983704E-2</v>
          </cell>
          <cell r="D51">
            <v>2.1073784702677179E-2</v>
          </cell>
          <cell r="E51">
            <v>-7.1339123227445511E-2</v>
          </cell>
          <cell r="F51">
            <v>0.115151515151515</v>
          </cell>
          <cell r="G51">
            <v>-3.5684100049225731E-2</v>
          </cell>
          <cell r="H51">
            <v>0.34779400594630938</v>
          </cell>
          <cell r="I51">
            <v>0.25338374705463318</v>
          </cell>
          <cell r="J51">
            <v>-0.35635359116022103</v>
          </cell>
          <cell r="K51">
            <v>0.14251792114695339</v>
          </cell>
        </row>
        <row r="52">
          <cell r="B52" t="str">
            <v>Year</v>
          </cell>
          <cell r="C52">
            <v>64.80172346383894</v>
          </cell>
          <cell r="D52">
            <v>98.282529399832029</v>
          </cell>
          <cell r="E52">
            <v>88.008790161946834</v>
          </cell>
          <cell r="F52">
            <v>73.558465426142888</v>
          </cell>
          <cell r="G52">
            <v>79.113985188365362</v>
          </cell>
          <cell r="H52">
            <v>132.96436346969176</v>
          </cell>
          <cell r="I52">
            <v>101.93531990067163</v>
          </cell>
          <cell r="J52">
            <v>98.428261459180902</v>
          </cell>
          <cell r="K52">
            <v>63.056801195814643</v>
          </cell>
        </row>
        <row r="53">
          <cell r="B53" t="str">
            <v>Y/Y%</v>
          </cell>
          <cell r="C53">
            <v>9.2591935666332059E-2</v>
          </cell>
          <cell r="D53">
            <v>1.5318850365240388E-2</v>
          </cell>
          <cell r="E53">
            <v>1.1059610967333544E-2</v>
          </cell>
          <cell r="F53">
            <v>7.2551233443158614E-2</v>
          </cell>
          <cell r="G53">
            <v>-8.8567170534382678E-3</v>
          </cell>
          <cell r="H53">
            <v>6.3412711868290117E-2</v>
          </cell>
          <cell r="I53">
            <v>0.24385841823765064</v>
          </cell>
          <cell r="J53">
            <v>3.2050279409046256E-2</v>
          </cell>
          <cell r="K53">
            <v>5.2257420803192733E-2</v>
          </cell>
        </row>
        <row r="55">
          <cell r="A55">
            <v>1993</v>
          </cell>
          <cell r="B55" t="str">
            <v>Jan</v>
          </cell>
          <cell r="C55">
            <v>105.24136313213444</v>
          </cell>
          <cell r="D55">
            <v>92.380405293960393</v>
          </cell>
          <cell r="E55">
            <v>88.372304494673941</v>
          </cell>
          <cell r="F55">
            <v>92.107702179234295</v>
          </cell>
          <cell r="G55">
            <v>111.50155629494472</v>
          </cell>
          <cell r="H55">
            <v>63.561361292540397</v>
          </cell>
          <cell r="I55">
            <v>67.55662216889155</v>
          </cell>
          <cell r="J55">
            <v>56.582587469487386</v>
          </cell>
          <cell r="K55">
            <v>74.37423562984101</v>
          </cell>
        </row>
        <row r="56">
          <cell r="B56" t="str">
            <v>Feb</v>
          </cell>
          <cell r="C56">
            <v>76.631054952307863</v>
          </cell>
          <cell r="D56">
            <v>98.477730444822356</v>
          </cell>
          <cell r="E56">
            <v>87.159002338269673</v>
          </cell>
          <cell r="F56">
            <v>78.293210389980743</v>
          </cell>
          <cell r="G56">
            <v>94.159064076419455</v>
          </cell>
          <cell r="H56">
            <v>80.433138535579246</v>
          </cell>
          <cell r="I56">
            <v>68.386580670966453</v>
          </cell>
          <cell r="J56">
            <v>82.278275020341738</v>
          </cell>
          <cell r="K56">
            <v>65.030574806359567</v>
          </cell>
        </row>
        <row r="57">
          <cell r="B57" t="str">
            <v>Mar</v>
          </cell>
          <cell r="C57">
            <v>81.772620462886024</v>
          </cell>
          <cell r="D57">
            <v>111.9108421537569</v>
          </cell>
          <cell r="E57">
            <v>101.76799168615224</v>
          </cell>
          <cell r="F57">
            <v>83.623660258085991</v>
          </cell>
          <cell r="G57">
            <v>115.64022754105399</v>
          </cell>
          <cell r="H57">
            <v>99.113097284290134</v>
          </cell>
          <cell r="I57">
            <v>74.831258437078134</v>
          </cell>
          <cell r="J57">
            <v>97.363710333604558</v>
          </cell>
          <cell r="K57">
            <v>70.216061964940891</v>
          </cell>
        </row>
        <row r="58">
          <cell r="C58">
            <v>87.881679515776113</v>
          </cell>
          <cell r="D58">
            <v>100.92299263084654</v>
          </cell>
          <cell r="E58">
            <v>92.433099506365281</v>
          </cell>
          <cell r="F58">
            <v>84.674857609100343</v>
          </cell>
          <cell r="G58">
            <v>107.10028263747273</v>
          </cell>
          <cell r="H58">
            <v>81.035865704136597</v>
          </cell>
          <cell r="I58">
            <v>70.258153758978708</v>
          </cell>
          <cell r="J58">
            <v>78.741524274477896</v>
          </cell>
          <cell r="K58">
            <v>69.873624133713818</v>
          </cell>
        </row>
        <row r="59">
          <cell r="A59" t="str">
            <v>1Q</v>
          </cell>
          <cell r="B59" t="str">
            <v>Y/Y%</v>
          </cell>
          <cell r="C59">
            <v>0.19405395915023127</v>
          </cell>
          <cell r="D59">
            <v>-8.5813766781296819E-2</v>
          </cell>
          <cell r="E59">
            <v>-7.3800081571023357E-2</v>
          </cell>
          <cell r="F59">
            <v>0.14637023690786433</v>
          </cell>
          <cell r="G59">
            <v>0.2274523954010923</v>
          </cell>
          <cell r="H59">
            <v>-0.40455341506129583</v>
          </cell>
          <cell r="I59">
            <v>-0.23634156945148899</v>
          </cell>
          <cell r="J59">
            <v>-0.57628652324936513</v>
          </cell>
          <cell r="K59">
            <v>0.15167532700232944</v>
          </cell>
        </row>
        <row r="61">
          <cell r="B61" t="str">
            <v>Apr</v>
          </cell>
          <cell r="C61">
            <v>67.530386586563509</v>
          </cell>
          <cell r="D61">
            <v>96.033226597202869</v>
          </cell>
          <cell r="E61">
            <v>73.099506365289685</v>
          </cell>
          <cell r="F61">
            <v>75.376078328857616</v>
          </cell>
          <cell r="G61">
            <v>81.706557904905011</v>
          </cell>
          <cell r="H61">
            <v>82.179443107597123</v>
          </cell>
          <cell r="I61">
            <v>75.021248937553125</v>
          </cell>
          <cell r="J61">
            <v>106.96501220504476</v>
          </cell>
          <cell r="K61">
            <v>73.118630248675089</v>
          </cell>
        </row>
        <row r="62">
          <cell r="B62" t="str">
            <v>May</v>
          </cell>
          <cell r="C62">
            <v>77.920273230779017</v>
          </cell>
          <cell r="D62">
            <v>93.687970288301301</v>
          </cell>
          <cell r="E62">
            <v>78.015068849051701</v>
          </cell>
          <cell r="F62">
            <v>78.968131371943258</v>
          </cell>
          <cell r="G62">
            <v>74.148331007835139</v>
          </cell>
          <cell r="H62">
            <v>99.663114472327266</v>
          </cell>
          <cell r="I62">
            <v>91.470426478676075</v>
          </cell>
          <cell r="J62">
            <v>68.413344182262009</v>
          </cell>
          <cell r="K62">
            <v>59.029759478189966</v>
          </cell>
        </row>
        <row r="63">
          <cell r="B63" t="str">
            <v>Jun</v>
          </cell>
          <cell r="C63">
            <v>78.446099344357449</v>
          </cell>
          <cell r="D63">
            <v>122.57184782423232</v>
          </cell>
          <cell r="E63">
            <v>74.475188360613146</v>
          </cell>
          <cell r="F63">
            <v>71.494094441407825</v>
          </cell>
          <cell r="G63">
            <v>67.000107330685836</v>
          </cell>
          <cell r="H63">
            <v>101.27191474733586</v>
          </cell>
          <cell r="I63">
            <v>71.606419679016057</v>
          </cell>
          <cell r="J63">
            <v>89.194467046379174</v>
          </cell>
          <cell r="K63">
            <v>72.694659600489203</v>
          </cell>
        </row>
        <row r="64">
          <cell r="C64">
            <v>74.632253053899987</v>
          </cell>
          <cell r="D64">
            <v>104.09768156991215</v>
          </cell>
          <cell r="E64">
            <v>75.196587858318182</v>
          </cell>
          <cell r="F64">
            <v>75.279434714069566</v>
          </cell>
          <cell r="G64">
            <v>74.284998747808658</v>
          </cell>
          <cell r="H64">
            <v>94.371490775753429</v>
          </cell>
          <cell r="I64">
            <v>79.366031698415085</v>
          </cell>
          <cell r="J64">
            <v>88.190941144561975</v>
          </cell>
          <cell r="K64">
            <v>68.281016442451417</v>
          </cell>
        </row>
        <row r="65">
          <cell r="A65" t="str">
            <v>2Q</v>
          </cell>
          <cell r="B65" t="str">
            <v>Y/Y%</v>
          </cell>
          <cell r="C65">
            <v>0.19718498502776005</v>
          </cell>
          <cell r="D65">
            <v>-3.8321953564013356E-4</v>
          </cell>
          <cell r="E65">
            <v>-0.10199448762300722</v>
          </cell>
          <cell r="F65">
            <v>1.0640221205997946E-2</v>
          </cell>
          <cell r="G65">
            <v>-3.050875947854037E-2</v>
          </cell>
          <cell r="H65">
            <v>-0.2614956958393112</v>
          </cell>
          <cell r="I65">
            <v>-0.23030175688125287</v>
          </cell>
          <cell r="J65">
            <v>0.19062614426949831</v>
          </cell>
          <cell r="K65">
            <v>0.16185719570847223</v>
          </cell>
        </row>
        <row r="67">
          <cell r="B67" t="str">
            <v>Jul</v>
          </cell>
          <cell r="C67">
            <v>72.733778910496255</v>
          </cell>
          <cell r="D67">
            <v>96.402632192602795</v>
          </cell>
          <cell r="E67">
            <v>71.939464796050927</v>
          </cell>
          <cell r="F67">
            <v>82.179947242092254</v>
          </cell>
          <cell r="G67">
            <v>73.002039283031024</v>
          </cell>
          <cell r="H67">
            <v>75.386730835338597</v>
          </cell>
          <cell r="I67">
            <v>76.436178191090448</v>
          </cell>
          <cell r="J67">
            <v>83.677786818551667</v>
          </cell>
          <cell r="K67">
            <v>59.021606196494091</v>
          </cell>
        </row>
        <row r="68">
          <cell r="B68" t="str">
            <v>Aug</v>
          </cell>
          <cell r="C68">
            <v>70.905414915569622</v>
          </cell>
          <cell r="D68">
            <v>98.034386854962094</v>
          </cell>
          <cell r="E68">
            <v>90.0558586645882</v>
          </cell>
          <cell r="F68">
            <v>80.894270301100306</v>
          </cell>
          <cell r="G68">
            <v>79.63507566813351</v>
          </cell>
          <cell r="H68">
            <v>192.89790305947062</v>
          </cell>
          <cell r="I68">
            <v>101.50992450377481</v>
          </cell>
          <cell r="J68">
            <v>63.108218063466239</v>
          </cell>
          <cell r="K68">
            <v>68.210354667753776</v>
          </cell>
        </row>
        <row r="69">
          <cell r="B69" t="str">
            <v>Sep</v>
          </cell>
          <cell r="C69">
            <v>65.503620148781948</v>
          </cell>
          <cell r="D69">
            <v>56.257144969656977</v>
          </cell>
          <cell r="E69">
            <v>92.016108080020786</v>
          </cell>
          <cell r="F69">
            <v>80.994082558996169</v>
          </cell>
          <cell r="G69">
            <v>76.659869056563267</v>
          </cell>
          <cell r="H69">
            <v>66.868339635613623</v>
          </cell>
          <cell r="I69">
            <v>87.770611469426527</v>
          </cell>
          <cell r="J69">
            <v>76.777868185516681</v>
          </cell>
          <cell r="K69">
            <v>108.06359559722789</v>
          </cell>
        </row>
        <row r="70">
          <cell r="C70">
            <v>69.71427132494928</v>
          </cell>
          <cell r="D70">
            <v>83.564721339073955</v>
          </cell>
          <cell r="E70">
            <v>84.670477180219976</v>
          </cell>
          <cell r="F70">
            <v>81.356100034062919</v>
          </cell>
          <cell r="G70">
            <v>76.432328002575943</v>
          </cell>
          <cell r="H70">
            <v>111.71765784347427</v>
          </cell>
          <cell r="I70">
            <v>88.572238054763929</v>
          </cell>
          <cell r="J70">
            <v>74.521291022511534</v>
          </cell>
          <cell r="K70">
            <v>78.431852153825261</v>
          </cell>
        </row>
        <row r="71">
          <cell r="A71" t="str">
            <v>3Q</v>
          </cell>
          <cell r="B71" t="str">
            <v>Y/Y%</v>
          </cell>
          <cell r="C71">
            <v>0.15585278842593664</v>
          </cell>
          <cell r="D71">
            <v>-9.7781389379570816E-2</v>
          </cell>
          <cell r="E71">
            <v>6.8665493458087035E-2</v>
          </cell>
          <cell r="F71">
            <v>9.365116551481778E-2</v>
          </cell>
          <cell r="G71">
            <v>-2.3708551164406066E-2</v>
          </cell>
          <cell r="H71">
            <v>-0.11087602823426435</v>
          </cell>
          <cell r="I71">
            <v>-9.8655088784492029E-2</v>
          </cell>
          <cell r="J71">
            <v>1.89127048876363E-2</v>
          </cell>
          <cell r="K71">
            <v>0.23550817706995497</v>
          </cell>
        </row>
        <row r="73">
          <cell r="B73" t="str">
            <v>Oct</v>
          </cell>
          <cell r="C73">
            <v>69.542243021124492</v>
          </cell>
          <cell r="D73">
            <v>74.779181335775178</v>
          </cell>
          <cell r="E73">
            <v>94.719407638347619</v>
          </cell>
          <cell r="F73">
            <v>68.72430428479764</v>
          </cell>
          <cell r="G73">
            <v>76.11892239991414</v>
          </cell>
          <cell r="H73">
            <v>165.01203162598833</v>
          </cell>
          <cell r="I73">
            <v>89.070546472676369</v>
          </cell>
          <cell r="J73">
            <v>78.942229454841339</v>
          </cell>
          <cell r="K73">
            <v>76.86098654708519</v>
          </cell>
        </row>
        <row r="74">
          <cell r="B74" t="str">
            <v>Nov</v>
          </cell>
          <cell r="C74">
            <v>80.882195070554133</v>
          </cell>
          <cell r="D74">
            <v>107.21919202834668</v>
          </cell>
          <cell r="E74">
            <v>95.118212522733188</v>
          </cell>
          <cell r="F74">
            <v>76.990898072672834</v>
          </cell>
          <cell r="G74">
            <v>81.42320489427928</v>
          </cell>
          <cell r="H74">
            <v>104.82640082502579</v>
          </cell>
          <cell r="I74">
            <v>106.31968401579921</v>
          </cell>
          <cell r="J74">
            <v>70.886899918633034</v>
          </cell>
          <cell r="K74">
            <v>92.75988585405625</v>
          </cell>
        </row>
        <row r="75">
          <cell r="B75" t="str">
            <v>Dec</v>
          </cell>
          <cell r="C75">
            <v>89.293424887379786</v>
          </cell>
          <cell r="D75">
            <v>142.25044504985127</v>
          </cell>
          <cell r="E75">
            <v>85.808002078461939</v>
          </cell>
          <cell r="F75">
            <v>81.301837020841745</v>
          </cell>
          <cell r="G75">
            <v>72.570569925941825</v>
          </cell>
          <cell r="H75">
            <v>98.968717772430395</v>
          </cell>
          <cell r="I75">
            <v>110.4544772761362</v>
          </cell>
          <cell r="J75">
            <v>56.013018714401952</v>
          </cell>
          <cell r="K75">
            <v>143.7912759885854</v>
          </cell>
        </row>
        <row r="76">
          <cell r="C76">
            <v>79.905954326352798</v>
          </cell>
          <cell r="D76">
            <v>108.08293947132438</v>
          </cell>
          <cell r="E76">
            <v>91.881874079847577</v>
          </cell>
          <cell r="F76">
            <v>75.672346459437406</v>
          </cell>
          <cell r="G76">
            <v>76.704232406711753</v>
          </cell>
          <cell r="H76">
            <v>122.93571674114817</v>
          </cell>
          <cell r="I76">
            <v>101.94823592153728</v>
          </cell>
          <cell r="J76">
            <v>68.614049362625437</v>
          </cell>
          <cell r="K76">
            <v>104.47071612990895</v>
          </cell>
        </row>
        <row r="77">
          <cell r="A77" t="str">
            <v>4Q</v>
          </cell>
          <cell r="B77" t="str">
            <v>Y/Y%</v>
          </cell>
          <cell r="C77">
            <v>0.26928441278606496</v>
          </cell>
          <cell r="D77">
            <v>0.25714928350049981</v>
          </cell>
          <cell r="E77">
            <v>2.9263820643289806E-2</v>
          </cell>
          <cell r="F77">
            <v>5.8441918184638508E-2</v>
          </cell>
          <cell r="G77">
            <v>3.2487358535998156E-2</v>
          </cell>
          <cell r="H77">
            <v>-0.13625311971660881</v>
          </cell>
          <cell r="I77">
            <v>-0.10852679287077915</v>
          </cell>
          <cell r="J77">
            <v>0.1309907010014304</v>
          </cell>
          <cell r="K77">
            <v>0.50739186698560834</v>
          </cell>
        </row>
        <row r="78">
          <cell r="B78" t="str">
            <v>Year</v>
          </cell>
          <cell r="C78">
            <v>78.033539555244545</v>
          </cell>
          <cell r="D78">
            <v>99.167083752789253</v>
          </cell>
          <cell r="E78">
            <v>86.045509656187761</v>
          </cell>
          <cell r="F78">
            <v>79.245684704167559</v>
          </cell>
          <cell r="G78">
            <v>83.630460448642268</v>
          </cell>
          <cell r="H78">
            <v>102.51518276612812</v>
          </cell>
          <cell r="I78">
            <v>85.036164858423746</v>
          </cell>
          <cell r="J78">
            <v>77.516951451044221</v>
          </cell>
          <cell r="K78">
            <v>80.264302214974862</v>
          </cell>
        </row>
        <row r="79">
          <cell r="B79" t="str">
            <v>Y/Y%</v>
          </cell>
          <cell r="C79">
            <v>0.2041892620153738</v>
          </cell>
          <cell r="D79">
            <v>9.0001179086334204E-3</v>
          </cell>
          <cell r="E79">
            <v>-2.2307777463437484E-2</v>
          </cell>
          <cell r="F79">
            <v>7.7315632471084861E-2</v>
          </cell>
          <cell r="G79">
            <v>5.7088203173224938E-2</v>
          </cell>
          <cell r="H79">
            <v>-0.22900256812423503</v>
          </cell>
          <cell r="I79">
            <v>-0.16578311677164348</v>
          </cell>
          <cell r="J79">
            <v>-0.21245229467767035</v>
          </cell>
          <cell r="K79">
            <v>0.27288889846671061</v>
          </cell>
        </row>
        <row r="81">
          <cell r="A81">
            <v>1994</v>
          </cell>
          <cell r="B81" t="str">
            <v>Jan</v>
          </cell>
          <cell r="C81">
            <v>121.93042793697244</v>
          </cell>
          <cell r="D81">
            <v>117.19428061175159</v>
          </cell>
          <cell r="E81">
            <v>97.687711093790597</v>
          </cell>
          <cell r="F81">
            <v>102.34677630171819</v>
          </cell>
          <cell r="G81">
            <v>109.47944617366106</v>
          </cell>
          <cell r="H81">
            <v>114.25919559986251</v>
          </cell>
          <cell r="I81">
            <v>126.87365631718414</v>
          </cell>
          <cell r="J81">
            <v>88.5449313262815</v>
          </cell>
          <cell r="K81">
            <v>94.993885038728081</v>
          </cell>
        </row>
        <row r="82">
          <cell r="B82" t="str">
            <v>Feb</v>
          </cell>
          <cell r="C82">
            <v>106.70970024929525</v>
          </cell>
          <cell r="D82">
            <v>107.35000540316113</v>
          </cell>
          <cell r="E82">
            <v>102.61496492595479</v>
          </cell>
          <cell r="F82">
            <v>105.77960502863661</v>
          </cell>
          <cell r="G82">
            <v>98.145325748631535</v>
          </cell>
          <cell r="H82">
            <v>79.903746992093502</v>
          </cell>
          <cell r="I82">
            <v>79.046047697615123</v>
          </cell>
          <cell r="J82">
            <v>86.819551668022797</v>
          </cell>
          <cell r="K82">
            <v>117.11373827965757</v>
          </cell>
        </row>
        <row r="83">
          <cell r="B83" t="str">
            <v>Mar</v>
          </cell>
          <cell r="C83">
            <v>108.3150105960423</v>
          </cell>
          <cell r="D83">
            <v>115.49057859324434</v>
          </cell>
          <cell r="E83">
            <v>111.09898674980514</v>
          </cell>
          <cell r="F83">
            <v>104.24796216640129</v>
          </cell>
          <cell r="G83">
            <v>120.03434581946979</v>
          </cell>
          <cell r="H83">
            <v>85.321416294259194</v>
          </cell>
          <cell r="I83">
            <v>95.015249237538129</v>
          </cell>
          <cell r="J83">
            <v>77.464950691619194</v>
          </cell>
          <cell r="K83">
            <v>108.21850794944964</v>
          </cell>
        </row>
        <row r="84">
          <cell r="C84">
            <v>112.31837959410332</v>
          </cell>
          <cell r="D84">
            <v>113.34495486938569</v>
          </cell>
          <cell r="E84">
            <v>103.80055425651683</v>
          </cell>
          <cell r="F84">
            <v>104.12478116558536</v>
          </cell>
          <cell r="G84">
            <v>109.21970591392081</v>
          </cell>
          <cell r="H84">
            <v>93.161452962071735</v>
          </cell>
          <cell r="I84">
            <v>100.31165108411246</v>
          </cell>
          <cell r="J84">
            <v>84.276477895307835</v>
          </cell>
          <cell r="K84">
            <v>106.77537708927844</v>
          </cell>
        </row>
        <row r="85">
          <cell r="A85" t="str">
            <v>1Q</v>
          </cell>
          <cell r="B85" t="str">
            <v>Y/Y%</v>
          </cell>
          <cell r="C85">
            <v>0.27806364435650588</v>
          </cell>
          <cell r="D85">
            <v>0.12308357010355286</v>
          </cell>
          <cell r="E85">
            <v>0.12298034806642777</v>
          </cell>
          <cell r="F85">
            <v>0.22970128448606508</v>
          </cell>
          <cell r="G85">
            <v>1.9789147369686955E-2</v>
          </cell>
          <cell r="H85">
            <v>0.14963235294117627</v>
          </cell>
          <cell r="I85">
            <v>0.42775814218279296</v>
          </cell>
          <cell r="J85">
            <v>7.0292690823918313E-2</v>
          </cell>
          <cell r="K85">
            <v>0.52812135355892664</v>
          </cell>
        </row>
        <row r="87">
          <cell r="B87" t="str">
            <v>Apr</v>
          </cell>
          <cell r="C87">
            <v>89.29262968720802</v>
          </cell>
          <cell r="D87">
            <v>96.824363137928486</v>
          </cell>
          <cell r="E87">
            <v>93.942582488958166</v>
          </cell>
          <cell r="F87">
            <v>94.212077283205403</v>
          </cell>
          <cell r="G87">
            <v>90.028979285177641</v>
          </cell>
          <cell r="H87">
            <v>122.37194912341012</v>
          </cell>
          <cell r="I87">
            <v>94.865256737163136</v>
          </cell>
          <cell r="J87">
            <v>106.169615947925</v>
          </cell>
          <cell r="K87">
            <v>91.602119853240922</v>
          </cell>
        </row>
        <row r="88">
          <cell r="B88" t="str">
            <v>May</v>
          </cell>
          <cell r="C88">
            <v>109.06667355840149</v>
          </cell>
          <cell r="D88">
            <v>124.77633756675748</v>
          </cell>
          <cell r="E88">
            <v>97.003117692907253</v>
          </cell>
          <cell r="F88">
            <v>102.15428123291903</v>
          </cell>
          <cell r="G88">
            <v>95.092841043254268</v>
          </cell>
          <cell r="H88">
            <v>93.516672396012382</v>
          </cell>
          <cell r="I88">
            <v>101.32493375331234</v>
          </cell>
          <cell r="J88">
            <v>94.614906916191998</v>
          </cell>
          <cell r="K88">
            <v>99.070525886669387</v>
          </cell>
        </row>
        <row r="89">
          <cell r="B89" t="str">
            <v>Jun</v>
          </cell>
          <cell r="C89">
            <v>99.417913474269312</v>
          </cell>
          <cell r="D89">
            <v>70.88151152010829</v>
          </cell>
          <cell r="E89">
            <v>102.12133021564043</v>
          </cell>
          <cell r="F89">
            <v>92.080372632429473</v>
          </cell>
          <cell r="G89">
            <v>99.864763335837708</v>
          </cell>
          <cell r="H89">
            <v>92.732897903059481</v>
          </cell>
          <cell r="I89">
            <v>98.660066996650158</v>
          </cell>
          <cell r="J89">
            <v>91.384999999900003</v>
          </cell>
          <cell r="K89">
            <v>89.025682837342032</v>
          </cell>
        </row>
        <row r="90">
          <cell r="C90">
            <v>99.259072239959607</v>
          </cell>
          <cell r="D90">
            <v>97.49407074159808</v>
          </cell>
          <cell r="E90">
            <v>97.689010132501949</v>
          </cell>
          <cell r="F90">
            <v>96.148910382851298</v>
          </cell>
          <cell r="G90">
            <v>94.995527888089882</v>
          </cell>
          <cell r="H90">
            <v>102.87383980749399</v>
          </cell>
          <cell r="I90">
            <v>98.28341916237521</v>
          </cell>
          <cell r="J90">
            <v>97.389840954672323</v>
          </cell>
          <cell r="K90">
            <v>93.232776192417461</v>
          </cell>
        </row>
        <row r="91">
          <cell r="A91" t="str">
            <v>2Q</v>
          </cell>
          <cell r="B91" t="str">
            <v>Y/Y%</v>
          </cell>
          <cell r="C91">
            <v>0.32997555585349869</v>
          </cell>
          <cell r="D91">
            <v>-6.343667532959496E-2</v>
          </cell>
          <cell r="E91">
            <v>0.29911493213711915</v>
          </cell>
          <cell r="F91">
            <v>0.27722678508478849</v>
          </cell>
          <cell r="G91">
            <v>0.27879827003284663</v>
          </cell>
          <cell r="H91">
            <v>9.0094465625682796E-2</v>
          </cell>
          <cell r="I91">
            <v>0.23835622191424122</v>
          </cell>
          <cell r="J91">
            <v>0.10430662935132506</v>
          </cell>
          <cell r="K91">
            <v>0.3654274797006849</v>
          </cell>
        </row>
        <row r="93">
          <cell r="B93" t="str">
            <v>Jul</v>
          </cell>
          <cell r="C93">
            <v>75.350583875726116</v>
          </cell>
          <cell r="D93">
            <v>89.906610625458555</v>
          </cell>
          <cell r="E93">
            <v>95.533904910366331</v>
          </cell>
          <cell r="F93">
            <v>92.074431426602345</v>
          </cell>
          <cell r="G93">
            <v>86.867017280240418</v>
          </cell>
          <cell r="H93">
            <v>92.781024407012723</v>
          </cell>
          <cell r="I93">
            <v>88.880555972201392</v>
          </cell>
          <cell r="J93">
            <v>98.264999999989996</v>
          </cell>
          <cell r="K93">
            <v>93.200163065633916</v>
          </cell>
        </row>
        <row r="94">
          <cell r="B94" t="str">
            <v>Aug</v>
          </cell>
          <cell r="C94">
            <v>83.639154066057273</v>
          </cell>
          <cell r="D94">
            <v>83.595149667563405</v>
          </cell>
          <cell r="E94">
            <v>98.612626656274358</v>
          </cell>
          <cell r="F94">
            <v>111.4831626226859</v>
          </cell>
          <cell r="G94">
            <v>106.14146184394117</v>
          </cell>
          <cell r="H94">
            <v>97.243038844963905</v>
          </cell>
          <cell r="I94">
            <v>96.945152742362879</v>
          </cell>
          <cell r="J94">
            <v>95.924999999999898</v>
          </cell>
          <cell r="K94">
            <v>211.62657969832858</v>
          </cell>
        </row>
        <row r="95">
          <cell r="B95" t="str">
            <v>Sep</v>
          </cell>
          <cell r="C95">
            <v>92.453152769881001</v>
          </cell>
          <cell r="D95">
            <v>84.1838098542284</v>
          </cell>
          <cell r="E95">
            <v>92.851389971421156</v>
          </cell>
          <cell r="F95">
            <v>110.92468927493525</v>
          </cell>
          <cell r="G95">
            <v>106.66738220457228</v>
          </cell>
          <cell r="H95">
            <v>94.946717084908911</v>
          </cell>
          <cell r="I95">
            <v>91.410429478526083</v>
          </cell>
          <cell r="J95">
            <v>87.534999999999897</v>
          </cell>
          <cell r="K95">
            <v>46.147574398695475</v>
          </cell>
        </row>
        <row r="96">
          <cell r="C96">
            <v>83.814296903888135</v>
          </cell>
          <cell r="D96">
            <v>85.895190049083453</v>
          </cell>
          <cell r="E96">
            <v>95.66597384602062</v>
          </cell>
          <cell r="F96">
            <v>104.82742777474117</v>
          </cell>
          <cell r="G96">
            <v>99.891953776251285</v>
          </cell>
          <cell r="H96">
            <v>94.990260112295175</v>
          </cell>
          <cell r="I96">
            <v>92.412046064363452</v>
          </cell>
          <cell r="J96">
            <v>93.908333333329935</v>
          </cell>
          <cell r="K96">
            <v>116.99143905421933</v>
          </cell>
        </row>
        <row r="97">
          <cell r="A97" t="str">
            <v>3Q</v>
          </cell>
          <cell r="B97" t="str">
            <v>Y/Y%</v>
          </cell>
          <cell r="C97">
            <v>0.20225450701788739</v>
          </cell>
          <cell r="D97">
            <v>2.7888188611954412E-2</v>
          </cell>
          <cell r="E97">
            <v>0.12986222626804</v>
          </cell>
          <cell r="F97">
            <v>0.28850114165810625</v>
          </cell>
          <cell r="G97">
            <v>0.30693328839708633</v>
          </cell>
          <cell r="H97">
            <v>-0.14972921966029373</v>
          </cell>
          <cell r="I97">
            <v>4.335227486546489E-2</v>
          </cell>
          <cell r="J97">
            <v>0.26015440748284835</v>
          </cell>
          <cell r="K97">
            <v>0.4916317266710557</v>
          </cell>
        </row>
        <row r="99">
          <cell r="B99" t="str">
            <v>Oct</v>
          </cell>
          <cell r="C99">
            <v>118.14348591899295</v>
          </cell>
          <cell r="D99">
            <v>103.20236829083795</v>
          </cell>
          <cell r="E99">
            <v>98.133281371784875</v>
          </cell>
          <cell r="F99">
            <v>103.17260391168992</v>
          </cell>
          <cell r="G99">
            <v>99.164967264140813</v>
          </cell>
          <cell r="H99">
            <v>125.45892059126848</v>
          </cell>
          <cell r="I99">
            <v>124.49377531123444</v>
          </cell>
          <cell r="J99">
            <v>148.95436615134301</v>
          </cell>
          <cell r="K99">
            <v>67.386873216469638</v>
          </cell>
        </row>
        <row r="100">
          <cell r="B100" t="str">
            <v>Nov</v>
          </cell>
          <cell r="C100">
            <v>113.23113685792556</v>
          </cell>
          <cell r="D100">
            <v>92.61643812242994</v>
          </cell>
          <cell r="E100">
            <v>109.02182385035073</v>
          </cell>
          <cell r="F100">
            <v>99.15040756671975</v>
          </cell>
          <cell r="G100">
            <v>95.983685735751862</v>
          </cell>
          <cell r="H100">
            <v>97.703678239945006</v>
          </cell>
          <cell r="I100">
            <v>91.75541222938854</v>
          </cell>
          <cell r="J100">
            <v>85.044951830756702</v>
          </cell>
          <cell r="K100">
            <v>102.75580921320832</v>
          </cell>
        </row>
        <row r="101">
          <cell r="B101" t="str">
            <v>Dec</v>
          </cell>
          <cell r="C101">
            <v>82.450329809271238</v>
          </cell>
          <cell r="D101">
            <v>113.97769347582512</v>
          </cell>
          <cell r="E101">
            <v>101.37308391790076</v>
          </cell>
          <cell r="F101">
            <v>82.374818793222275</v>
          </cell>
          <cell r="G101">
            <v>92.521197810453998</v>
          </cell>
          <cell r="H101">
            <v>103.75386730835339</v>
          </cell>
          <cell r="I101">
            <v>110.70946452677366</v>
          </cell>
          <cell r="J101">
            <v>139.219877135883</v>
          </cell>
          <cell r="K101">
            <v>78.834080717488789</v>
          </cell>
        </row>
        <row r="102">
          <cell r="C102">
            <v>104.60831752872991</v>
          </cell>
          <cell r="D102">
            <v>103.265499963031</v>
          </cell>
          <cell r="E102">
            <v>102.84272971334546</v>
          </cell>
          <cell r="F102">
            <v>94.899276757210657</v>
          </cell>
          <cell r="G102">
            <v>95.889950270115563</v>
          </cell>
          <cell r="H102">
            <v>108.97215537985562</v>
          </cell>
          <cell r="I102">
            <v>108.98621735579889</v>
          </cell>
          <cell r="J102">
            <v>124.40639837266092</v>
          </cell>
          <cell r="K102">
            <v>82.992254382388921</v>
          </cell>
        </row>
        <row r="103">
          <cell r="A103" t="str">
            <v>4Q</v>
          </cell>
          <cell r="B103" t="str">
            <v>Y/Y%</v>
          </cell>
          <cell r="C103">
            <v>0.30914295950321113</v>
          </cell>
          <cell r="D103">
            <v>-4.4571692182478917E-2</v>
          </cell>
          <cell r="E103">
            <v>0.1192929045392852</v>
          </cell>
          <cell r="F103">
            <v>0.25408132821782448</v>
          </cell>
          <cell r="G103">
            <v>0.25012593518535775</v>
          </cell>
          <cell r="H103">
            <v>-0.11358425144007611</v>
          </cell>
          <cell r="I103">
            <v>6.9034852546916881E-2</v>
          </cell>
          <cell r="J103">
            <v>0.81313301762985546</v>
          </cell>
          <cell r="K103">
            <v>-0.2055931321540061</v>
          </cell>
        </row>
        <row r="104">
          <cell r="B104" t="str">
            <v>Year</v>
          </cell>
          <cell r="C104">
            <v>100.00001656667024</v>
          </cell>
          <cell r="D104">
            <v>99.999928905774553</v>
          </cell>
          <cell r="E104">
            <v>99.999566987096216</v>
          </cell>
          <cell r="F104">
            <v>100.00009902009712</v>
          </cell>
          <cell r="G104">
            <v>99.99928446209438</v>
          </cell>
          <cell r="H104">
            <v>99.999427065429131</v>
          </cell>
          <cell r="I104">
            <v>99.998333416662504</v>
          </cell>
          <cell r="J104">
            <v>99.995262638992756</v>
          </cell>
          <cell r="K104">
            <v>99.997961679576036</v>
          </cell>
        </row>
        <row r="105">
          <cell r="B105" t="str">
            <v>Y/Y%</v>
          </cell>
          <cell r="C105">
            <v>0.28150045655527811</v>
          </cell>
          <cell r="D105">
            <v>8.3984031945667503E-3</v>
          </cell>
          <cell r="E105">
            <v>0.16217066278838632</v>
          </cell>
          <cell r="F105">
            <v>0.26189961501888681</v>
          </cell>
          <cell r="G105">
            <v>0.19572801495579784</v>
          </cell>
          <cell r="H105">
            <v>-2.4540323031353117E-2</v>
          </cell>
          <cell r="I105">
            <v>0.17595065091598605</v>
          </cell>
          <cell r="J105">
            <v>0.28997929829767233</v>
          </cell>
          <cell r="K105">
            <v>0.24585848154199086</v>
          </cell>
        </row>
        <row r="107">
          <cell r="A107">
            <v>1995</v>
          </cell>
          <cell r="B107" t="str">
            <v>Jan</v>
          </cell>
          <cell r="C107">
            <v>101.8408883976319</v>
          </cell>
          <cell r="D107">
            <v>121.85578678557414</v>
          </cell>
          <cell r="E107">
            <v>99.130943102104439</v>
          </cell>
          <cell r="F107">
            <v>90.665177404405995</v>
          </cell>
          <cell r="G107">
            <v>95.271009981753778</v>
          </cell>
          <cell r="H107">
            <v>111.44723272602268</v>
          </cell>
          <cell r="I107">
            <v>128.88855557222138</v>
          </cell>
          <cell r="J107">
            <v>84.865744507729858</v>
          </cell>
          <cell r="K107">
            <v>128.5364859355891</v>
          </cell>
        </row>
        <row r="108">
          <cell r="B108" t="str">
            <v>Feb</v>
          </cell>
          <cell r="C108">
            <v>71.052526947345811</v>
          </cell>
          <cell r="D108">
            <v>115.46612217969208</v>
          </cell>
          <cell r="E108">
            <v>102.74746687451287</v>
          </cell>
          <cell r="F108">
            <v>78.761377409158968</v>
          </cell>
          <cell r="G108">
            <v>96.846624449930232</v>
          </cell>
          <cell r="H108">
            <v>100.49501546923341</v>
          </cell>
          <cell r="I108">
            <v>104.14979251037448</v>
          </cell>
          <cell r="J108">
            <v>60.976403580146467</v>
          </cell>
          <cell r="K108">
            <v>98.77700774561761</v>
          </cell>
        </row>
        <row r="109">
          <cell r="B109" t="str">
            <v>Mar</v>
          </cell>
          <cell r="C109">
            <v>79.606097594917074</v>
          </cell>
          <cell r="D109">
            <v>122.66199530209359</v>
          </cell>
          <cell r="E109">
            <v>102.05118212522733</v>
          </cell>
          <cell r="F109">
            <v>92.69112859145892</v>
          </cell>
          <cell r="G109">
            <v>80.996028764623802</v>
          </cell>
          <cell r="H109">
            <v>118.30869714678585</v>
          </cell>
          <cell r="I109">
            <v>94.600269986500678</v>
          </cell>
          <cell r="J109">
            <v>52.205044751830755</v>
          </cell>
          <cell r="K109">
            <v>137.12189156135344</v>
          </cell>
        </row>
        <row r="110">
          <cell r="C110">
            <v>84.166504313298262</v>
          </cell>
          <cell r="D110">
            <v>119.99463475578661</v>
          </cell>
          <cell r="E110">
            <v>101.30986403394822</v>
          </cell>
          <cell r="F110">
            <v>87.372561135007956</v>
          </cell>
          <cell r="G110">
            <v>91.037887732102604</v>
          </cell>
          <cell r="H110">
            <v>110.0836484473473</v>
          </cell>
          <cell r="I110">
            <v>109.21287268969884</v>
          </cell>
          <cell r="J110">
            <v>66.015730946569022</v>
          </cell>
          <cell r="K110">
            <v>121.47846174752004</v>
          </cell>
        </row>
        <row r="111">
          <cell r="A111" t="str">
            <v>1Q</v>
          </cell>
          <cell r="B111" t="str">
            <v>Y/Y%</v>
          </cell>
          <cell r="C111">
            <v>-0.25064353120602734</v>
          </cell>
          <cell r="D111">
            <v>5.8667630103728552E-2</v>
          </cell>
          <cell r="E111">
            <v>-2.3994960724520897E-2</v>
          </cell>
          <cell r="F111">
            <v>-0.16088600468640635</v>
          </cell>
          <cell r="G111">
            <v>-0.16647012578616371</v>
          </cell>
          <cell r="H111">
            <v>0.18164374800127892</v>
          </cell>
          <cell r="I111">
            <v>8.8735670377139142E-2</v>
          </cell>
          <cell r="J111">
            <v>-0.21667667426044035</v>
          </cell>
          <cell r="K111">
            <v>0.13770107920993691</v>
          </cell>
        </row>
        <row r="113">
          <cell r="B113" t="str">
            <v>Apr</v>
          </cell>
          <cell r="C113">
            <v>75.752756362595377</v>
          </cell>
          <cell r="D113">
            <v>103.60959601417335</v>
          </cell>
          <cell r="E113">
            <v>83.386593920498825</v>
          </cell>
          <cell r="F113">
            <v>72.274768887093316</v>
          </cell>
          <cell r="G113">
            <v>86.618010089084478</v>
          </cell>
          <cell r="H113">
            <v>75.723616363011345</v>
          </cell>
          <cell r="I113">
            <v>77.516124193790318</v>
          </cell>
          <cell r="J113">
            <v>60.439381611065912</v>
          </cell>
          <cell r="K113">
            <v>98.540562576437026</v>
          </cell>
        </row>
        <row r="114">
          <cell r="B114" t="str">
            <v>May</v>
          </cell>
          <cell r="C114">
            <v>76.532450131009227</v>
          </cell>
          <cell r="D114">
            <v>121.3254238637721</v>
          </cell>
          <cell r="E114">
            <v>91.673161860223445</v>
          </cell>
          <cell r="F114">
            <v>77.631360060837949</v>
          </cell>
          <cell r="G114">
            <v>88.22582376301385</v>
          </cell>
          <cell r="H114">
            <v>116.72052251632863</v>
          </cell>
          <cell r="I114">
            <v>86.775661216939142</v>
          </cell>
          <cell r="J114">
            <v>78.551668022782749</v>
          </cell>
          <cell r="K114">
            <v>130.64818589482269</v>
          </cell>
        </row>
        <row r="115">
          <cell r="B115" t="str">
            <v>Jun</v>
          </cell>
          <cell r="C115">
            <v>62.402538278948271</v>
          </cell>
          <cell r="D115">
            <v>110.12012080330787</v>
          </cell>
          <cell r="E115">
            <v>94.169914263445051</v>
          </cell>
          <cell r="F115">
            <v>71.077021792342975</v>
          </cell>
          <cell r="G115">
            <v>62.238918106686704</v>
          </cell>
          <cell r="H115">
            <v>106.13956686146442</v>
          </cell>
          <cell r="I115">
            <v>84.545772711364435</v>
          </cell>
          <cell r="J115">
            <v>107.72986167615947</v>
          </cell>
          <cell r="K115">
            <v>113.54260089686099</v>
          </cell>
        </row>
        <row r="116">
          <cell r="C116">
            <v>71.562581590850968</v>
          </cell>
          <cell r="D116">
            <v>111.68504689375111</v>
          </cell>
          <cell r="E116">
            <v>89.743223348055778</v>
          </cell>
          <cell r="F116">
            <v>73.66105024675808</v>
          </cell>
          <cell r="G116">
            <v>79.027583986261675</v>
          </cell>
          <cell r="H116">
            <v>99.527901913601454</v>
          </cell>
          <cell r="I116">
            <v>82.945852707364637</v>
          </cell>
          <cell r="J116">
            <v>82.240303770002711</v>
          </cell>
          <cell r="K116">
            <v>114.24378312270692</v>
          </cell>
        </row>
        <row r="117">
          <cell r="A117" t="str">
            <v>2Q</v>
          </cell>
          <cell r="B117" t="str">
            <v>Y/Y%</v>
          </cell>
          <cell r="C117">
            <v>-0.2790323345170117</v>
          </cell>
          <cell r="D117">
            <v>0.14555732511944575</v>
          </cell>
          <cell r="E117">
            <v>-8.1337570865635533E-2</v>
          </cell>
          <cell r="F117">
            <v>-0.23388575124304323</v>
          </cell>
          <cell r="G117">
            <v>-0.16809153290499479</v>
          </cell>
          <cell r="H117">
            <v>-3.2524671968633956E-2</v>
          </cell>
          <cell r="I117">
            <v>-0.15605446560290293</v>
          </cell>
          <cell r="J117">
            <v>-0.15555562095763753</v>
          </cell>
          <cell r="K117">
            <v>0.22536073458679495</v>
          </cell>
        </row>
        <row r="119">
          <cell r="B119" t="str">
            <v>Jul</v>
          </cell>
          <cell r="C119">
            <v>60.157886994103592</v>
          </cell>
          <cell r="D119">
            <v>100.22949215972884</v>
          </cell>
          <cell r="E119">
            <v>105.2520135100026</v>
          </cell>
          <cell r="F119">
            <v>69.551320135934787</v>
          </cell>
          <cell r="G119">
            <v>72.422453579478372</v>
          </cell>
          <cell r="H119">
            <v>57.318666208319016</v>
          </cell>
          <cell r="I119">
            <v>84.190790460476975</v>
          </cell>
          <cell r="J119">
            <v>127.07892595606182</v>
          </cell>
          <cell r="K119">
            <v>90.534039951080317</v>
          </cell>
        </row>
        <row r="120">
          <cell r="B120" t="str">
            <v>Aug</v>
          </cell>
          <cell r="C120">
            <v>68.209089933163426</v>
          </cell>
          <cell r="D120">
            <v>121.93825608708759</v>
          </cell>
          <cell r="E120">
            <v>100.22733177448688</v>
          </cell>
          <cell r="F120">
            <v>83.654554528387081</v>
          </cell>
          <cell r="G120">
            <v>73.182354835247395</v>
          </cell>
          <cell r="H120">
            <v>55.304228257133033</v>
          </cell>
          <cell r="I120">
            <v>86.045697715114244</v>
          </cell>
          <cell r="J120">
            <v>86.004882017900727</v>
          </cell>
          <cell r="K120">
            <v>102.63350998777008</v>
          </cell>
        </row>
        <row r="121">
          <cell r="B121" t="str">
            <v>Sep</v>
          </cell>
          <cell r="C121">
            <v>60.665821103817365</v>
          </cell>
          <cell r="D121">
            <v>86.067238074654625</v>
          </cell>
          <cell r="E121">
            <v>98.958170953494417</v>
          </cell>
          <cell r="F121">
            <v>71.886214025998711</v>
          </cell>
          <cell r="G121">
            <v>82.472899001824615</v>
          </cell>
          <cell r="H121">
            <v>72.409762805087666</v>
          </cell>
          <cell r="I121">
            <v>90.755462226888653</v>
          </cell>
          <cell r="J121">
            <v>60</v>
          </cell>
          <cell r="K121">
            <v>124.582144313086</v>
          </cell>
        </row>
        <row r="122">
          <cell r="C122">
            <v>63.01093267702813</v>
          </cell>
          <cell r="D122">
            <v>102.74499544049036</v>
          </cell>
          <cell r="E122">
            <v>101.47917207932797</v>
          </cell>
          <cell r="F122">
            <v>75.030696230106855</v>
          </cell>
          <cell r="G122">
            <v>76.025902472183461</v>
          </cell>
          <cell r="H122">
            <v>61.677552423513241</v>
          </cell>
          <cell r="I122">
            <v>86.997316800826624</v>
          </cell>
          <cell r="J122">
            <v>91.027935991320859</v>
          </cell>
          <cell r="K122">
            <v>105.91656475064548</v>
          </cell>
        </row>
        <row r="123">
          <cell r="A123" t="str">
            <v>3Q</v>
          </cell>
          <cell r="B123" t="str">
            <v>Y/Y%</v>
          </cell>
          <cell r="C123">
            <v>-0.24820782366898242</v>
          </cell>
          <cell r="D123">
            <v>0.19616704243600069</v>
          </cell>
          <cell r="E123">
            <v>6.0765578393253916E-2</v>
          </cell>
          <cell r="F123">
            <v>-0.28424556604272633</v>
          </cell>
          <cell r="G123">
            <v>-0.23891865562591319</v>
          </cell>
          <cell r="H123">
            <v>-0.3506960360925474</v>
          </cell>
          <cell r="I123">
            <v>-5.8593327321911692E-2</v>
          </cell>
          <cell r="J123">
            <v>-3.0672435978445378E-2</v>
          </cell>
          <cell r="K123">
            <v>-9.4663971937649527E-2</v>
          </cell>
        </row>
        <row r="125">
          <cell r="B125" t="str">
            <v>Oct</v>
          </cell>
          <cell r="C125">
            <v>72.42086764290741</v>
          </cell>
          <cell r="D125">
            <v>82.510536164210606</v>
          </cell>
          <cell r="E125">
            <v>95.51052221356197</v>
          </cell>
          <cell r="F125">
            <v>83.740107892297829</v>
          </cell>
          <cell r="G125">
            <v>75.792637114951162</v>
          </cell>
          <cell r="H125">
            <v>80.831900996906157</v>
          </cell>
          <cell r="I125">
            <v>117.27413629318535</v>
          </cell>
          <cell r="J125">
            <v>91.863303498779487</v>
          </cell>
          <cell r="K125">
            <v>76.053811659192831</v>
          </cell>
        </row>
        <row r="126">
          <cell r="B126" t="str">
            <v>Nov</v>
          </cell>
          <cell r="C126">
            <v>95.565367442119367</v>
          </cell>
          <cell r="D126">
            <v>97.222490800407229</v>
          </cell>
          <cell r="E126">
            <v>116.63159262146013</v>
          </cell>
          <cell r="F126">
            <v>80.692269302977735</v>
          </cell>
          <cell r="G126">
            <v>75.942900075131476</v>
          </cell>
          <cell r="H126">
            <v>97.188037126160182</v>
          </cell>
          <cell r="I126">
            <v>87.275636218189092</v>
          </cell>
          <cell r="J126">
            <v>69.454841334418234</v>
          </cell>
          <cell r="K126">
            <v>29.563799429270283</v>
          </cell>
        </row>
        <row r="127">
          <cell r="B127" t="str">
            <v>Dec</v>
          </cell>
          <cell r="C127">
            <v>77.451303929481654</v>
          </cell>
          <cell r="D127">
            <v>90.145202846044043</v>
          </cell>
          <cell r="E127">
            <v>100.73005975578073</v>
          </cell>
          <cell r="F127">
            <v>73.100596497065041</v>
          </cell>
          <cell r="G127">
            <v>65.598368573575186</v>
          </cell>
          <cell r="H127">
            <v>97.208662770711584</v>
          </cell>
          <cell r="I127">
            <v>83.28083595820209</v>
          </cell>
          <cell r="J127">
            <v>115.45972335231896</v>
          </cell>
          <cell r="K127">
            <v>22.331838565022423</v>
          </cell>
        </row>
        <row r="128">
          <cell r="C128">
            <v>81.812513004836148</v>
          </cell>
          <cell r="D128">
            <v>89.959409936887297</v>
          </cell>
          <cell r="E128">
            <v>104.29072486360094</v>
          </cell>
          <cell r="F128">
            <v>79.177657897446863</v>
          </cell>
          <cell r="G128">
            <v>72.444635254552608</v>
          </cell>
          <cell r="H128">
            <v>91.742866964592636</v>
          </cell>
          <cell r="I128">
            <v>95.943536156525511</v>
          </cell>
          <cell r="J128">
            <v>92.259289395172232</v>
          </cell>
          <cell r="K128">
            <v>42.649816551161848</v>
          </cell>
        </row>
        <row r="129">
          <cell r="A129" t="str">
            <v>4Q</v>
          </cell>
          <cell r="B129" t="str">
            <v>Y/Y%</v>
          </cell>
          <cell r="C129">
            <v>-0.21791579352791968</v>
          </cell>
          <cell r="D129">
            <v>-0.12885319909270065</v>
          </cell>
          <cell r="E129">
            <v>1.407970358518762E-2</v>
          </cell>
          <cell r="F129">
            <v>-0.1656663717257385</v>
          </cell>
          <cell r="G129">
            <v>-0.24450231697397984</v>
          </cell>
          <cell r="H129">
            <v>-0.15810725552050475</v>
          </cell>
          <cell r="I129">
            <v>-0.11967275785610521</v>
          </cell>
          <cell r="J129">
            <v>-0.25840398402332665</v>
          </cell>
          <cell r="K129">
            <v>-0.48609883092641715</v>
          </cell>
        </row>
        <row r="130">
          <cell r="B130" t="str">
            <v>Year</v>
          </cell>
          <cell r="C130">
            <v>75.138132896503379</v>
          </cell>
          <cell r="D130">
            <v>106.09602175672885</v>
          </cell>
          <cell r="E130">
            <v>99.205746081233215</v>
          </cell>
          <cell r="F130">
            <v>78.810491377329939</v>
          </cell>
          <cell r="G130">
            <v>79.634002361275094</v>
          </cell>
          <cell r="H130">
            <v>90.757992437263653</v>
          </cell>
          <cell r="I130">
            <v>93.7748945886039</v>
          </cell>
          <cell r="J130">
            <v>82.885815025766206</v>
          </cell>
          <cell r="K130">
            <v>96.072156543008575</v>
          </cell>
        </row>
        <row r="131">
          <cell r="B131" t="str">
            <v>Y/Y%</v>
          </cell>
          <cell r="C131">
            <v>-0.24861879551381261</v>
          </cell>
          <cell r="D131">
            <v>6.0960971849273626E-2</v>
          </cell>
          <cell r="E131">
            <v>-7.9382434322483597E-3</v>
          </cell>
          <cell r="F131">
            <v>-0.21189586660817894</v>
          </cell>
          <cell r="G131">
            <v>-0.20365427823174997</v>
          </cell>
          <cell r="H131">
            <v>-9.2414875758426662E-2</v>
          </cell>
          <cell r="I131">
            <v>-6.2235425485817175E-2</v>
          </cell>
          <cell r="J131">
            <v>-0.17110258187926186</v>
          </cell>
          <cell r="K131">
            <v>-3.9258851586864707E-2</v>
          </cell>
        </row>
        <row r="133">
          <cell r="A133">
            <v>1996</v>
          </cell>
          <cell r="B133" t="str">
            <v>Jan</v>
          </cell>
          <cell r="C133">
            <v>85.104111582488102</v>
          </cell>
          <cell r="D133">
            <v>108.78554000329876</v>
          </cell>
          <cell r="E133">
            <v>105.93400883346324</v>
          </cell>
          <cell r="F133">
            <v>88.856674350626207</v>
          </cell>
          <cell r="G133">
            <v>89.90876891703337</v>
          </cell>
          <cell r="H133">
            <v>98.343073221038154</v>
          </cell>
          <cell r="I133">
            <v>89.115544222788856</v>
          </cell>
          <cell r="J133">
            <v>109.32465419039869</v>
          </cell>
          <cell r="K133">
            <v>87.590705258866691</v>
          </cell>
        </row>
        <row r="134">
          <cell r="B134" t="str">
            <v>Feb</v>
          </cell>
          <cell r="C134">
            <v>74.261756040539311</v>
          </cell>
          <cell r="D134">
            <v>109.9182132030508</v>
          </cell>
          <cell r="E134">
            <v>99.206287347362959</v>
          </cell>
          <cell r="F134">
            <v>78.650870980774258</v>
          </cell>
          <cell r="G134">
            <v>84.628099173553721</v>
          </cell>
          <cell r="H134">
            <v>131.51598487452733</v>
          </cell>
          <cell r="I134">
            <v>85.815709214539268</v>
          </cell>
          <cell r="J134">
            <v>39.235150528885271</v>
          </cell>
          <cell r="K134">
            <v>100.40766408479413</v>
          </cell>
        </row>
        <row r="135">
          <cell r="B135" t="str">
            <v>Mar</v>
          </cell>
          <cell r="C135">
            <v>70.417162010106992</v>
          </cell>
          <cell r="D135">
            <v>107.04543774136491</v>
          </cell>
          <cell r="E135">
            <v>108.04364770070147</v>
          </cell>
          <cell r="F135">
            <v>79.370945127022992</v>
          </cell>
          <cell r="G135">
            <v>91.299774605559719</v>
          </cell>
          <cell r="H135">
            <v>120.02750085940185</v>
          </cell>
          <cell r="I135">
            <v>94.915254237288138</v>
          </cell>
          <cell r="J135">
            <v>57.803091944670456</v>
          </cell>
          <cell r="K135">
            <v>66.816143497757849</v>
          </cell>
        </row>
        <row r="136">
          <cell r="C136">
            <v>76.594343211044801</v>
          </cell>
          <cell r="D136">
            <v>108.58306364923817</v>
          </cell>
          <cell r="E136">
            <v>104.39464796050923</v>
          </cell>
          <cell r="F136">
            <v>82.292830152807824</v>
          </cell>
          <cell r="G136">
            <v>88.612214232048927</v>
          </cell>
          <cell r="H136">
            <v>116.62885298498912</v>
          </cell>
          <cell r="I136">
            <v>89.948835891538749</v>
          </cell>
          <cell r="J136">
            <v>68.787632221318134</v>
          </cell>
          <cell r="K136">
            <v>84.938170947139568</v>
          </cell>
        </row>
        <row r="137">
          <cell r="A137" t="str">
            <v>1Q</v>
          </cell>
          <cell r="B137" t="str">
            <v>Y/Y%</v>
          </cell>
          <cell r="C137">
            <v>-8.996644406267762E-2</v>
          </cell>
          <cell r="D137">
            <v>-9.5100677874250805E-2</v>
          </cell>
          <cell r="E137">
            <v>3.0448998781869019E-2</v>
          </cell>
          <cell r="F137">
            <v>-5.8138744203125037E-2</v>
          </cell>
          <cell r="G137">
            <v>-2.6644659278472149E-2</v>
          </cell>
          <cell r="H137">
            <v>5.9456646195482632E-2</v>
          </cell>
          <cell r="I137">
            <v>-0.17638980024721129</v>
          </cell>
          <cell r="J137">
            <v>4.1988496302382883E-2</v>
          </cell>
          <cell r="K137">
            <v>-0.30079645621728035</v>
          </cell>
        </row>
        <row r="139">
          <cell r="B139" t="str">
            <v>Apr</v>
          </cell>
          <cell r="C139">
            <v>81.853333280319987</v>
          </cell>
          <cell r="D139">
            <v>106.54578752495408</v>
          </cell>
          <cell r="E139">
            <v>92.522733177448686</v>
          </cell>
          <cell r="F139">
            <v>77.519665391287816</v>
          </cell>
          <cell r="G139">
            <v>92.074702157346792</v>
          </cell>
          <cell r="H139">
            <v>92.107253351667239</v>
          </cell>
          <cell r="I139">
            <v>97.590120493975292</v>
          </cell>
          <cell r="J139">
            <v>109.8779495524817</v>
          </cell>
          <cell r="K139">
            <v>82.53567060741949</v>
          </cell>
        </row>
        <row r="140">
          <cell r="B140" t="str">
            <v>May</v>
          </cell>
          <cell r="C140">
            <v>80.949389485068124</v>
          </cell>
          <cell r="D140">
            <v>89.387622779727337</v>
          </cell>
          <cell r="E140">
            <v>106.51208106001559</v>
          </cell>
          <cell r="F140">
            <v>75.916728059126882</v>
          </cell>
          <cell r="G140">
            <v>96.786519265858104</v>
          </cell>
          <cell r="H140">
            <v>97.078033688552765</v>
          </cell>
          <cell r="I140">
            <v>88.960551972401376</v>
          </cell>
          <cell r="J140">
            <v>86.590724165988604</v>
          </cell>
          <cell r="K140">
            <v>80.269058295964129</v>
          </cell>
        </row>
        <row r="141">
          <cell r="B141" t="str">
            <v>Jun</v>
          </cell>
          <cell r="C141">
            <v>71.064454949922279</v>
          </cell>
          <cell r="D141">
            <v>80.714696029529705</v>
          </cell>
          <cell r="E141">
            <v>92.743569758378797</v>
          </cell>
          <cell r="F141">
            <v>80.865752513130062</v>
          </cell>
          <cell r="G141">
            <v>87.326392615648814</v>
          </cell>
          <cell r="H141">
            <v>67.624613269164655</v>
          </cell>
          <cell r="I141">
            <v>99.635018249087551</v>
          </cell>
          <cell r="J141">
            <v>68.283157038242464</v>
          </cell>
          <cell r="K141">
            <v>78.18997146351407</v>
          </cell>
        </row>
        <row r="142">
          <cell r="C142">
            <v>77.955725905103463</v>
          </cell>
          <cell r="D142">
            <v>92.216035444737031</v>
          </cell>
          <cell r="E142">
            <v>97.259461331947691</v>
          </cell>
          <cell r="F142">
            <v>78.100715321181596</v>
          </cell>
          <cell r="G142">
            <v>92.062538012951222</v>
          </cell>
          <cell r="H142">
            <v>85.60330010312822</v>
          </cell>
          <cell r="I142">
            <v>95.395230238488082</v>
          </cell>
          <cell r="J142">
            <v>88.250610252237593</v>
          </cell>
          <cell r="K142">
            <v>80.331566788965901</v>
          </cell>
        </row>
        <row r="143">
          <cell r="A143" t="str">
            <v>2Q</v>
          </cell>
          <cell r="B143" t="str">
            <v>Y/Y%</v>
          </cell>
          <cell r="C143">
            <v>8.9336412579473556E-2</v>
          </cell>
          <cell r="D143">
            <v>-0.17432066324452056</v>
          </cell>
          <cell r="E143">
            <v>8.3752708042826862E-2</v>
          </cell>
          <cell r="F143">
            <v>6.027154187390793E-2</v>
          </cell>
          <cell r="G143">
            <v>0.16494182624835863</v>
          </cell>
          <cell r="H143">
            <v>-0.13990651408045307</v>
          </cell>
          <cell r="I143">
            <v>0.15009041591320083</v>
          </cell>
          <cell r="J143">
            <v>7.3082250511180114E-2</v>
          </cell>
          <cell r="K143">
            <v>-0.29684080312113437</v>
          </cell>
        </row>
        <row r="145">
          <cell r="B145" t="str">
            <v>Jul</v>
          </cell>
          <cell r="C145">
            <v>85.043079969305268</v>
          </cell>
          <cell r="D145">
            <v>93.191448217809963</v>
          </cell>
          <cell r="E145">
            <v>101.76539360872954</v>
          </cell>
          <cell r="F145">
            <v>86.483756743268614</v>
          </cell>
          <cell r="G145">
            <v>98.156058817215836</v>
          </cell>
          <cell r="H145">
            <v>94.554829838432454</v>
          </cell>
          <cell r="I145">
            <v>101.19994000299985</v>
          </cell>
          <cell r="J145">
            <v>84.54027664768104</v>
          </cell>
          <cell r="K145">
            <v>87.664084794129636</v>
          </cell>
        </row>
        <row r="146">
          <cell r="B146" t="str">
            <v>Aug</v>
          </cell>
          <cell r="C146">
            <v>88.957055214723923</v>
          </cell>
          <cell r="D146">
            <v>93.494025241293798</v>
          </cell>
          <cell r="E146">
            <v>108.98025461158743</v>
          </cell>
          <cell r="F146">
            <v>85.775565008674164</v>
          </cell>
          <cell r="G146">
            <v>107.3950842545884</v>
          </cell>
          <cell r="H146">
            <v>100.69439669989688</v>
          </cell>
          <cell r="I146">
            <v>106.33968301584922</v>
          </cell>
          <cell r="J146">
            <v>80.553295362083006</v>
          </cell>
          <cell r="K146">
            <v>80.472890338361196</v>
          </cell>
        </row>
        <row r="147">
          <cell r="B147" t="str">
            <v>Sep</v>
          </cell>
          <cell r="C147">
            <v>85.484614864676814</v>
          </cell>
          <cell r="D147">
            <v>85.218373022869585</v>
          </cell>
          <cell r="E147">
            <v>87.278513899714213</v>
          </cell>
          <cell r="F147">
            <v>85.067373274079699</v>
          </cell>
          <cell r="G147">
            <v>86.607277020500163</v>
          </cell>
          <cell r="H147">
            <v>47.528360261258165</v>
          </cell>
          <cell r="I147">
            <v>64.461776911154445</v>
          </cell>
          <cell r="J147">
            <v>60.50447518307567</v>
          </cell>
          <cell r="K147">
            <v>86.278026905829591</v>
          </cell>
        </row>
        <row r="148">
          <cell r="C148">
            <v>86.494916682902002</v>
          </cell>
          <cell r="D148">
            <v>90.63461549399112</v>
          </cell>
          <cell r="E148">
            <v>99.341387373343721</v>
          </cell>
          <cell r="F148">
            <v>85.77556500867415</v>
          </cell>
          <cell r="G148">
            <v>97.386140030768118</v>
          </cell>
          <cell r="H148">
            <v>80.925862266529165</v>
          </cell>
          <cell r="I148">
            <v>90.667133310001176</v>
          </cell>
          <cell r="J148">
            <v>75.1993490642799</v>
          </cell>
          <cell r="K148">
            <v>84.805000679440141</v>
          </cell>
        </row>
        <row r="149">
          <cell r="A149" t="str">
            <v>3Q</v>
          </cell>
          <cell r="B149" t="str">
            <v>Y/Y%</v>
          </cell>
          <cell r="C149">
            <v>0.37269697508279265</v>
          </cell>
          <cell r="D149">
            <v>-0.11786831946976473</v>
          </cell>
          <cell r="E149">
            <v>-2.1066241103278815E-2</v>
          </cell>
          <cell r="F149">
            <v>0.14320630513162969</v>
          </cell>
          <cell r="G149">
            <v>0.28095999999999988</v>
          </cell>
          <cell r="H149">
            <v>0.31207966410284982</v>
          </cell>
          <cell r="I149">
            <v>4.218309994061431E-2</v>
          </cell>
          <cell r="J149">
            <v>-0.17388713425898339</v>
          </cell>
          <cell r="K149">
            <v>-0.19932259057785084</v>
          </cell>
        </row>
        <row r="151">
          <cell r="B151" t="str">
            <v>Oct</v>
          </cell>
          <cell r="C151">
            <v>84.869129931732061</v>
          </cell>
          <cell r="D151">
            <v>111.38929491590974</v>
          </cell>
          <cell r="E151">
            <v>109.51935567679918</v>
          </cell>
          <cell r="F151">
            <v>90.86717840252858</v>
          </cell>
          <cell r="G151">
            <v>111.77417623698615</v>
          </cell>
          <cell r="H151">
            <v>45.995187349604677</v>
          </cell>
          <cell r="I151">
            <v>56.687165641717918</v>
          </cell>
          <cell r="J151">
            <v>112.95362082994305</v>
          </cell>
          <cell r="K151">
            <v>71.16184264166327</v>
          </cell>
        </row>
        <row r="152">
          <cell r="B152" t="str">
            <v>Nov</v>
          </cell>
          <cell r="C152">
            <v>84.18</v>
          </cell>
          <cell r="D152">
            <v>74.37</v>
          </cell>
          <cell r="E152">
            <v>101.63</v>
          </cell>
          <cell r="F152">
            <v>76.44</v>
          </cell>
          <cell r="G152">
            <v>87.18</v>
          </cell>
          <cell r="H152">
            <v>71.53</v>
          </cell>
          <cell r="I152">
            <v>71.606419679016057</v>
          </cell>
          <cell r="J152">
            <v>64.8006509357201</v>
          </cell>
          <cell r="K152">
            <v>86.163880962087234</v>
          </cell>
        </row>
        <row r="153">
          <cell r="B153" t="str">
            <v>Dec</v>
          </cell>
          <cell r="C153">
            <v>89.01</v>
          </cell>
          <cell r="D153">
            <v>87.82</v>
          </cell>
          <cell r="E153">
            <v>103.87</v>
          </cell>
          <cell r="F153">
            <v>71.984838042729152</v>
          </cell>
          <cell r="G153">
            <v>87.075238810776</v>
          </cell>
          <cell r="H153">
            <v>76.713647301478176</v>
          </cell>
          <cell r="I153">
            <v>96.510174491275436</v>
          </cell>
          <cell r="J153">
            <v>63.726606997558989</v>
          </cell>
          <cell r="K153">
            <v>75.230330207908679</v>
          </cell>
        </row>
        <row r="154">
          <cell r="C154">
            <v>86.01970997724402</v>
          </cell>
          <cell r="D154">
            <v>91.193098305303238</v>
          </cell>
          <cell r="E154">
            <v>105.0064518922664</v>
          </cell>
          <cell r="F154">
            <v>79.764005481752577</v>
          </cell>
          <cell r="G154">
            <v>95.343138349254048</v>
          </cell>
          <cell r="H154">
            <v>64.746278217027623</v>
          </cell>
          <cell r="I154">
            <v>74.93458660400313</v>
          </cell>
          <cell r="J154">
            <v>80.493626254407374</v>
          </cell>
          <cell r="K154">
            <v>77.518684603886399</v>
          </cell>
        </row>
        <row r="155">
          <cell r="A155" t="str">
            <v>4Q</v>
          </cell>
          <cell r="B155" t="str">
            <v>Y/Y%</v>
          </cell>
          <cell r="C155">
            <v>5.142485932633778E-2</v>
          </cell>
          <cell r="D155">
            <v>1.3713833486474147E-2</v>
          </cell>
          <cell r="E155">
            <v>6.8628061565545462E-3</v>
          </cell>
          <cell r="F155">
            <v>7.4054676518111595E-3</v>
          </cell>
          <cell r="G155">
            <v>0.31608279915057524</v>
          </cell>
          <cell r="H155">
            <v>-0.29426362659872085</v>
          </cell>
          <cell r="I155">
            <v>-0.21897201618926865</v>
          </cell>
          <cell r="J155">
            <v>-0.12752822201317038</v>
          </cell>
          <cell r="K155">
            <v>0.81756197030523148</v>
          </cell>
        </row>
        <row r="156">
          <cell r="B156" t="str">
            <v>Year</v>
          </cell>
          <cell r="C156">
            <v>81.766173944073572</v>
          </cell>
          <cell r="D156">
            <v>95.656703223317393</v>
          </cell>
          <cell r="E156">
            <v>101.50048713951676</v>
          </cell>
          <cell r="F156">
            <v>81.483278991104044</v>
          </cell>
          <cell r="G156">
            <v>93.351007656255575</v>
          </cell>
          <cell r="H156">
            <v>86.976073392918536</v>
          </cell>
          <cell r="I156">
            <v>87.736446511007784</v>
          </cell>
          <cell r="J156">
            <v>78.18280444806075</v>
          </cell>
          <cell r="K156">
            <v>81.898355754858002</v>
          </cell>
        </row>
        <row r="157">
          <cell r="B157" t="str">
            <v>Y/Y%</v>
          </cell>
          <cell r="C157">
            <v>8.8211415323558473E-2</v>
          </cell>
          <cell r="D157">
            <v>-9.8395004455003154E-2</v>
          </cell>
          <cell r="E157">
            <v>2.3131130493233121E-2</v>
          </cell>
          <cell r="F157">
            <v>3.3914109239305379E-2</v>
          </cell>
          <cell r="G157">
            <v>0.17225060763303879</v>
          </cell>
          <cell r="H157">
            <v>-4.167036910781563E-2</v>
          </cell>
          <cell r="I157">
            <v>-6.4393013760102313E-2</v>
          </cell>
          <cell r="J157">
            <v>-5.6740837696335089E-2</v>
          </cell>
          <cell r="K157">
            <v>-0.14753286798350773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Monthly U.S. Industry Aluminum Shipments, 1995-1997</v>
          </cell>
        </row>
        <row r="2">
          <cell r="A2" t="str">
            <v xml:space="preserve">(million pounds)  </v>
          </cell>
        </row>
        <row r="4">
          <cell r="C4" t="str">
            <v>Sheet &amp;</v>
          </cell>
          <cell r="E4" t="str">
            <v>Shapes, Pipe</v>
          </cell>
          <cell r="G4" t="str">
            <v>Total Mill</v>
          </cell>
        </row>
        <row r="5">
          <cell r="A5" t="str">
            <v>Year</v>
          </cell>
          <cell r="B5" t="str">
            <v xml:space="preserve"> Month</v>
          </cell>
          <cell r="C5" t="str">
            <v>Plate</v>
          </cell>
          <cell r="D5" t="str">
            <v>Foil</v>
          </cell>
          <cell r="E5" t="str">
            <v>And Tubing</v>
          </cell>
          <cell r="F5" t="str">
            <v>Others</v>
          </cell>
          <cell r="G5" t="str">
            <v>Products</v>
          </cell>
          <cell r="H5" t="str">
            <v>Ingot</v>
          </cell>
          <cell r="I5" t="str">
            <v>Total</v>
          </cell>
        </row>
        <row r="7">
          <cell r="A7" t="str">
            <v>1987</v>
          </cell>
          <cell r="B7" t="str">
            <v xml:space="preserve">  Jan</v>
          </cell>
          <cell r="C7">
            <v>554</v>
          </cell>
          <cell r="D7">
            <v>71</v>
          </cell>
          <cell r="E7">
            <v>214</v>
          </cell>
          <cell r="F7">
            <v>172</v>
          </cell>
          <cell r="G7">
            <v>1011</v>
          </cell>
          <cell r="H7">
            <v>238</v>
          </cell>
          <cell r="I7">
            <v>1249</v>
          </cell>
        </row>
        <row r="8">
          <cell r="B8" t="str">
            <v xml:space="preserve">  Feb</v>
          </cell>
          <cell r="C8">
            <v>543</v>
          </cell>
          <cell r="D8">
            <v>70</v>
          </cell>
          <cell r="E8">
            <v>211</v>
          </cell>
          <cell r="F8">
            <v>173</v>
          </cell>
          <cell r="G8">
            <v>997</v>
          </cell>
          <cell r="H8">
            <v>325</v>
          </cell>
          <cell r="I8">
            <v>1322</v>
          </cell>
        </row>
        <row r="9">
          <cell r="B9" t="str">
            <v xml:space="preserve">  Mar</v>
          </cell>
          <cell r="C9">
            <v>644</v>
          </cell>
          <cell r="D9">
            <v>76</v>
          </cell>
          <cell r="E9">
            <v>236</v>
          </cell>
          <cell r="F9">
            <v>191</v>
          </cell>
          <cell r="G9">
            <v>1147</v>
          </cell>
          <cell r="H9">
            <v>266</v>
          </cell>
          <cell r="I9">
            <v>1413</v>
          </cell>
        </row>
        <row r="10">
          <cell r="C10">
            <v>1741</v>
          </cell>
          <cell r="D10">
            <v>217</v>
          </cell>
          <cell r="E10">
            <v>661</v>
          </cell>
          <cell r="F10">
            <v>536</v>
          </cell>
          <cell r="G10">
            <v>3155</v>
          </cell>
          <cell r="H10">
            <v>829</v>
          </cell>
          <cell r="I10">
            <v>3984</v>
          </cell>
        </row>
        <row r="11">
          <cell r="B11" t="str">
            <v xml:space="preserve">  Apr</v>
          </cell>
          <cell r="C11">
            <v>615</v>
          </cell>
          <cell r="D11">
            <v>73</v>
          </cell>
          <cell r="E11">
            <v>230</v>
          </cell>
          <cell r="F11">
            <v>159</v>
          </cell>
          <cell r="G11">
            <v>1077</v>
          </cell>
          <cell r="H11">
            <v>260</v>
          </cell>
          <cell r="I11">
            <v>1337</v>
          </cell>
        </row>
        <row r="12">
          <cell r="B12" t="str">
            <v xml:space="preserve">  May</v>
          </cell>
          <cell r="C12">
            <v>616</v>
          </cell>
          <cell r="D12">
            <v>70</v>
          </cell>
          <cell r="E12">
            <v>231</v>
          </cell>
          <cell r="F12">
            <v>186</v>
          </cell>
          <cell r="G12">
            <v>1103</v>
          </cell>
          <cell r="H12">
            <v>286</v>
          </cell>
          <cell r="I12">
            <v>1389</v>
          </cell>
        </row>
        <row r="13">
          <cell r="B13" t="str">
            <v xml:space="preserve">  Jun</v>
          </cell>
          <cell r="C13">
            <v>699</v>
          </cell>
          <cell r="D13">
            <v>77</v>
          </cell>
          <cell r="E13">
            <v>255</v>
          </cell>
          <cell r="F13">
            <v>190</v>
          </cell>
          <cell r="G13">
            <v>1221</v>
          </cell>
          <cell r="H13">
            <v>284</v>
          </cell>
          <cell r="I13">
            <v>1505</v>
          </cell>
        </row>
        <row r="14">
          <cell r="C14">
            <v>1930</v>
          </cell>
          <cell r="D14">
            <v>220</v>
          </cell>
          <cell r="E14">
            <v>716</v>
          </cell>
          <cell r="F14">
            <v>535</v>
          </cell>
          <cell r="G14">
            <v>3401</v>
          </cell>
          <cell r="H14">
            <v>830</v>
          </cell>
          <cell r="I14">
            <v>4231</v>
          </cell>
        </row>
        <row r="15">
          <cell r="B15" t="str">
            <v xml:space="preserve">  Jul</v>
          </cell>
          <cell r="C15">
            <v>619</v>
          </cell>
          <cell r="D15">
            <v>67</v>
          </cell>
          <cell r="E15">
            <v>253</v>
          </cell>
          <cell r="F15">
            <v>185</v>
          </cell>
          <cell r="G15">
            <v>1124</v>
          </cell>
          <cell r="H15">
            <v>296</v>
          </cell>
          <cell r="I15">
            <v>1420</v>
          </cell>
        </row>
        <row r="16">
          <cell r="B16" t="str">
            <v xml:space="preserve">  Aug</v>
          </cell>
          <cell r="C16">
            <v>594</v>
          </cell>
          <cell r="D16">
            <v>74</v>
          </cell>
          <cell r="E16">
            <v>236</v>
          </cell>
          <cell r="F16">
            <v>174</v>
          </cell>
          <cell r="G16">
            <v>1078</v>
          </cell>
          <cell r="H16">
            <v>249</v>
          </cell>
          <cell r="I16">
            <v>1327</v>
          </cell>
        </row>
        <row r="17">
          <cell r="B17" t="str">
            <v xml:space="preserve">  Sept</v>
          </cell>
          <cell r="C17">
            <v>621</v>
          </cell>
          <cell r="D17">
            <v>72</v>
          </cell>
          <cell r="E17">
            <v>235</v>
          </cell>
          <cell r="F17">
            <v>174</v>
          </cell>
          <cell r="G17">
            <v>1102</v>
          </cell>
          <cell r="H17">
            <v>301</v>
          </cell>
          <cell r="I17">
            <v>1403</v>
          </cell>
        </row>
        <row r="18">
          <cell r="C18">
            <v>1834</v>
          </cell>
          <cell r="D18">
            <v>213</v>
          </cell>
          <cell r="E18">
            <v>724</v>
          </cell>
          <cell r="F18">
            <v>533</v>
          </cell>
          <cell r="G18">
            <v>3304</v>
          </cell>
          <cell r="H18">
            <v>846</v>
          </cell>
          <cell r="I18">
            <v>4150</v>
          </cell>
        </row>
        <row r="19">
          <cell r="B19" t="str">
            <v xml:space="preserve">  Oct</v>
          </cell>
          <cell r="C19">
            <v>613</v>
          </cell>
          <cell r="D19">
            <v>77</v>
          </cell>
          <cell r="E19">
            <v>241</v>
          </cell>
          <cell r="F19">
            <v>188</v>
          </cell>
          <cell r="G19">
            <v>1119</v>
          </cell>
          <cell r="H19">
            <v>275</v>
          </cell>
          <cell r="I19">
            <v>1394</v>
          </cell>
        </row>
        <row r="20">
          <cell r="B20" t="str">
            <v xml:space="preserve">  Nov</v>
          </cell>
          <cell r="C20">
            <v>566</v>
          </cell>
          <cell r="D20">
            <v>67</v>
          </cell>
          <cell r="E20">
            <v>219</v>
          </cell>
          <cell r="F20">
            <v>170</v>
          </cell>
          <cell r="G20">
            <v>1022</v>
          </cell>
          <cell r="H20">
            <v>275</v>
          </cell>
          <cell r="I20">
            <v>1297</v>
          </cell>
        </row>
        <row r="21">
          <cell r="B21" t="str">
            <v xml:space="preserve">  Dec</v>
          </cell>
          <cell r="C21">
            <v>695</v>
          </cell>
          <cell r="D21">
            <v>72</v>
          </cell>
          <cell r="E21">
            <v>192</v>
          </cell>
          <cell r="F21">
            <v>176</v>
          </cell>
          <cell r="G21">
            <v>1135</v>
          </cell>
          <cell r="H21">
            <v>299</v>
          </cell>
          <cell r="I21">
            <v>1434</v>
          </cell>
        </row>
        <row r="22">
          <cell r="C22">
            <v>1874</v>
          </cell>
          <cell r="D22">
            <v>216</v>
          </cell>
          <cell r="E22">
            <v>652</v>
          </cell>
          <cell r="F22">
            <v>534</v>
          </cell>
          <cell r="G22">
            <v>3276</v>
          </cell>
          <cell r="H22">
            <v>849</v>
          </cell>
          <cell r="I22">
            <v>4125</v>
          </cell>
        </row>
        <row r="23">
          <cell r="B23" t="str">
            <v>Year</v>
          </cell>
          <cell r="C23">
            <v>7379</v>
          </cell>
          <cell r="D23">
            <v>866</v>
          </cell>
          <cell r="E23">
            <v>2753</v>
          </cell>
          <cell r="F23">
            <v>2138</v>
          </cell>
          <cell r="G23">
            <v>13136</v>
          </cell>
          <cell r="H23">
            <v>3354</v>
          </cell>
          <cell r="I23">
            <v>16490</v>
          </cell>
        </row>
        <row r="25">
          <cell r="A25" t="str">
            <v>1988</v>
          </cell>
          <cell r="B25" t="str">
            <v xml:space="preserve">  Jan</v>
          </cell>
          <cell r="C25">
            <v>537</v>
          </cell>
          <cell r="D25">
            <v>71</v>
          </cell>
          <cell r="E25">
            <v>208</v>
          </cell>
          <cell r="F25">
            <v>181</v>
          </cell>
          <cell r="G25">
            <v>997</v>
          </cell>
          <cell r="H25">
            <v>222</v>
          </cell>
          <cell r="I25">
            <v>1219</v>
          </cell>
        </row>
        <row r="26">
          <cell r="B26" t="str">
            <v xml:space="preserve">  Feb</v>
          </cell>
          <cell r="C26">
            <v>563</v>
          </cell>
          <cell r="D26">
            <v>76</v>
          </cell>
          <cell r="E26">
            <v>221</v>
          </cell>
          <cell r="F26">
            <v>183</v>
          </cell>
          <cell r="G26">
            <v>1043</v>
          </cell>
          <cell r="H26">
            <v>200</v>
          </cell>
          <cell r="I26">
            <v>1243</v>
          </cell>
        </row>
        <row r="27">
          <cell r="B27" t="str">
            <v xml:space="preserve">  Mar</v>
          </cell>
          <cell r="C27">
            <v>685</v>
          </cell>
          <cell r="D27">
            <v>86</v>
          </cell>
          <cell r="E27">
            <v>254</v>
          </cell>
          <cell r="F27">
            <v>218</v>
          </cell>
          <cell r="G27">
            <v>1243</v>
          </cell>
          <cell r="H27">
            <v>260</v>
          </cell>
          <cell r="I27">
            <v>1503</v>
          </cell>
        </row>
        <row r="28">
          <cell r="C28">
            <v>1785</v>
          </cell>
          <cell r="D28">
            <v>233</v>
          </cell>
          <cell r="E28">
            <v>683</v>
          </cell>
          <cell r="F28">
            <v>582</v>
          </cell>
          <cell r="G28">
            <v>3283</v>
          </cell>
          <cell r="H28">
            <v>682</v>
          </cell>
          <cell r="I28">
            <v>3965</v>
          </cell>
        </row>
        <row r="29">
          <cell r="A29" t="str">
            <v>1Q</v>
          </cell>
          <cell r="B29" t="str">
            <v>Y/Y%</v>
          </cell>
          <cell r="C29">
            <v>2.5272831705916099E-2</v>
          </cell>
          <cell r="D29">
            <v>7.3732718894009119E-2</v>
          </cell>
          <cell r="E29">
            <v>3.3282904689863946E-2</v>
          </cell>
          <cell r="F29">
            <v>8.582089552238803E-2</v>
          </cell>
          <cell r="G29">
            <v>4.0570522979397783E-2</v>
          </cell>
          <cell r="H29">
            <v>-0.17732207478890227</v>
          </cell>
          <cell r="I29">
            <v>-4.7690763052208318E-3</v>
          </cell>
        </row>
        <row r="30">
          <cell r="B30" t="str">
            <v xml:space="preserve">  Apr</v>
          </cell>
          <cell r="C30">
            <v>607</v>
          </cell>
          <cell r="D30">
            <v>79</v>
          </cell>
          <cell r="E30">
            <v>239</v>
          </cell>
          <cell r="F30">
            <v>185</v>
          </cell>
          <cell r="G30">
            <v>1110</v>
          </cell>
          <cell r="H30">
            <v>212</v>
          </cell>
          <cell r="I30">
            <v>1322</v>
          </cell>
        </row>
        <row r="31">
          <cell r="B31" t="str">
            <v xml:space="preserve">  May</v>
          </cell>
          <cell r="C31">
            <v>637</v>
          </cell>
          <cell r="D31">
            <v>80</v>
          </cell>
          <cell r="E31">
            <v>239</v>
          </cell>
          <cell r="F31">
            <v>170</v>
          </cell>
          <cell r="G31">
            <v>1126</v>
          </cell>
          <cell r="H31">
            <v>256</v>
          </cell>
          <cell r="I31">
            <v>1382</v>
          </cell>
        </row>
        <row r="32">
          <cell r="B32" t="str">
            <v xml:space="preserve">  Jun</v>
          </cell>
          <cell r="C32">
            <v>679</v>
          </cell>
          <cell r="D32">
            <v>86</v>
          </cell>
          <cell r="E32">
            <v>257</v>
          </cell>
          <cell r="F32">
            <v>166</v>
          </cell>
          <cell r="G32">
            <v>1188</v>
          </cell>
          <cell r="H32">
            <v>302</v>
          </cell>
          <cell r="I32">
            <v>1490</v>
          </cell>
        </row>
        <row r="33">
          <cell r="C33">
            <v>1923</v>
          </cell>
          <cell r="D33">
            <v>245</v>
          </cell>
          <cell r="E33">
            <v>735</v>
          </cell>
          <cell r="F33">
            <v>521</v>
          </cell>
          <cell r="G33">
            <v>3424</v>
          </cell>
          <cell r="H33">
            <v>770</v>
          </cell>
          <cell r="I33">
            <v>4194</v>
          </cell>
        </row>
        <row r="34">
          <cell r="A34" t="str">
            <v>2Q</v>
          </cell>
          <cell r="B34" t="str">
            <v>Y/Y%</v>
          </cell>
          <cell r="C34">
            <v>-3.6269430051812934E-3</v>
          </cell>
          <cell r="D34">
            <v>0.11363636363636354</v>
          </cell>
          <cell r="E34">
            <v>2.6536312849162025E-2</v>
          </cell>
          <cell r="F34">
            <v>-2.6168224299065401E-2</v>
          </cell>
          <cell r="G34">
            <v>6.7627168479857946E-3</v>
          </cell>
          <cell r="H34">
            <v>-7.2289156626506035E-2</v>
          </cell>
          <cell r="I34">
            <v>-8.7449775466792445E-3</v>
          </cell>
        </row>
        <row r="35">
          <cell r="B35" t="str">
            <v xml:space="preserve">  Jul</v>
          </cell>
          <cell r="C35">
            <v>633</v>
          </cell>
          <cell r="D35">
            <v>58</v>
          </cell>
          <cell r="E35">
            <v>223</v>
          </cell>
          <cell r="F35">
            <v>181</v>
          </cell>
          <cell r="G35">
            <v>1095</v>
          </cell>
          <cell r="H35">
            <v>269</v>
          </cell>
          <cell r="I35">
            <v>1364</v>
          </cell>
        </row>
        <row r="36">
          <cell r="B36" t="str">
            <v xml:space="preserve">  Aug</v>
          </cell>
          <cell r="C36">
            <v>673</v>
          </cell>
          <cell r="D36">
            <v>77</v>
          </cell>
          <cell r="E36">
            <v>249</v>
          </cell>
          <cell r="F36">
            <v>154</v>
          </cell>
          <cell r="G36">
            <v>1153</v>
          </cell>
          <cell r="H36">
            <v>259</v>
          </cell>
          <cell r="I36">
            <v>1412</v>
          </cell>
        </row>
        <row r="37">
          <cell r="B37" t="str">
            <v xml:space="preserve">  Sept</v>
          </cell>
          <cell r="C37">
            <v>647</v>
          </cell>
          <cell r="D37">
            <v>74</v>
          </cell>
          <cell r="E37">
            <v>249</v>
          </cell>
          <cell r="F37">
            <v>175</v>
          </cell>
          <cell r="G37">
            <v>1145</v>
          </cell>
          <cell r="H37">
            <v>295</v>
          </cell>
          <cell r="I37">
            <v>1440</v>
          </cell>
        </row>
        <row r="38">
          <cell r="C38">
            <v>1953</v>
          </cell>
          <cell r="D38">
            <v>209</v>
          </cell>
          <cell r="E38">
            <v>721</v>
          </cell>
          <cell r="F38">
            <v>510</v>
          </cell>
          <cell r="G38">
            <v>3393</v>
          </cell>
          <cell r="H38">
            <v>823</v>
          </cell>
          <cell r="I38">
            <v>4216</v>
          </cell>
        </row>
        <row r="39">
          <cell r="A39" t="str">
            <v>3Q</v>
          </cell>
          <cell r="B39" t="str">
            <v>Y/Y%</v>
          </cell>
          <cell r="C39">
            <v>6.4885496183206159E-2</v>
          </cell>
          <cell r="D39">
            <v>-1.8779342723004744E-2</v>
          </cell>
          <cell r="E39">
            <v>-4.1436464088397962E-3</v>
          </cell>
          <cell r="F39">
            <v>-4.315196998123827E-2</v>
          </cell>
          <cell r="G39">
            <v>2.6937046004842591E-2</v>
          </cell>
          <cell r="H39">
            <v>-2.7186761229314405E-2</v>
          </cell>
          <cell r="I39">
            <v>1.5903614457831283E-2</v>
          </cell>
        </row>
        <row r="40">
          <cell r="B40" t="str">
            <v xml:space="preserve">  Oct</v>
          </cell>
          <cell r="C40">
            <v>600</v>
          </cell>
          <cell r="D40">
            <v>77</v>
          </cell>
          <cell r="E40">
            <v>245</v>
          </cell>
          <cell r="F40">
            <v>168</v>
          </cell>
          <cell r="G40">
            <v>1090</v>
          </cell>
          <cell r="H40">
            <v>241</v>
          </cell>
          <cell r="I40">
            <v>1331</v>
          </cell>
        </row>
        <row r="41">
          <cell r="B41" t="str">
            <v xml:space="preserve">  Nov</v>
          </cell>
          <cell r="C41">
            <v>596</v>
          </cell>
          <cell r="D41">
            <v>75</v>
          </cell>
          <cell r="E41">
            <v>216</v>
          </cell>
          <cell r="F41">
            <v>171</v>
          </cell>
          <cell r="G41">
            <v>1058</v>
          </cell>
          <cell r="H41">
            <v>312</v>
          </cell>
          <cell r="I41">
            <v>1370</v>
          </cell>
        </row>
        <row r="42">
          <cell r="B42" t="str">
            <v xml:space="preserve">  Dec</v>
          </cell>
          <cell r="C42">
            <v>577</v>
          </cell>
          <cell r="D42">
            <v>70</v>
          </cell>
          <cell r="E42">
            <v>195</v>
          </cell>
          <cell r="F42">
            <v>167</v>
          </cell>
          <cell r="G42">
            <v>1009</v>
          </cell>
          <cell r="H42">
            <v>275</v>
          </cell>
          <cell r="I42">
            <v>1284</v>
          </cell>
        </row>
        <row r="43">
          <cell r="C43">
            <v>1773</v>
          </cell>
          <cell r="D43">
            <v>222</v>
          </cell>
          <cell r="E43">
            <v>656</v>
          </cell>
          <cell r="F43">
            <v>506</v>
          </cell>
          <cell r="G43">
            <v>3157</v>
          </cell>
          <cell r="H43">
            <v>828</v>
          </cell>
          <cell r="I43">
            <v>3985</v>
          </cell>
        </row>
        <row r="44">
          <cell r="A44" t="str">
            <v>4Q</v>
          </cell>
          <cell r="B44" t="str">
            <v>Y/Y%</v>
          </cell>
          <cell r="C44">
            <v>-5.3895410885805739E-2</v>
          </cell>
          <cell r="D44">
            <v>2.7777777777777679E-2</v>
          </cell>
          <cell r="E44">
            <v>6.1349693251533388E-3</v>
          </cell>
          <cell r="F44">
            <v>-5.2434456928838968E-2</v>
          </cell>
          <cell r="G44">
            <v>-3.6324786324786307E-2</v>
          </cell>
          <cell r="H44">
            <v>-2.4734982332155431E-2</v>
          </cell>
          <cell r="I44">
            <v>-3.3939393939393936E-2</v>
          </cell>
        </row>
        <row r="45">
          <cell r="B45" t="str">
            <v>Year</v>
          </cell>
          <cell r="C45">
            <v>7434</v>
          </cell>
          <cell r="D45">
            <v>909</v>
          </cell>
          <cell r="E45">
            <v>2795</v>
          </cell>
          <cell r="F45">
            <v>2119</v>
          </cell>
          <cell r="G45">
            <v>13257</v>
          </cell>
          <cell r="H45">
            <v>3103</v>
          </cell>
          <cell r="I45">
            <v>16360</v>
          </cell>
        </row>
        <row r="46">
          <cell r="B46" t="str">
            <v>Yr/Yr</v>
          </cell>
          <cell r="C46">
            <v>7.4535844965442077E-3</v>
          </cell>
          <cell r="D46">
            <v>4.9653579676674386E-2</v>
          </cell>
          <cell r="E46">
            <v>1.5256084271703552E-2</v>
          </cell>
          <cell r="F46">
            <v>-8.8868101028999336E-3</v>
          </cell>
          <cell r="G46">
            <v>9.2113276492082896E-3</v>
          </cell>
          <cell r="H46">
            <v>-7.4836016696481766E-2</v>
          </cell>
          <cell r="I46">
            <v>-7.8835657974529738E-3</v>
          </cell>
        </row>
        <row r="48">
          <cell r="A48" t="str">
            <v>1989</v>
          </cell>
          <cell r="B48" t="str">
            <v xml:space="preserve">  Jan</v>
          </cell>
          <cell r="C48">
            <v>589</v>
          </cell>
          <cell r="D48">
            <v>78</v>
          </cell>
          <cell r="E48">
            <v>218</v>
          </cell>
          <cell r="F48">
            <v>110</v>
          </cell>
          <cell r="G48">
            <v>995</v>
          </cell>
          <cell r="H48">
            <v>270</v>
          </cell>
          <cell r="I48">
            <v>1265</v>
          </cell>
        </row>
        <row r="49">
          <cell r="B49" t="str">
            <v xml:space="preserve">  Feb</v>
          </cell>
          <cell r="C49">
            <v>613</v>
          </cell>
          <cell r="D49">
            <v>73</v>
          </cell>
          <cell r="E49">
            <v>215</v>
          </cell>
          <cell r="F49">
            <v>95</v>
          </cell>
          <cell r="G49">
            <v>996</v>
          </cell>
          <cell r="H49">
            <v>236</v>
          </cell>
          <cell r="I49">
            <v>1232</v>
          </cell>
        </row>
        <row r="50">
          <cell r="B50" t="str">
            <v xml:space="preserve">  Mar</v>
          </cell>
          <cell r="C50">
            <v>753</v>
          </cell>
          <cell r="D50">
            <v>79</v>
          </cell>
          <cell r="E50">
            <v>241</v>
          </cell>
          <cell r="F50">
            <v>111</v>
          </cell>
          <cell r="G50">
            <v>1184</v>
          </cell>
          <cell r="H50">
            <v>235</v>
          </cell>
          <cell r="I50">
            <v>1419</v>
          </cell>
        </row>
        <row r="51">
          <cell r="C51">
            <v>1955</v>
          </cell>
          <cell r="D51">
            <v>230</v>
          </cell>
          <cell r="E51">
            <v>674</v>
          </cell>
          <cell r="F51">
            <v>316</v>
          </cell>
          <cell r="G51">
            <v>3175</v>
          </cell>
          <cell r="H51">
            <v>741</v>
          </cell>
          <cell r="I51">
            <v>3916</v>
          </cell>
        </row>
        <row r="52">
          <cell r="A52" t="str">
            <v>1Q</v>
          </cell>
          <cell r="B52" t="str">
            <v>Y/Y%</v>
          </cell>
          <cell r="C52">
            <v>9.5238095238095344E-2</v>
          </cell>
          <cell r="D52">
            <v>-1.2875536480686733E-2</v>
          </cell>
          <cell r="E52">
            <v>-1.3177159590043952E-2</v>
          </cell>
          <cell r="F52">
            <v>-0.45704467353951894</v>
          </cell>
          <cell r="G52">
            <v>-3.2896740785866574E-2</v>
          </cell>
          <cell r="H52">
            <v>8.6510263929618691E-2</v>
          </cell>
          <cell r="I52">
            <v>-1.2358133669609028E-2</v>
          </cell>
        </row>
        <row r="53">
          <cell r="B53" t="str">
            <v xml:space="preserve">  Apr</v>
          </cell>
          <cell r="C53">
            <v>637</v>
          </cell>
          <cell r="D53">
            <v>69</v>
          </cell>
          <cell r="E53">
            <v>238</v>
          </cell>
          <cell r="F53">
            <v>103</v>
          </cell>
          <cell r="G53">
            <v>1047</v>
          </cell>
          <cell r="H53">
            <v>200</v>
          </cell>
          <cell r="I53">
            <v>1247</v>
          </cell>
        </row>
        <row r="54">
          <cell r="B54" t="str">
            <v xml:space="preserve">  May</v>
          </cell>
          <cell r="C54">
            <v>682</v>
          </cell>
          <cell r="D54">
            <v>74</v>
          </cell>
          <cell r="E54">
            <v>230</v>
          </cell>
          <cell r="F54">
            <v>113</v>
          </cell>
          <cell r="G54">
            <v>1099</v>
          </cell>
          <cell r="H54">
            <v>242</v>
          </cell>
          <cell r="I54">
            <v>1341</v>
          </cell>
        </row>
        <row r="55">
          <cell r="B55" t="str">
            <v xml:space="preserve">  Jun</v>
          </cell>
          <cell r="C55">
            <v>696</v>
          </cell>
          <cell r="D55">
            <v>78</v>
          </cell>
          <cell r="E55">
            <v>234</v>
          </cell>
          <cell r="F55">
            <v>107</v>
          </cell>
          <cell r="G55">
            <v>1115</v>
          </cell>
          <cell r="H55">
            <v>283</v>
          </cell>
          <cell r="I55">
            <v>1398</v>
          </cell>
        </row>
        <row r="56">
          <cell r="C56">
            <v>2015</v>
          </cell>
          <cell r="D56">
            <v>221</v>
          </cell>
          <cell r="E56">
            <v>702</v>
          </cell>
          <cell r="F56">
            <v>323</v>
          </cell>
          <cell r="G56">
            <v>3261</v>
          </cell>
          <cell r="H56">
            <v>725</v>
          </cell>
          <cell r="I56">
            <v>3986</v>
          </cell>
        </row>
        <row r="57">
          <cell r="A57" t="str">
            <v>2Q</v>
          </cell>
          <cell r="B57" t="str">
            <v>Y/Y%</v>
          </cell>
          <cell r="C57">
            <v>4.784191367654711E-2</v>
          </cell>
          <cell r="D57">
            <v>-9.7959183673469341E-2</v>
          </cell>
          <cell r="E57">
            <v>-4.4897959183673453E-2</v>
          </cell>
          <cell r="F57">
            <v>-0.3800383877159309</v>
          </cell>
          <cell r="G57">
            <v>-4.7605140186915862E-2</v>
          </cell>
          <cell r="H57">
            <v>-5.8441558441558406E-2</v>
          </cell>
          <cell r="I57">
            <v>-4.9594659036719113E-2</v>
          </cell>
        </row>
        <row r="58">
          <cell r="B58" t="str">
            <v xml:space="preserve">  Jul</v>
          </cell>
          <cell r="C58">
            <v>640</v>
          </cell>
          <cell r="D58">
            <v>70</v>
          </cell>
          <cell r="E58">
            <v>221</v>
          </cell>
          <cell r="F58">
            <v>88</v>
          </cell>
          <cell r="G58">
            <v>1019</v>
          </cell>
          <cell r="H58">
            <v>232</v>
          </cell>
          <cell r="I58">
            <v>1251</v>
          </cell>
        </row>
        <row r="59">
          <cell r="B59" t="str">
            <v xml:space="preserve">  Aug</v>
          </cell>
          <cell r="C59">
            <v>690</v>
          </cell>
          <cell r="D59">
            <v>79</v>
          </cell>
          <cell r="E59">
            <v>238</v>
          </cell>
          <cell r="F59">
            <v>95</v>
          </cell>
          <cell r="G59">
            <v>1102</v>
          </cell>
          <cell r="H59">
            <v>283</v>
          </cell>
          <cell r="I59">
            <v>1385</v>
          </cell>
        </row>
        <row r="60">
          <cell r="B60" t="str">
            <v xml:space="preserve">  Sept</v>
          </cell>
          <cell r="C60">
            <v>628</v>
          </cell>
          <cell r="D60">
            <v>75</v>
          </cell>
          <cell r="E60">
            <v>223</v>
          </cell>
          <cell r="F60">
            <v>88</v>
          </cell>
          <cell r="G60">
            <v>1014</v>
          </cell>
          <cell r="H60">
            <v>300</v>
          </cell>
          <cell r="I60">
            <v>1314</v>
          </cell>
        </row>
        <row r="61">
          <cell r="C61">
            <v>1958</v>
          </cell>
          <cell r="D61">
            <v>224</v>
          </cell>
          <cell r="E61">
            <v>682</v>
          </cell>
          <cell r="F61">
            <v>271</v>
          </cell>
          <cell r="G61">
            <v>3135</v>
          </cell>
          <cell r="H61">
            <v>815</v>
          </cell>
          <cell r="I61">
            <v>3950</v>
          </cell>
        </row>
        <row r="62">
          <cell r="A62" t="str">
            <v>3Q</v>
          </cell>
          <cell r="B62" t="str">
            <v>Y/Y%</v>
          </cell>
          <cell r="C62">
            <v>2.5601638504864077E-3</v>
          </cell>
          <cell r="D62">
            <v>7.1770334928229707E-2</v>
          </cell>
          <cell r="E62">
            <v>-5.4091539528432708E-2</v>
          </cell>
          <cell r="F62">
            <v>-0.46862745098039216</v>
          </cell>
          <cell r="G62">
            <v>-7.6038903625110565E-2</v>
          </cell>
          <cell r="H62">
            <v>-9.7205346294045869E-3</v>
          </cell>
          <cell r="I62">
            <v>-6.3092979127134741E-2</v>
          </cell>
        </row>
        <row r="63">
          <cell r="B63" t="str">
            <v xml:space="preserve">  Oct</v>
          </cell>
          <cell r="C63">
            <v>613</v>
          </cell>
          <cell r="D63">
            <v>79</v>
          </cell>
          <cell r="E63">
            <v>231</v>
          </cell>
          <cell r="F63">
            <v>101</v>
          </cell>
          <cell r="G63">
            <v>1024</v>
          </cell>
          <cell r="H63">
            <v>273</v>
          </cell>
          <cell r="I63">
            <v>1297</v>
          </cell>
        </row>
        <row r="64">
          <cell r="B64" t="str">
            <v xml:space="preserve">  Nov</v>
          </cell>
          <cell r="C64">
            <v>540</v>
          </cell>
          <cell r="D64">
            <v>73</v>
          </cell>
          <cell r="E64">
            <v>207</v>
          </cell>
          <cell r="F64">
            <v>86</v>
          </cell>
          <cell r="G64">
            <v>906</v>
          </cell>
          <cell r="H64">
            <v>269</v>
          </cell>
          <cell r="I64">
            <v>1175</v>
          </cell>
        </row>
        <row r="65">
          <cell r="B65" t="str">
            <v xml:space="preserve">  Dec</v>
          </cell>
          <cell r="C65">
            <v>535</v>
          </cell>
          <cell r="D65">
            <v>62</v>
          </cell>
          <cell r="E65">
            <v>179</v>
          </cell>
          <cell r="F65">
            <v>70</v>
          </cell>
          <cell r="G65">
            <v>846</v>
          </cell>
          <cell r="H65">
            <v>237</v>
          </cell>
          <cell r="I65">
            <v>1083</v>
          </cell>
        </row>
        <row r="66">
          <cell r="C66">
            <v>1688</v>
          </cell>
          <cell r="D66">
            <v>214</v>
          </cell>
          <cell r="E66">
            <v>617</v>
          </cell>
          <cell r="F66">
            <v>257</v>
          </cell>
          <cell r="G66">
            <v>2776</v>
          </cell>
          <cell r="H66">
            <v>779</v>
          </cell>
          <cell r="I66">
            <v>3555</v>
          </cell>
        </row>
        <row r="67">
          <cell r="A67" t="str">
            <v>4Q</v>
          </cell>
          <cell r="B67" t="str">
            <v>Y/Y%</v>
          </cell>
          <cell r="C67">
            <v>-4.7941342357585959E-2</v>
          </cell>
          <cell r="D67">
            <v>-3.6036036036036001E-2</v>
          </cell>
          <cell r="E67">
            <v>-5.9451219512195119E-2</v>
          </cell>
          <cell r="F67">
            <v>-0.4920948616600791</v>
          </cell>
          <cell r="G67">
            <v>-0.12068419385492557</v>
          </cell>
          <cell r="H67">
            <v>-5.9178743961352698E-2</v>
          </cell>
          <cell r="I67">
            <v>-0.10790464240903386</v>
          </cell>
        </row>
        <row r="68">
          <cell r="B68" t="str">
            <v>Year</v>
          </cell>
          <cell r="C68">
            <v>7616</v>
          </cell>
          <cell r="D68">
            <v>889</v>
          </cell>
          <cell r="E68">
            <v>2675</v>
          </cell>
          <cell r="F68">
            <v>1167</v>
          </cell>
          <cell r="G68">
            <v>12347</v>
          </cell>
          <cell r="H68">
            <v>3060</v>
          </cell>
          <cell r="I68">
            <v>15407</v>
          </cell>
        </row>
        <row r="69">
          <cell r="B69" t="str">
            <v>Yr/Yr</v>
          </cell>
          <cell r="C69">
            <v>2.4482109227871973E-2</v>
          </cell>
          <cell r="D69">
            <v>-2.2002200220021972E-2</v>
          </cell>
          <cell r="E69">
            <v>-4.2933810375670789E-2</v>
          </cell>
          <cell r="F69">
            <v>-0.44926852288815478</v>
          </cell>
          <cell r="G69">
            <v>-6.8642981066606268E-2</v>
          </cell>
          <cell r="H69">
            <v>-1.3857557202707094E-2</v>
          </cell>
          <cell r="I69">
            <v>-5.8251833740831316E-2</v>
          </cell>
        </row>
        <row r="71">
          <cell r="A71" t="str">
            <v>1990</v>
          </cell>
          <cell r="B71" t="str">
            <v xml:space="preserve">  Jan</v>
          </cell>
          <cell r="C71">
            <v>599</v>
          </cell>
          <cell r="D71">
            <v>73</v>
          </cell>
          <cell r="E71">
            <v>218</v>
          </cell>
          <cell r="F71">
            <v>91</v>
          </cell>
          <cell r="G71">
            <v>981</v>
          </cell>
          <cell r="H71">
            <v>253</v>
          </cell>
          <cell r="I71">
            <v>1234</v>
          </cell>
        </row>
        <row r="72">
          <cell r="B72" t="str">
            <v xml:space="preserve">  Feb</v>
          </cell>
          <cell r="C72">
            <v>568</v>
          </cell>
          <cell r="D72">
            <v>76</v>
          </cell>
          <cell r="E72">
            <v>201</v>
          </cell>
          <cell r="F72">
            <v>90</v>
          </cell>
          <cell r="G72">
            <v>935</v>
          </cell>
          <cell r="H72">
            <v>219</v>
          </cell>
          <cell r="I72">
            <v>1154</v>
          </cell>
        </row>
        <row r="73">
          <cell r="B73" t="str">
            <v xml:space="preserve">  Mar</v>
          </cell>
          <cell r="C73">
            <v>645</v>
          </cell>
          <cell r="D73">
            <v>86</v>
          </cell>
          <cell r="E73">
            <v>229</v>
          </cell>
          <cell r="F73">
            <v>110</v>
          </cell>
          <cell r="G73">
            <v>1070</v>
          </cell>
          <cell r="H73">
            <v>244</v>
          </cell>
          <cell r="I73">
            <v>1314</v>
          </cell>
        </row>
        <row r="74">
          <cell r="C74">
            <v>1812</v>
          </cell>
          <cell r="D74">
            <v>235</v>
          </cell>
          <cell r="E74">
            <v>648</v>
          </cell>
          <cell r="F74">
            <v>291</v>
          </cell>
          <cell r="G74">
            <v>2986</v>
          </cell>
          <cell r="H74">
            <v>716</v>
          </cell>
          <cell r="I74">
            <v>3702</v>
          </cell>
        </row>
        <row r="75">
          <cell r="A75" t="str">
            <v>1Q</v>
          </cell>
          <cell r="B75" t="str">
            <v>Y/Y%</v>
          </cell>
          <cell r="C75">
            <v>-7.314578005115091E-2</v>
          </cell>
          <cell r="D75">
            <v>2.1739130434782705E-2</v>
          </cell>
          <cell r="E75">
            <v>-3.857566765578635E-2</v>
          </cell>
          <cell r="F75">
            <v>-7.9113924050632889E-2</v>
          </cell>
          <cell r="G75">
            <v>-5.9527559055118084E-2</v>
          </cell>
          <cell r="H75">
            <v>-3.373819163292846E-2</v>
          </cell>
          <cell r="I75">
            <v>-5.4647599591419849E-2</v>
          </cell>
        </row>
        <row r="76">
          <cell r="B76" t="str">
            <v xml:space="preserve">  Apr</v>
          </cell>
          <cell r="C76">
            <v>628</v>
          </cell>
          <cell r="D76">
            <v>75</v>
          </cell>
          <cell r="E76">
            <v>215</v>
          </cell>
          <cell r="F76">
            <v>93</v>
          </cell>
          <cell r="G76">
            <v>1011</v>
          </cell>
          <cell r="H76">
            <v>213</v>
          </cell>
          <cell r="I76">
            <v>1224</v>
          </cell>
        </row>
        <row r="77">
          <cell r="B77" t="str">
            <v xml:space="preserve">  May</v>
          </cell>
          <cell r="C77">
            <v>679</v>
          </cell>
          <cell r="D77">
            <v>81</v>
          </cell>
          <cell r="E77">
            <v>228</v>
          </cell>
          <cell r="F77">
            <v>102</v>
          </cell>
          <cell r="G77">
            <v>1090</v>
          </cell>
          <cell r="H77">
            <v>264</v>
          </cell>
          <cell r="I77">
            <v>1354</v>
          </cell>
        </row>
        <row r="78">
          <cell r="B78" t="str">
            <v xml:space="preserve">  Jun</v>
          </cell>
          <cell r="C78">
            <v>661</v>
          </cell>
          <cell r="D78">
            <v>78</v>
          </cell>
          <cell r="E78">
            <v>224</v>
          </cell>
          <cell r="F78">
            <v>109</v>
          </cell>
          <cell r="G78">
            <v>1072</v>
          </cell>
          <cell r="H78">
            <v>246</v>
          </cell>
          <cell r="I78">
            <v>1318</v>
          </cell>
        </row>
        <row r="79">
          <cell r="C79">
            <v>1968</v>
          </cell>
          <cell r="D79">
            <v>234</v>
          </cell>
          <cell r="E79">
            <v>667</v>
          </cell>
          <cell r="F79">
            <v>304</v>
          </cell>
          <cell r="G79">
            <v>3173</v>
          </cell>
          <cell r="H79">
            <v>723</v>
          </cell>
          <cell r="I79">
            <v>3896</v>
          </cell>
        </row>
        <row r="80">
          <cell r="A80" t="str">
            <v>2Q</v>
          </cell>
          <cell r="B80" t="str">
            <v>Y/Y%</v>
          </cell>
          <cell r="C80">
            <v>-2.3325062034739497E-2</v>
          </cell>
          <cell r="D80">
            <v>5.8823529411764719E-2</v>
          </cell>
          <cell r="E80">
            <v>-4.9857549857549865E-2</v>
          </cell>
          <cell r="F80">
            <v>-5.8823529411764719E-2</v>
          </cell>
          <cell r="G80">
            <v>-2.6985587243176901E-2</v>
          </cell>
          <cell r="H80">
            <v>-2.7586206896551557E-3</v>
          </cell>
          <cell r="I80">
            <v>-2.2579026593075757E-2</v>
          </cell>
        </row>
        <row r="81">
          <cell r="B81" t="str">
            <v xml:space="preserve">  Jul</v>
          </cell>
          <cell r="C81">
            <v>628</v>
          </cell>
          <cell r="D81">
            <v>70</v>
          </cell>
          <cell r="E81">
            <v>202</v>
          </cell>
          <cell r="F81">
            <v>91</v>
          </cell>
          <cell r="G81">
            <v>991</v>
          </cell>
          <cell r="H81">
            <v>265</v>
          </cell>
          <cell r="I81">
            <v>1256</v>
          </cell>
        </row>
        <row r="82">
          <cell r="B82" t="str">
            <v xml:space="preserve">  Aug</v>
          </cell>
          <cell r="C82">
            <v>696</v>
          </cell>
          <cell r="D82">
            <v>74</v>
          </cell>
          <cell r="E82">
            <v>217</v>
          </cell>
          <cell r="F82">
            <v>106</v>
          </cell>
          <cell r="G82">
            <v>1093</v>
          </cell>
          <cell r="H82">
            <v>189</v>
          </cell>
          <cell r="I82">
            <v>1282</v>
          </cell>
        </row>
        <row r="83">
          <cell r="B83" t="str">
            <v xml:space="preserve">  Sept</v>
          </cell>
          <cell r="C83">
            <v>616</v>
          </cell>
          <cell r="D83">
            <v>77</v>
          </cell>
          <cell r="E83">
            <v>194</v>
          </cell>
          <cell r="F83">
            <v>89</v>
          </cell>
          <cell r="G83">
            <v>976</v>
          </cell>
          <cell r="H83">
            <v>257</v>
          </cell>
          <cell r="I83">
            <v>1233</v>
          </cell>
        </row>
        <row r="84">
          <cell r="C84">
            <v>1940</v>
          </cell>
          <cell r="D84">
            <v>221</v>
          </cell>
          <cell r="E84">
            <v>613</v>
          </cell>
          <cell r="F84">
            <v>286</v>
          </cell>
          <cell r="G84">
            <v>3060</v>
          </cell>
          <cell r="H84">
            <v>711</v>
          </cell>
          <cell r="I84">
            <v>3771</v>
          </cell>
        </row>
        <row r="85">
          <cell r="A85" t="str">
            <v>3Q</v>
          </cell>
          <cell r="B85" t="str">
            <v>Y/Y%</v>
          </cell>
          <cell r="C85">
            <v>-9.1930541368743235E-3</v>
          </cell>
          <cell r="D85">
            <v>-1.3392857142857095E-2</v>
          </cell>
          <cell r="E85">
            <v>-0.10117302052785926</v>
          </cell>
          <cell r="F85">
            <v>5.5350553505534972E-2</v>
          </cell>
          <cell r="G85">
            <v>-2.3923444976076569E-2</v>
          </cell>
          <cell r="H85">
            <v>-0.12760736196319022</v>
          </cell>
          <cell r="I85">
            <v>-4.5316455696202573E-2</v>
          </cell>
        </row>
        <row r="86">
          <cell r="B86" t="str">
            <v xml:space="preserve">  Oct</v>
          </cell>
          <cell r="C86">
            <v>650</v>
          </cell>
          <cell r="D86">
            <v>83</v>
          </cell>
          <cell r="E86">
            <v>204</v>
          </cell>
          <cell r="F86">
            <v>98</v>
          </cell>
          <cell r="G86">
            <v>1035</v>
          </cell>
          <cell r="H86">
            <v>254</v>
          </cell>
          <cell r="I86">
            <v>1289</v>
          </cell>
        </row>
        <row r="87">
          <cell r="B87" t="str">
            <v xml:space="preserve">  Nov</v>
          </cell>
          <cell r="C87">
            <v>575</v>
          </cell>
          <cell r="D87">
            <v>72</v>
          </cell>
          <cell r="E87">
            <v>174</v>
          </cell>
          <cell r="F87">
            <v>87</v>
          </cell>
          <cell r="G87">
            <v>908</v>
          </cell>
          <cell r="H87">
            <v>199</v>
          </cell>
          <cell r="I87">
            <v>1107</v>
          </cell>
        </row>
        <row r="88">
          <cell r="B88" t="str">
            <v xml:space="preserve">  Dec</v>
          </cell>
          <cell r="C88">
            <v>569</v>
          </cell>
          <cell r="D88">
            <v>64</v>
          </cell>
          <cell r="E88">
            <v>138</v>
          </cell>
          <cell r="F88">
            <v>72</v>
          </cell>
          <cell r="G88">
            <v>843</v>
          </cell>
          <cell r="H88">
            <v>286</v>
          </cell>
          <cell r="I88">
            <v>1129</v>
          </cell>
        </row>
        <row r="89">
          <cell r="C89">
            <v>1794</v>
          </cell>
          <cell r="D89">
            <v>219</v>
          </cell>
          <cell r="E89">
            <v>516</v>
          </cell>
          <cell r="F89">
            <v>257</v>
          </cell>
          <cell r="G89">
            <v>2786</v>
          </cell>
          <cell r="H89">
            <v>739</v>
          </cell>
          <cell r="I89">
            <v>3525</v>
          </cell>
        </row>
        <row r="90">
          <cell r="A90" t="str">
            <v>4Q</v>
          </cell>
          <cell r="B90" t="str">
            <v>Y/Y%</v>
          </cell>
          <cell r="C90">
            <v>6.2796208530805586E-2</v>
          </cell>
          <cell r="D90">
            <v>2.3364485981308469E-2</v>
          </cell>
          <cell r="E90">
            <v>-0.16369529983792541</v>
          </cell>
          <cell r="F90">
            <v>0</v>
          </cell>
          <cell r="G90">
            <v>3.6023054755043304E-3</v>
          </cell>
          <cell r="H90">
            <v>-5.1347881899871606E-2</v>
          </cell>
          <cell r="I90">
            <v>-8.4388185654008518E-3</v>
          </cell>
        </row>
        <row r="91">
          <cell r="B91" t="str">
            <v>Year</v>
          </cell>
          <cell r="C91">
            <v>7514</v>
          </cell>
          <cell r="D91">
            <v>909</v>
          </cell>
          <cell r="E91">
            <v>2444</v>
          </cell>
          <cell r="F91">
            <v>1138</v>
          </cell>
          <cell r="G91">
            <v>12005</v>
          </cell>
          <cell r="H91">
            <v>2889</v>
          </cell>
          <cell r="I91">
            <v>14894</v>
          </cell>
        </row>
        <row r="92">
          <cell r="B92" t="str">
            <v>Yr/Yr</v>
          </cell>
          <cell r="C92">
            <v>-1.3392857142857095E-2</v>
          </cell>
          <cell r="D92">
            <v>2.2497187851518552E-2</v>
          </cell>
          <cell r="E92">
            <v>-8.6355140186915924E-2</v>
          </cell>
          <cell r="F92">
            <v>-2.4850042844901443E-2</v>
          </cell>
          <cell r="G92">
            <v>-2.7699036203126304E-2</v>
          </cell>
          <cell r="H92">
            <v>-5.5882352941176494E-2</v>
          </cell>
          <cell r="I92">
            <v>-3.3296553514636229E-2</v>
          </cell>
        </row>
        <row r="94">
          <cell r="A94" t="str">
            <v>1991</v>
          </cell>
          <cell r="B94" t="str">
            <v xml:space="preserve">  Jan</v>
          </cell>
          <cell r="C94">
            <v>579</v>
          </cell>
          <cell r="D94">
            <v>75</v>
          </cell>
          <cell r="E94">
            <v>183</v>
          </cell>
          <cell r="F94">
            <v>97</v>
          </cell>
          <cell r="G94">
            <v>934</v>
          </cell>
          <cell r="H94">
            <v>238</v>
          </cell>
          <cell r="I94">
            <v>1172</v>
          </cell>
        </row>
        <row r="95">
          <cell r="B95" t="str">
            <v xml:space="preserve">  Feb</v>
          </cell>
          <cell r="C95">
            <v>556</v>
          </cell>
          <cell r="D95">
            <v>63</v>
          </cell>
          <cell r="E95">
            <v>171</v>
          </cell>
          <cell r="F95">
            <v>83</v>
          </cell>
          <cell r="G95">
            <v>873</v>
          </cell>
          <cell r="H95">
            <v>209</v>
          </cell>
          <cell r="I95">
            <v>1082</v>
          </cell>
        </row>
        <row r="96">
          <cell r="B96" t="str">
            <v xml:space="preserve">  Mar</v>
          </cell>
          <cell r="C96">
            <v>613</v>
          </cell>
          <cell r="D96">
            <v>67</v>
          </cell>
          <cell r="E96">
            <v>178</v>
          </cell>
          <cell r="F96">
            <v>87</v>
          </cell>
          <cell r="G96">
            <v>945</v>
          </cell>
          <cell r="H96">
            <v>282</v>
          </cell>
          <cell r="I96">
            <v>1227</v>
          </cell>
        </row>
        <row r="97">
          <cell r="C97">
            <v>1748</v>
          </cell>
          <cell r="D97">
            <v>205</v>
          </cell>
          <cell r="E97">
            <v>532</v>
          </cell>
          <cell r="F97">
            <v>267</v>
          </cell>
          <cell r="G97">
            <v>2752</v>
          </cell>
          <cell r="H97">
            <v>729</v>
          </cell>
          <cell r="I97">
            <v>3481</v>
          </cell>
        </row>
        <row r="98">
          <cell r="A98" t="str">
            <v>1Q</v>
          </cell>
          <cell r="B98" t="str">
            <v>Y/Y%</v>
          </cell>
          <cell r="C98">
            <v>-3.5320088300220709E-2</v>
          </cell>
          <cell r="D98">
            <v>-0.12765957446808507</v>
          </cell>
          <cell r="E98">
            <v>-0.17901234567901236</v>
          </cell>
          <cell r="F98">
            <v>-8.2474226804123751E-2</v>
          </cell>
          <cell r="G98">
            <v>-7.8365706630944443E-2</v>
          </cell>
          <cell r="H98">
            <v>1.8156424581005526E-2</v>
          </cell>
          <cell r="I98">
            <v>-5.9697460831982685E-2</v>
          </cell>
        </row>
        <row r="99">
          <cell r="B99" t="str">
            <v xml:space="preserve">  Apr</v>
          </cell>
          <cell r="C99">
            <v>635</v>
          </cell>
          <cell r="D99">
            <v>70</v>
          </cell>
          <cell r="E99">
            <v>200</v>
          </cell>
          <cell r="F99">
            <v>91</v>
          </cell>
          <cell r="G99">
            <v>996</v>
          </cell>
          <cell r="H99">
            <v>215</v>
          </cell>
          <cell r="I99">
            <v>1211</v>
          </cell>
        </row>
        <row r="100">
          <cell r="B100" t="str">
            <v xml:space="preserve">  May</v>
          </cell>
          <cell r="C100">
            <v>669</v>
          </cell>
          <cell r="D100">
            <v>70</v>
          </cell>
          <cell r="E100">
            <v>197</v>
          </cell>
          <cell r="F100">
            <v>94</v>
          </cell>
          <cell r="G100">
            <v>1030</v>
          </cell>
          <cell r="H100">
            <v>265</v>
          </cell>
          <cell r="I100">
            <v>1295</v>
          </cell>
        </row>
        <row r="101">
          <cell r="B101" t="str">
            <v xml:space="preserve">  Jun</v>
          </cell>
          <cell r="C101">
            <v>639</v>
          </cell>
          <cell r="D101">
            <v>67</v>
          </cell>
          <cell r="E101">
            <v>202</v>
          </cell>
          <cell r="F101">
            <v>87</v>
          </cell>
          <cell r="G101">
            <v>995</v>
          </cell>
          <cell r="H101">
            <v>276</v>
          </cell>
          <cell r="I101">
            <v>1271</v>
          </cell>
        </row>
        <row r="102">
          <cell r="C102">
            <v>1943</v>
          </cell>
          <cell r="D102">
            <v>207</v>
          </cell>
          <cell r="E102">
            <v>599</v>
          </cell>
          <cell r="F102">
            <v>272</v>
          </cell>
          <cell r="G102">
            <v>3021</v>
          </cell>
          <cell r="H102">
            <v>756</v>
          </cell>
          <cell r="I102">
            <v>3777</v>
          </cell>
        </row>
        <row r="103">
          <cell r="A103" t="str">
            <v>2Q</v>
          </cell>
          <cell r="B103" t="str">
            <v>Y/Y%</v>
          </cell>
          <cell r="C103">
            <v>-1.2703252032520318E-2</v>
          </cell>
          <cell r="D103">
            <v>-0.11538461538461542</v>
          </cell>
          <cell r="E103">
            <v>-0.10194902548725637</v>
          </cell>
          <cell r="F103">
            <v>-0.10526315789473684</v>
          </cell>
          <cell r="G103">
            <v>-4.7904191616766512E-2</v>
          </cell>
          <cell r="H103">
            <v>4.5643153526971014E-2</v>
          </cell>
          <cell r="I103">
            <v>-3.0544147843942548E-2</v>
          </cell>
        </row>
        <row r="104">
          <cell r="B104" t="str">
            <v xml:space="preserve">  Jul</v>
          </cell>
          <cell r="C104">
            <v>674</v>
          </cell>
          <cell r="D104">
            <v>69</v>
          </cell>
          <cell r="E104">
            <v>202</v>
          </cell>
          <cell r="F104">
            <v>83</v>
          </cell>
          <cell r="G104">
            <v>1028</v>
          </cell>
          <cell r="H104">
            <v>348</v>
          </cell>
          <cell r="I104">
            <v>1376</v>
          </cell>
        </row>
        <row r="105">
          <cell r="B105" t="str">
            <v xml:space="preserve">  Aug</v>
          </cell>
          <cell r="C105">
            <v>661</v>
          </cell>
          <cell r="D105">
            <v>75</v>
          </cell>
          <cell r="E105">
            <v>207</v>
          </cell>
          <cell r="F105">
            <v>86</v>
          </cell>
          <cell r="G105">
            <v>1029</v>
          </cell>
          <cell r="H105">
            <v>329</v>
          </cell>
          <cell r="I105">
            <v>1358</v>
          </cell>
        </row>
        <row r="106">
          <cell r="B106" t="str">
            <v xml:space="preserve">  Sep</v>
          </cell>
          <cell r="C106">
            <v>618</v>
          </cell>
          <cell r="D106">
            <v>76</v>
          </cell>
          <cell r="E106">
            <v>195</v>
          </cell>
          <cell r="F106">
            <v>81</v>
          </cell>
          <cell r="G106">
            <v>970</v>
          </cell>
          <cell r="H106">
            <v>293</v>
          </cell>
          <cell r="I106">
            <v>1263</v>
          </cell>
        </row>
        <row r="107">
          <cell r="C107">
            <v>1953</v>
          </cell>
          <cell r="D107">
            <v>220</v>
          </cell>
          <cell r="E107">
            <v>604</v>
          </cell>
          <cell r="F107">
            <v>250</v>
          </cell>
          <cell r="G107">
            <v>3027</v>
          </cell>
          <cell r="H107">
            <v>970</v>
          </cell>
          <cell r="I107">
            <v>3997</v>
          </cell>
        </row>
        <row r="108">
          <cell r="A108" t="str">
            <v>3Q</v>
          </cell>
          <cell r="B108" t="str">
            <v>Y/Y%</v>
          </cell>
          <cell r="C108">
            <v>6.7010309278350277E-3</v>
          </cell>
          <cell r="D108">
            <v>-4.5248868778280382E-3</v>
          </cell>
          <cell r="E108">
            <v>-1.4681892332789603E-2</v>
          </cell>
          <cell r="F108">
            <v>-0.12587412587412583</v>
          </cell>
          <cell r="G108">
            <v>-1.0784313725490158E-2</v>
          </cell>
          <cell r="H108">
            <v>0.36427566807313649</v>
          </cell>
          <cell r="I108">
            <v>5.9931052771148297E-2</v>
          </cell>
        </row>
        <row r="109">
          <cell r="B109" t="str">
            <v xml:space="preserve">  Oct</v>
          </cell>
          <cell r="C109">
            <v>668</v>
          </cell>
          <cell r="D109">
            <v>78</v>
          </cell>
          <cell r="E109">
            <v>206</v>
          </cell>
          <cell r="F109">
            <v>95</v>
          </cell>
          <cell r="G109">
            <v>1047</v>
          </cell>
          <cell r="H109">
            <v>300</v>
          </cell>
          <cell r="I109">
            <v>1347</v>
          </cell>
        </row>
        <row r="168">
          <cell r="B168" t="str">
            <v xml:space="preserve">  Apr</v>
          </cell>
          <cell r="C168">
            <v>779</v>
          </cell>
          <cell r="D168">
            <v>93</v>
          </cell>
          <cell r="E168">
            <v>247</v>
          </cell>
          <cell r="F168">
            <v>104</v>
          </cell>
          <cell r="G168">
            <v>1223</v>
          </cell>
          <cell r="H168">
            <v>345</v>
          </cell>
          <cell r="I168">
            <v>1568</v>
          </cell>
          <cell r="J168">
            <v>0.12098991750687449</v>
          </cell>
        </row>
        <row r="169">
          <cell r="B169" t="str">
            <v xml:space="preserve">  May</v>
          </cell>
          <cell r="C169">
            <v>812</v>
          </cell>
          <cell r="D169">
            <v>95</v>
          </cell>
          <cell r="E169">
            <v>257</v>
          </cell>
          <cell r="F169">
            <v>108</v>
          </cell>
          <cell r="G169">
            <v>1272</v>
          </cell>
          <cell r="H169">
            <v>491</v>
          </cell>
          <cell r="I169">
            <v>1763</v>
          </cell>
          <cell r="J169">
            <v>0.19774011299435035</v>
          </cell>
        </row>
        <row r="170">
          <cell r="B170" t="str">
            <v xml:space="preserve">  Jun</v>
          </cell>
          <cell r="C170">
            <v>828</v>
          </cell>
          <cell r="D170">
            <v>98</v>
          </cell>
          <cell r="E170">
            <v>270</v>
          </cell>
          <cell r="F170">
            <v>111</v>
          </cell>
          <cell r="G170">
            <v>1307</v>
          </cell>
          <cell r="H170">
            <v>309</v>
          </cell>
          <cell r="I170">
            <v>1616</v>
          </cell>
          <cell r="J170">
            <v>0.18710263396911908</v>
          </cell>
        </row>
        <row r="171">
          <cell r="C171">
            <v>2419</v>
          </cell>
          <cell r="D171">
            <v>286</v>
          </cell>
          <cell r="E171">
            <v>774</v>
          </cell>
          <cell r="F171">
            <v>323</v>
          </cell>
          <cell r="G171">
            <v>3802</v>
          </cell>
          <cell r="H171">
            <v>1145</v>
          </cell>
          <cell r="I171">
            <v>4947</v>
          </cell>
          <cell r="J171">
            <v>0.16840811309157955</v>
          </cell>
        </row>
        <row r="172">
          <cell r="A172" t="str">
            <v>2Q</v>
          </cell>
          <cell r="B172" t="str">
            <v>Y/Y%</v>
          </cell>
          <cell r="C172">
            <v>0.2082917082917084</v>
          </cell>
          <cell r="D172">
            <v>1.7793594306049876E-2</v>
          </cell>
          <cell r="E172">
            <v>0.12173913043478257</v>
          </cell>
          <cell r="F172">
            <v>0.14946619217081847</v>
          </cell>
          <cell r="G172">
            <v>0.16840811309157955</v>
          </cell>
          <cell r="H172">
            <v>0.17919670442842439</v>
          </cell>
          <cell r="I172">
            <v>0.17088757396449705</v>
          </cell>
        </row>
        <row r="173">
          <cell r="B173" t="str">
            <v xml:space="preserve">  Jul</v>
          </cell>
          <cell r="C173">
            <v>760</v>
          </cell>
          <cell r="D173">
            <v>83</v>
          </cell>
          <cell r="E173">
            <v>247</v>
          </cell>
          <cell r="F173">
            <v>101</v>
          </cell>
          <cell r="G173">
            <v>1191</v>
          </cell>
          <cell r="H173">
            <v>343</v>
          </cell>
          <cell r="I173">
            <v>1534</v>
          </cell>
          <cell r="J173">
            <v>0.119360902255639</v>
          </cell>
        </row>
        <row r="174">
          <cell r="B174" t="str">
            <v xml:space="preserve">  Aug</v>
          </cell>
          <cell r="C174">
            <v>830</v>
          </cell>
          <cell r="D174">
            <v>96</v>
          </cell>
          <cell r="E174">
            <v>267</v>
          </cell>
          <cell r="F174">
            <v>122</v>
          </cell>
          <cell r="G174">
            <v>1315</v>
          </cell>
          <cell r="H174">
            <v>420</v>
          </cell>
          <cell r="I174">
            <v>1735</v>
          </cell>
          <cell r="J174">
            <v>0.18149146451033249</v>
          </cell>
        </row>
        <row r="175">
          <cell r="B175" t="str">
            <v xml:space="preserve">  Sep</v>
          </cell>
          <cell r="C175">
            <v>810</v>
          </cell>
          <cell r="D175">
            <v>93</v>
          </cell>
          <cell r="E175">
            <v>258</v>
          </cell>
          <cell r="F175">
            <v>111</v>
          </cell>
          <cell r="G175">
            <v>1273</v>
          </cell>
          <cell r="H175">
            <v>317</v>
          </cell>
          <cell r="I175">
            <v>1589</v>
          </cell>
          <cell r="J175">
            <v>0.16149635036496357</v>
          </cell>
        </row>
        <row r="176">
          <cell r="C176">
            <v>2400</v>
          </cell>
          <cell r="D176">
            <v>272</v>
          </cell>
          <cell r="E176">
            <v>772</v>
          </cell>
          <cell r="F176">
            <v>334</v>
          </cell>
          <cell r="G176">
            <v>3779</v>
          </cell>
          <cell r="H176">
            <v>1080</v>
          </cell>
          <cell r="I176">
            <v>4858</v>
          </cell>
          <cell r="J176">
            <v>0.15459822792545075</v>
          </cell>
        </row>
        <row r="177">
          <cell r="A177" t="str">
            <v>3Q</v>
          </cell>
          <cell r="B177" t="str">
            <v>Y/Y%</v>
          </cell>
          <cell r="C177">
            <v>0.17474302496328931</v>
          </cell>
          <cell r="D177">
            <v>3.8167938931297662E-2</v>
          </cell>
          <cell r="E177">
            <v>9.8150782361308586E-2</v>
          </cell>
          <cell r="F177">
            <v>0.26037735849056598</v>
          </cell>
          <cell r="G177">
            <v>0.15459822792545075</v>
          </cell>
          <cell r="H177">
            <v>0.32515337423312873</v>
          </cell>
          <cell r="I177">
            <v>0.18835616438356162</v>
          </cell>
        </row>
        <row r="178">
          <cell r="B178" t="str">
            <v xml:space="preserve">  Oct</v>
          </cell>
          <cell r="C178">
            <v>812</v>
          </cell>
          <cell r="D178">
            <v>95</v>
          </cell>
          <cell r="E178">
            <v>265</v>
          </cell>
          <cell r="F178">
            <v>103</v>
          </cell>
          <cell r="G178">
            <v>1276</v>
          </cell>
          <cell r="H178">
            <v>342</v>
          </cell>
          <cell r="I178">
            <v>1617</v>
          </cell>
          <cell r="J178">
            <v>0.20491029272898964</v>
          </cell>
        </row>
        <row r="179">
          <cell r="B179" t="str">
            <v xml:space="preserve">  Nov</v>
          </cell>
          <cell r="C179">
            <v>786</v>
          </cell>
          <cell r="D179">
            <v>91</v>
          </cell>
          <cell r="E179">
            <v>248</v>
          </cell>
          <cell r="F179">
            <v>103</v>
          </cell>
          <cell r="G179">
            <v>1228</v>
          </cell>
          <cell r="H179">
            <v>496</v>
          </cell>
          <cell r="I179">
            <v>1724</v>
          </cell>
          <cell r="J179">
            <v>0.1876208897485494</v>
          </cell>
        </row>
        <row r="180">
          <cell r="B180" t="str">
            <v xml:space="preserve">  Dec</v>
          </cell>
          <cell r="C180">
            <v>783</v>
          </cell>
          <cell r="D180">
            <v>84</v>
          </cell>
          <cell r="E180">
            <v>223</v>
          </cell>
          <cell r="F180">
            <v>104</v>
          </cell>
          <cell r="G180">
            <v>1194</v>
          </cell>
          <cell r="H180">
            <v>440</v>
          </cell>
          <cell r="I180">
            <v>1634</v>
          </cell>
          <cell r="J180">
            <v>0.12429378531073443</v>
          </cell>
        </row>
        <row r="181">
          <cell r="C181">
            <v>2381</v>
          </cell>
          <cell r="D181">
            <v>270</v>
          </cell>
          <cell r="E181">
            <v>736</v>
          </cell>
          <cell r="F181">
            <v>310</v>
          </cell>
          <cell r="G181">
            <v>3698</v>
          </cell>
          <cell r="H181">
            <v>1278</v>
          </cell>
          <cell r="I181">
            <v>4975</v>
          </cell>
          <cell r="J181">
            <v>0.17210776545166406</v>
          </cell>
        </row>
        <row r="182">
          <cell r="A182" t="str">
            <v>4Q</v>
          </cell>
          <cell r="B182" t="str">
            <v>Y/Y%</v>
          </cell>
          <cell r="C182">
            <v>0.22416452442159374</v>
          </cell>
          <cell r="D182">
            <v>2.2727272727272707E-2</v>
          </cell>
          <cell r="E182">
            <v>8.7149187592319155E-2</v>
          </cell>
          <cell r="F182">
            <v>0.15241635687732336</v>
          </cell>
          <cell r="G182">
            <v>0.17210776545166406</v>
          </cell>
          <cell r="H182">
            <v>0.59949937421777211</v>
          </cell>
          <cell r="I182">
            <v>0.25821952453211927</v>
          </cell>
        </row>
        <row r="183">
          <cell r="B183" t="str">
            <v>Year</v>
          </cell>
          <cell r="C183">
            <v>9355</v>
          </cell>
          <cell r="D183">
            <v>1096</v>
          </cell>
          <cell r="E183">
            <v>3007</v>
          </cell>
          <cell r="F183">
            <v>1266</v>
          </cell>
          <cell r="G183">
            <v>14724</v>
          </cell>
          <cell r="H183">
            <v>4963</v>
          </cell>
          <cell r="I183">
            <v>19687</v>
          </cell>
          <cell r="J183">
            <v>0.15691050522511207</v>
          </cell>
        </row>
        <row r="184">
          <cell r="B184" t="str">
            <v>Y/Y%</v>
          </cell>
          <cell r="C184">
            <v>0.19644455812763773</v>
          </cell>
          <cell r="D184">
            <v>1.9534883720930152E-2</v>
          </cell>
          <cell r="E184">
            <v>9.7445255474452486E-2</v>
          </cell>
          <cell r="F184">
            <v>0.15827996340347661</v>
          </cell>
          <cell r="G184">
            <v>0.15691050522511207</v>
          </cell>
          <cell r="H184">
            <v>0.39097533632286985</v>
          </cell>
          <cell r="I184">
            <v>0.20816201288738867</v>
          </cell>
        </row>
        <row r="186">
          <cell r="A186" t="str">
            <v>1995</v>
          </cell>
          <cell r="B186" t="str">
            <v xml:space="preserve">  Jan</v>
          </cell>
          <cell r="C186">
            <v>805</v>
          </cell>
          <cell r="D186">
            <v>93</v>
          </cell>
          <cell r="E186">
            <v>265</v>
          </cell>
          <cell r="F186">
            <v>99</v>
          </cell>
          <cell r="G186">
            <v>1262</v>
          </cell>
          <cell r="H186">
            <v>384</v>
          </cell>
          <cell r="I186">
            <v>1646</v>
          </cell>
          <cell r="J186">
            <v>0.18944392082940631</v>
          </cell>
        </row>
        <row r="187">
          <cell r="B187" t="str">
            <v xml:space="preserve">  Feb</v>
          </cell>
          <cell r="C187">
            <v>755</v>
          </cell>
          <cell r="D187">
            <v>89</v>
          </cell>
          <cell r="E187">
            <v>261</v>
          </cell>
          <cell r="F187">
            <v>97</v>
          </cell>
          <cell r="G187">
            <v>1203</v>
          </cell>
          <cell r="H187">
            <v>250</v>
          </cell>
          <cell r="I187">
            <v>1452</v>
          </cell>
          <cell r="J187">
            <v>0.10875576036866352</v>
          </cell>
        </row>
        <row r="188">
          <cell r="B188" t="str">
            <v xml:space="preserve">  Mar</v>
          </cell>
          <cell r="C188">
            <v>841</v>
          </cell>
          <cell r="D188">
            <v>100</v>
          </cell>
          <cell r="E188">
            <v>289</v>
          </cell>
          <cell r="F188">
            <v>119</v>
          </cell>
          <cell r="G188">
            <v>1350</v>
          </cell>
          <cell r="H188">
            <v>317</v>
          </cell>
          <cell r="I188">
            <v>1666</v>
          </cell>
          <cell r="J188">
            <v>3.6866359447004671E-2</v>
          </cell>
        </row>
        <row r="189">
          <cell r="C189">
            <v>2401</v>
          </cell>
          <cell r="D189">
            <v>282</v>
          </cell>
          <cell r="E189">
            <v>815</v>
          </cell>
          <cell r="F189">
            <v>315</v>
          </cell>
          <cell r="G189">
            <v>3815</v>
          </cell>
          <cell r="H189">
            <v>951</v>
          </cell>
          <cell r="I189">
            <v>4764</v>
          </cell>
          <cell r="J189">
            <v>0.10643851508120639</v>
          </cell>
        </row>
        <row r="190">
          <cell r="A190" t="str">
            <v>1Q</v>
          </cell>
          <cell r="B190" t="str">
            <v>Y/Y%</v>
          </cell>
          <cell r="C190">
            <v>0.11467038068709368</v>
          </cell>
          <cell r="D190">
            <v>5.6179775280898792E-2</v>
          </cell>
          <cell r="E190">
            <v>0.12569060773480656</v>
          </cell>
          <cell r="F190">
            <v>4.3046357615894149E-2</v>
          </cell>
          <cell r="G190">
            <v>0.10643851508120639</v>
          </cell>
          <cell r="H190">
            <v>-0.34863013698630141</v>
          </cell>
          <cell r="I190">
            <v>-2.9142041980843691E-2</v>
          </cell>
        </row>
        <row r="191">
          <cell r="B191" t="str">
            <v xml:space="preserve">  Apr</v>
          </cell>
          <cell r="C191">
            <v>799</v>
          </cell>
          <cell r="D191">
            <v>90</v>
          </cell>
          <cell r="E191">
            <v>251</v>
          </cell>
          <cell r="F191">
            <v>104</v>
          </cell>
          <cell r="G191">
            <v>1244</v>
          </cell>
          <cell r="H191">
            <v>321</v>
          </cell>
          <cell r="I191">
            <v>1565</v>
          </cell>
          <cell r="J191">
            <v>1.7170891251022002E-2</v>
          </cell>
        </row>
        <row r="192">
          <cell r="B192" t="str">
            <v xml:space="preserve">  May</v>
          </cell>
          <cell r="C192">
            <v>833</v>
          </cell>
          <cell r="D192">
            <v>97</v>
          </cell>
          <cell r="E192">
            <v>257</v>
          </cell>
          <cell r="F192">
            <v>111</v>
          </cell>
          <cell r="G192">
            <v>1299</v>
          </cell>
          <cell r="H192">
            <v>295</v>
          </cell>
          <cell r="I192">
            <v>1593</v>
          </cell>
          <cell r="J192">
            <v>2.1226415094339535E-2</v>
          </cell>
        </row>
        <row r="193">
          <cell r="B193" t="str">
            <v xml:space="preserve">  Jun</v>
          </cell>
          <cell r="C193">
            <v>812</v>
          </cell>
          <cell r="D193">
            <v>96</v>
          </cell>
          <cell r="E193">
            <v>268</v>
          </cell>
          <cell r="F193">
            <v>99</v>
          </cell>
          <cell r="G193">
            <v>1275</v>
          </cell>
          <cell r="H193">
            <v>275</v>
          </cell>
          <cell r="I193">
            <v>1550</v>
          </cell>
          <cell r="J193">
            <v>-2.4483550114766661E-2</v>
          </cell>
        </row>
        <row r="194">
          <cell r="C194">
            <v>2444</v>
          </cell>
          <cell r="D194">
            <v>283</v>
          </cell>
          <cell r="E194">
            <v>776</v>
          </cell>
          <cell r="F194">
            <v>314</v>
          </cell>
          <cell r="G194">
            <v>3818</v>
          </cell>
          <cell r="H194">
            <v>891</v>
          </cell>
          <cell r="I194">
            <v>4708</v>
          </cell>
          <cell r="J194">
            <v>4.2083114150446299E-3</v>
          </cell>
        </row>
        <row r="195">
          <cell r="A195" t="str">
            <v>2Q</v>
          </cell>
          <cell r="B195" t="str">
            <v>Y/Y%</v>
          </cell>
          <cell r="C195">
            <v>1.0334849111202971E-2</v>
          </cell>
          <cell r="D195">
            <v>-1.0489510489510523E-2</v>
          </cell>
          <cell r="E195">
            <v>2.5839793281654533E-3</v>
          </cell>
          <cell r="F195">
            <v>-2.786377708978327E-2</v>
          </cell>
          <cell r="G195">
            <v>4.2083114150446299E-3</v>
          </cell>
          <cell r="H195">
            <v>-0.22183406113537119</v>
          </cell>
          <cell r="I195">
            <v>-4.8312108348494087E-2</v>
          </cell>
        </row>
        <row r="196">
          <cell r="B196" t="str">
            <v xml:space="preserve">  Jul</v>
          </cell>
          <cell r="C196">
            <v>722</v>
          </cell>
          <cell r="D196">
            <v>82</v>
          </cell>
          <cell r="E196">
            <v>226</v>
          </cell>
          <cell r="F196">
            <v>85</v>
          </cell>
          <cell r="G196">
            <v>1115</v>
          </cell>
          <cell r="H196">
            <v>230</v>
          </cell>
          <cell r="I196">
            <v>1345</v>
          </cell>
          <cell r="J196">
            <v>-6.3811922753988282E-2</v>
          </cell>
        </row>
        <row r="197">
          <cell r="B197" t="str">
            <v xml:space="preserve">  Aug</v>
          </cell>
          <cell r="C197">
            <v>752</v>
          </cell>
          <cell r="D197">
            <v>90</v>
          </cell>
          <cell r="E197">
            <v>246</v>
          </cell>
          <cell r="F197">
            <v>101</v>
          </cell>
          <cell r="G197">
            <v>1188</v>
          </cell>
          <cell r="H197">
            <v>277</v>
          </cell>
          <cell r="I197">
            <v>1466</v>
          </cell>
          <cell r="J197">
            <v>-9.6577946768060863E-2</v>
          </cell>
        </row>
        <row r="198">
          <cell r="B198" t="str">
            <v xml:space="preserve">  Sep</v>
          </cell>
          <cell r="C198">
            <v>706</v>
          </cell>
          <cell r="D198">
            <v>88</v>
          </cell>
          <cell r="E198">
            <v>263</v>
          </cell>
          <cell r="F198">
            <v>86</v>
          </cell>
          <cell r="G198">
            <v>1143</v>
          </cell>
          <cell r="H198">
            <v>284</v>
          </cell>
          <cell r="I198">
            <v>1427</v>
          </cell>
          <cell r="J198">
            <v>-0.10212097407698351</v>
          </cell>
        </row>
        <row r="199">
          <cell r="C199">
            <v>2180</v>
          </cell>
          <cell r="D199">
            <v>260</v>
          </cell>
          <cell r="E199">
            <v>735</v>
          </cell>
          <cell r="F199">
            <v>272</v>
          </cell>
          <cell r="G199">
            <v>3446</v>
          </cell>
          <cell r="H199">
            <v>791</v>
          </cell>
          <cell r="I199">
            <v>4238</v>
          </cell>
          <cell r="J199">
            <v>-8.8118549880920827E-2</v>
          </cell>
        </row>
        <row r="200">
          <cell r="A200" t="str">
            <v>3Q</v>
          </cell>
          <cell r="B200" t="str">
            <v>Y/Y%</v>
          </cell>
          <cell r="C200">
            <v>-9.1666666666666674E-2</v>
          </cell>
          <cell r="D200">
            <v>-4.4117647058823484E-2</v>
          </cell>
          <cell r="E200">
            <v>-4.7927461139896321E-2</v>
          </cell>
          <cell r="F200">
            <v>-0.18562874251497008</v>
          </cell>
          <cell r="G200">
            <v>-8.8118549880920827E-2</v>
          </cell>
          <cell r="H200">
            <v>-0.2675925925925926</v>
          </cell>
          <cell r="I200">
            <v>-0.12762453684643882</v>
          </cell>
        </row>
        <row r="201">
          <cell r="B201" t="str">
            <v xml:space="preserve">  Oct</v>
          </cell>
          <cell r="J201">
            <v>-1</v>
          </cell>
        </row>
        <row r="202">
          <cell r="B202" t="str">
            <v xml:space="preserve">  Nov</v>
          </cell>
          <cell r="C202">
            <v>656</v>
          </cell>
          <cell r="D202">
            <v>82</v>
          </cell>
          <cell r="E202">
            <v>219</v>
          </cell>
          <cell r="F202">
            <v>85</v>
          </cell>
          <cell r="G202">
            <v>1042</v>
          </cell>
          <cell r="H202">
            <v>378</v>
          </cell>
          <cell r="I202">
            <v>1420</v>
          </cell>
          <cell r="J202">
            <v>-0.15146579804560256</v>
          </cell>
        </row>
        <row r="203">
          <cell r="B203" t="str">
            <v xml:space="preserve">  Dec</v>
          </cell>
          <cell r="C203">
            <v>649</v>
          </cell>
          <cell r="D203">
            <v>76</v>
          </cell>
          <cell r="E203">
            <v>199</v>
          </cell>
          <cell r="F203">
            <v>76</v>
          </cell>
          <cell r="G203">
            <v>999</v>
          </cell>
          <cell r="H203">
            <v>138</v>
          </cell>
          <cell r="I203">
            <v>1138</v>
          </cell>
          <cell r="J203">
            <v>-0.16331658291457285</v>
          </cell>
        </row>
        <row r="204">
          <cell r="C204">
            <v>1305</v>
          </cell>
          <cell r="D204">
            <v>158</v>
          </cell>
          <cell r="E204">
            <v>418</v>
          </cell>
          <cell r="F204">
            <v>161</v>
          </cell>
          <cell r="G204">
            <v>2041</v>
          </cell>
          <cell r="H204">
            <v>516</v>
          </cell>
          <cell r="I204">
            <v>2558</v>
          </cell>
          <cell r="J204">
            <v>-0.44808004326663065</v>
          </cell>
        </row>
        <row r="205">
          <cell r="A205" t="str">
            <v>4Q</v>
          </cell>
          <cell r="B205" t="str">
            <v>Y/Y%</v>
          </cell>
          <cell r="C205">
            <v>-0.4519109617807644</v>
          </cell>
          <cell r="D205">
            <v>-0.41481481481481486</v>
          </cell>
          <cell r="E205">
            <v>-0.43206521739130432</v>
          </cell>
          <cell r="F205">
            <v>-0.48064516129032253</v>
          </cell>
          <cell r="G205">
            <v>-0.44808004326663065</v>
          </cell>
          <cell r="H205">
            <v>-0.59624413145539901</v>
          </cell>
          <cell r="I205">
            <v>-0.48582914572864322</v>
          </cell>
        </row>
        <row r="206">
          <cell r="B206" t="str">
            <v>Year</v>
          </cell>
          <cell r="C206">
            <v>9063</v>
          </cell>
          <cell r="D206">
            <v>1071</v>
          </cell>
          <cell r="E206">
            <v>2998</v>
          </cell>
          <cell r="F206">
            <v>1411</v>
          </cell>
          <cell r="G206">
            <v>14292</v>
          </cell>
          <cell r="H206">
            <v>3534</v>
          </cell>
          <cell r="I206">
            <v>18077</v>
          </cell>
          <cell r="J206">
            <v>-2.933985330073352E-2</v>
          </cell>
        </row>
        <row r="207">
          <cell r="B207" t="str">
            <v>Y/Y%</v>
          </cell>
          <cell r="C207">
            <v>-3.1213254943880275E-2</v>
          </cell>
          <cell r="D207">
            <v>-2.2810218978102204E-2</v>
          </cell>
          <cell r="E207">
            <v>-2.9930162953109019E-3</v>
          </cell>
          <cell r="F207">
            <v>0.11453396524486581</v>
          </cell>
          <cell r="G207">
            <v>-2.933985330073352E-2</v>
          </cell>
          <cell r="H207">
            <v>-0.28793068708442471</v>
          </cell>
          <cell r="I207">
            <v>-8.1779854726469203E-2</v>
          </cell>
        </row>
        <row r="209">
          <cell r="A209" t="str">
            <v>1996</v>
          </cell>
          <cell r="B209" t="str">
            <v xml:space="preserve">  Jan</v>
          </cell>
          <cell r="C209">
            <v>716</v>
          </cell>
          <cell r="D209">
            <v>96</v>
          </cell>
          <cell r="E209">
            <v>220</v>
          </cell>
          <cell r="F209">
            <v>123</v>
          </cell>
          <cell r="G209">
            <v>1154</v>
          </cell>
          <cell r="H209">
            <v>463</v>
          </cell>
          <cell r="I209">
            <v>1618</v>
          </cell>
          <cell r="J209">
            <v>-8.5578446909667205E-2</v>
          </cell>
        </row>
        <row r="210">
          <cell r="B210" t="str">
            <v xml:space="preserve">  Feb</v>
          </cell>
          <cell r="C210">
            <v>731</v>
          </cell>
          <cell r="D210">
            <v>95</v>
          </cell>
          <cell r="E210">
            <v>228</v>
          </cell>
          <cell r="F210">
            <v>120</v>
          </cell>
          <cell r="G210">
            <v>1175</v>
          </cell>
          <cell r="H210">
            <v>483</v>
          </cell>
          <cell r="I210">
            <v>1657</v>
          </cell>
          <cell r="J210">
            <v>-2.3275145469659142E-2</v>
          </cell>
        </row>
        <row r="211">
          <cell r="B211" t="str">
            <v xml:space="preserve">  Mar</v>
          </cell>
          <cell r="C211">
            <v>821</v>
          </cell>
          <cell r="D211">
            <v>99</v>
          </cell>
          <cell r="E211">
            <v>299</v>
          </cell>
          <cell r="F211">
            <v>157</v>
          </cell>
          <cell r="G211">
            <v>1377</v>
          </cell>
          <cell r="H211">
            <v>451</v>
          </cell>
          <cell r="I211">
            <v>1827</v>
          </cell>
          <cell r="J211">
            <v>2.0000000000000018E-2</v>
          </cell>
        </row>
        <row r="212">
          <cell r="C212">
            <v>2268</v>
          </cell>
          <cell r="D212">
            <v>290</v>
          </cell>
          <cell r="E212">
            <v>747</v>
          </cell>
          <cell r="F212">
            <v>400</v>
          </cell>
          <cell r="G212">
            <v>3706</v>
          </cell>
          <cell r="H212">
            <v>1397</v>
          </cell>
          <cell r="I212">
            <v>5102</v>
          </cell>
          <cell r="J212">
            <v>-2.8571428571428581E-2</v>
          </cell>
        </row>
        <row r="213">
          <cell r="A213" t="str">
            <v>1Q</v>
          </cell>
          <cell r="B213" t="str">
            <v>Y/Y%</v>
          </cell>
          <cell r="C213">
            <v>-5.5393586005830886E-2</v>
          </cell>
          <cell r="D213">
            <v>2.8368794326241176E-2</v>
          </cell>
          <cell r="E213">
            <v>-8.3435582822085852E-2</v>
          </cell>
          <cell r="F213">
            <v>0.26984126984126977</v>
          </cell>
          <cell r="G213">
            <v>-2.8571428571428581E-2</v>
          </cell>
          <cell r="H213">
            <v>0.46898002103049419</v>
          </cell>
          <cell r="I213">
            <v>7.0948782535684263E-2</v>
          </cell>
        </row>
        <row r="214">
          <cell r="B214" t="str">
            <v xml:space="preserve">  Apr</v>
          </cell>
          <cell r="C214">
            <v>827</v>
          </cell>
          <cell r="D214">
            <v>105</v>
          </cell>
          <cell r="E214">
            <v>259</v>
          </cell>
          <cell r="F214">
            <v>133</v>
          </cell>
          <cell r="G214">
            <v>1324</v>
          </cell>
          <cell r="H214">
            <v>455</v>
          </cell>
          <cell r="I214">
            <v>1779</v>
          </cell>
          <cell r="J214">
            <v>6.4308681672025747E-2</v>
          </cell>
        </row>
        <row r="215">
          <cell r="B215" t="str">
            <v xml:space="preserve">  May</v>
          </cell>
          <cell r="C215">
            <v>888</v>
          </cell>
          <cell r="D215">
            <v>107</v>
          </cell>
          <cell r="E215">
            <v>287</v>
          </cell>
          <cell r="F215">
            <v>136</v>
          </cell>
          <cell r="G215">
            <v>1418</v>
          </cell>
          <cell r="H215">
            <v>473</v>
          </cell>
          <cell r="I215">
            <v>1891</v>
          </cell>
          <cell r="J215">
            <v>9.1608929946112472E-2</v>
          </cell>
        </row>
        <row r="216">
          <cell r="B216" t="str">
            <v xml:space="preserve">  Jun</v>
          </cell>
          <cell r="C216">
            <v>752</v>
          </cell>
          <cell r="D216">
            <v>98</v>
          </cell>
          <cell r="E216">
            <v>278</v>
          </cell>
          <cell r="F216">
            <v>127</v>
          </cell>
          <cell r="G216">
            <v>1255</v>
          </cell>
          <cell r="H216">
            <v>493</v>
          </cell>
          <cell r="I216">
            <v>1748</v>
          </cell>
          <cell r="J216">
            <v>-1.5686274509803977E-2</v>
          </cell>
        </row>
        <row r="217">
          <cell r="C217">
            <v>2467</v>
          </cell>
          <cell r="D217">
            <v>310</v>
          </cell>
          <cell r="E217">
            <v>824</v>
          </cell>
          <cell r="F217">
            <v>396</v>
          </cell>
          <cell r="G217">
            <v>3997</v>
          </cell>
          <cell r="H217">
            <v>1421</v>
          </cell>
          <cell r="I217">
            <v>5418</v>
          </cell>
          <cell r="J217">
            <v>4.6883184913567355E-2</v>
          </cell>
        </row>
        <row r="218">
          <cell r="B218" t="str">
            <v>6 mos</v>
          </cell>
          <cell r="C218">
            <v>4751</v>
          </cell>
          <cell r="D218">
            <v>603</v>
          </cell>
          <cell r="E218">
            <v>1561</v>
          </cell>
          <cell r="F218">
            <v>796</v>
          </cell>
          <cell r="G218">
            <v>7703</v>
          </cell>
          <cell r="H218">
            <v>2770</v>
          </cell>
          <cell r="I218">
            <v>10474</v>
          </cell>
          <cell r="J218" t="str">
            <v>didn't add. dummied in</v>
          </cell>
        </row>
        <row r="219">
          <cell r="A219" t="str">
            <v>2Q</v>
          </cell>
          <cell r="B219" t="str">
            <v>Y/Y%</v>
          </cell>
          <cell r="C219">
            <v>9.4108019639933538E-3</v>
          </cell>
          <cell r="D219">
            <v>9.540636042402828E-2</v>
          </cell>
          <cell r="E219">
            <v>6.1855670103092786E-2</v>
          </cell>
          <cell r="F219">
            <v>0.26114649681528657</v>
          </cell>
          <cell r="G219">
            <v>4.6883184913567355E-2</v>
          </cell>
          <cell r="H219">
            <v>0.59483726150392813</v>
          </cell>
          <cell r="I219">
            <v>0.15080713678844515</v>
          </cell>
        </row>
        <row r="220">
          <cell r="B220" t="str">
            <v xml:space="preserve">  Jul</v>
          </cell>
          <cell r="C220">
            <v>805</v>
          </cell>
          <cell r="D220">
            <v>99</v>
          </cell>
          <cell r="E220">
            <v>246</v>
          </cell>
          <cell r="F220">
            <v>130</v>
          </cell>
          <cell r="G220">
            <v>1281</v>
          </cell>
          <cell r="H220">
            <v>443</v>
          </cell>
          <cell r="I220">
            <v>1723</v>
          </cell>
          <cell r="J220">
            <v>0.14887892376681622</v>
          </cell>
        </row>
        <row r="221">
          <cell r="B221" t="str">
            <v xml:space="preserve">  Aug</v>
          </cell>
          <cell r="C221">
            <v>843</v>
          </cell>
          <cell r="D221">
            <v>105</v>
          </cell>
          <cell r="E221">
            <v>293</v>
          </cell>
          <cell r="F221">
            <v>134</v>
          </cell>
          <cell r="G221">
            <v>1376</v>
          </cell>
          <cell r="H221">
            <v>522</v>
          </cell>
          <cell r="I221">
            <v>1897</v>
          </cell>
          <cell r="J221">
            <v>0.15824915824915831</v>
          </cell>
        </row>
        <row r="222">
          <cell r="B222" t="str">
            <v xml:space="preserve">  Sep</v>
          </cell>
          <cell r="C222">
            <v>687</v>
          </cell>
          <cell r="D222">
            <v>92</v>
          </cell>
          <cell r="E222">
            <v>275</v>
          </cell>
          <cell r="F222">
            <v>123</v>
          </cell>
          <cell r="G222">
            <v>1177</v>
          </cell>
          <cell r="H222">
            <v>376</v>
          </cell>
          <cell r="I222">
            <v>1553</v>
          </cell>
          <cell r="J222">
            <v>2.974628171478555E-2</v>
          </cell>
        </row>
        <row r="223">
          <cell r="C223">
            <v>2335</v>
          </cell>
          <cell r="D223">
            <v>296</v>
          </cell>
          <cell r="E223">
            <v>814</v>
          </cell>
          <cell r="F223">
            <v>387</v>
          </cell>
          <cell r="G223">
            <v>3834</v>
          </cell>
          <cell r="H223">
            <v>1341</v>
          </cell>
          <cell r="I223">
            <v>5173</v>
          </cell>
          <cell r="J223">
            <v>0.11259431224608241</v>
          </cell>
        </row>
        <row r="224">
          <cell r="A224" t="str">
            <v>3Q</v>
          </cell>
          <cell r="B224" t="str">
            <v>Y/Y%</v>
          </cell>
          <cell r="C224">
            <v>7.1100917431192734E-2</v>
          </cell>
          <cell r="D224">
            <v>0.13846153846153841</v>
          </cell>
          <cell r="E224">
            <v>0.10748299319727894</v>
          </cell>
          <cell r="F224">
            <v>0.42279411764705888</v>
          </cell>
          <cell r="G224">
            <v>0.11259431224608241</v>
          </cell>
          <cell r="H224">
            <v>0.69532237673830588</v>
          </cell>
          <cell r="I224">
            <v>0.22062293534686184</v>
          </cell>
        </row>
        <row r="225">
          <cell r="B225" t="str">
            <v xml:space="preserve">  Oct</v>
          </cell>
          <cell r="C225">
            <v>839</v>
          </cell>
          <cell r="D225">
            <v>113</v>
          </cell>
          <cell r="E225">
            <v>277</v>
          </cell>
          <cell r="F225">
            <v>137</v>
          </cell>
          <cell r="G225">
            <v>1366</v>
          </cell>
          <cell r="H225">
            <v>496</v>
          </cell>
          <cell r="I225">
            <v>1862</v>
          </cell>
          <cell r="J225" t="e">
            <v>#DIV/0!</v>
          </cell>
        </row>
        <row r="226">
          <cell r="B226" t="str">
            <v xml:space="preserve">  Nov</v>
          </cell>
          <cell r="C226">
            <v>688</v>
          </cell>
          <cell r="D226">
            <v>93</v>
          </cell>
          <cell r="E226">
            <v>244</v>
          </cell>
          <cell r="F226">
            <v>118</v>
          </cell>
          <cell r="G226">
            <v>1142</v>
          </cell>
          <cell r="H226">
            <v>370</v>
          </cell>
          <cell r="I226">
            <v>1513</v>
          </cell>
          <cell r="J226">
            <v>9.5969289827255277E-2</v>
          </cell>
        </row>
        <row r="227">
          <cell r="B227" t="str">
            <v xml:space="preserve">  Dec</v>
          </cell>
          <cell r="C227">
            <v>794</v>
          </cell>
          <cell r="D227">
            <v>85</v>
          </cell>
          <cell r="E227">
            <v>223</v>
          </cell>
          <cell r="F227">
            <v>110</v>
          </cell>
          <cell r="G227">
            <v>1213</v>
          </cell>
          <cell r="H227">
            <v>428</v>
          </cell>
          <cell r="I227">
            <v>1640</v>
          </cell>
          <cell r="J227">
            <v>0.21421421421421427</v>
          </cell>
        </row>
        <row r="228">
          <cell r="C228">
            <v>2321</v>
          </cell>
          <cell r="D228">
            <v>291</v>
          </cell>
          <cell r="E228">
            <v>744</v>
          </cell>
          <cell r="F228">
            <v>365</v>
          </cell>
          <cell r="G228">
            <v>3721</v>
          </cell>
          <cell r="H228">
            <v>1294</v>
          </cell>
          <cell r="I228">
            <v>5015</v>
          </cell>
          <cell r="J228">
            <v>0.82312591866731988</v>
          </cell>
        </row>
        <row r="229">
          <cell r="A229" t="str">
            <v>4Q</v>
          </cell>
          <cell r="B229" t="str">
            <v>Y/Y%</v>
          </cell>
          <cell r="C229">
            <v>0.77854406130268194</v>
          </cell>
          <cell r="D229">
            <v>0.84177215189873422</v>
          </cell>
          <cell r="E229">
            <v>0.77990430622009566</v>
          </cell>
          <cell r="F229">
            <v>1.2670807453416151</v>
          </cell>
          <cell r="G229">
            <v>0.82312591866731988</v>
          </cell>
          <cell r="H229">
            <v>1.5077519379844961</v>
          </cell>
          <cell r="I229">
            <v>0.96051602814698978</v>
          </cell>
        </row>
        <row r="230">
          <cell r="B230" t="str">
            <v>Year</v>
          </cell>
          <cell r="C230">
            <v>9391</v>
          </cell>
          <cell r="D230">
            <v>1187</v>
          </cell>
          <cell r="E230">
            <v>3129</v>
          </cell>
          <cell r="F230">
            <v>1548</v>
          </cell>
          <cell r="G230">
            <v>15258</v>
          </cell>
          <cell r="H230">
            <v>5453</v>
          </cell>
          <cell r="I230">
            <v>20708</v>
          </cell>
          <cell r="J230">
            <v>6.7590260285474324E-2</v>
          </cell>
        </row>
        <row r="231">
          <cell r="B231" t="str">
            <v>Y/Y%</v>
          </cell>
          <cell r="C231">
            <v>3.6191106697561537E-2</v>
          </cell>
          <cell r="D231">
            <v>0.1083099906629319</v>
          </cell>
          <cell r="E231">
            <v>4.3695797198131991E-2</v>
          </cell>
          <cell r="F231">
            <v>9.709425939050309E-2</v>
          </cell>
          <cell r="G231">
            <v>6.7590260285474324E-2</v>
          </cell>
          <cell r="H231">
            <v>0.543010752688172</v>
          </cell>
          <cell r="I231">
            <v>0.14554406151463195</v>
          </cell>
        </row>
        <row r="233">
          <cell r="A233" t="str">
            <v>1997</v>
          </cell>
          <cell r="B233" t="str">
            <v xml:space="preserve">  Jan</v>
          </cell>
          <cell r="C233">
            <v>803</v>
          </cell>
          <cell r="D233">
            <v>104</v>
          </cell>
          <cell r="E233">
            <v>259</v>
          </cell>
          <cell r="F233">
            <v>134</v>
          </cell>
          <cell r="G233">
            <v>1300</v>
          </cell>
          <cell r="H233">
            <v>483</v>
          </cell>
          <cell r="I233">
            <v>1783</v>
          </cell>
          <cell r="J233">
            <v>0.12651646447140386</v>
          </cell>
        </row>
        <row r="234">
          <cell r="B234" t="str">
            <v xml:space="preserve">  Feb</v>
          </cell>
          <cell r="C234">
            <v>774</v>
          </cell>
          <cell r="D234">
            <v>102</v>
          </cell>
          <cell r="E234">
            <v>258</v>
          </cell>
          <cell r="F234">
            <v>129</v>
          </cell>
          <cell r="G234">
            <v>1264</v>
          </cell>
          <cell r="H234">
            <v>484</v>
          </cell>
          <cell r="I234">
            <v>1747</v>
          </cell>
          <cell r="J234">
            <v>7.5744680851063784E-2</v>
          </cell>
        </row>
        <row r="235">
          <cell r="B235" t="str">
            <v xml:space="preserve">  Mar</v>
          </cell>
          <cell r="C235">
            <v>861</v>
          </cell>
          <cell r="D235">
            <v>107</v>
          </cell>
          <cell r="E235">
            <v>298</v>
          </cell>
          <cell r="F235">
            <v>142</v>
          </cell>
          <cell r="G235">
            <v>1409</v>
          </cell>
          <cell r="H235">
            <v>463</v>
          </cell>
          <cell r="I235">
            <v>1871</v>
          </cell>
          <cell r="J235">
            <v>2.3238925199709604E-2</v>
          </cell>
        </row>
        <row r="236">
          <cell r="B236" t="str">
            <v>YTD</v>
          </cell>
          <cell r="C236">
            <v>2438</v>
          </cell>
          <cell r="D236">
            <v>313</v>
          </cell>
          <cell r="E236">
            <v>815</v>
          </cell>
          <cell r="F236">
            <v>405</v>
          </cell>
          <cell r="G236">
            <v>3973</v>
          </cell>
          <cell r="H236">
            <v>1430</v>
          </cell>
          <cell r="I236">
            <v>5401</v>
          </cell>
          <cell r="J236">
            <v>7.2045331894225573E-2</v>
          </cell>
        </row>
        <row r="237">
          <cell r="B237" t="str">
            <v>Y/Y%</v>
          </cell>
          <cell r="C237">
            <v>7.4955908289241702E-2</v>
          </cell>
          <cell r="D237">
            <v>7.9310344827586254E-2</v>
          </cell>
          <cell r="E237">
            <v>9.1030789825970571E-2</v>
          </cell>
          <cell r="F237">
            <v>1.2499999999999956E-2</v>
          </cell>
          <cell r="G237">
            <v>7.2045331894225573E-2</v>
          </cell>
          <cell r="H237">
            <v>2.3622047244094446E-2</v>
          </cell>
          <cell r="I237">
            <v>5.8604468835750767E-2</v>
          </cell>
        </row>
        <row r="239">
          <cell r="B239" t="str">
            <v xml:space="preserve">  Apr</v>
          </cell>
          <cell r="C239">
            <v>879</v>
          </cell>
          <cell r="D239">
            <v>116</v>
          </cell>
          <cell r="E239">
            <v>291</v>
          </cell>
          <cell r="F239">
            <v>144</v>
          </cell>
          <cell r="G239">
            <v>1431</v>
          </cell>
          <cell r="H239">
            <v>509</v>
          </cell>
          <cell r="I239">
            <v>1939</v>
          </cell>
          <cell r="J239">
            <v>8.0815709969788596E-2</v>
          </cell>
        </row>
        <row r="240">
          <cell r="B240" t="str">
            <v xml:space="preserve">  May</v>
          </cell>
          <cell r="C240">
            <v>897</v>
          </cell>
          <cell r="D240">
            <v>112</v>
          </cell>
          <cell r="E240">
            <v>295</v>
          </cell>
          <cell r="F240">
            <v>145</v>
          </cell>
          <cell r="G240">
            <v>1449</v>
          </cell>
          <cell r="H240">
            <v>482</v>
          </cell>
          <cell r="I240">
            <v>1931</v>
          </cell>
          <cell r="J240">
            <v>2.1861777150916861E-2</v>
          </cell>
        </row>
        <row r="241">
          <cell r="B241" t="str">
            <v xml:space="preserve">  June</v>
          </cell>
          <cell r="C241">
            <v>862</v>
          </cell>
          <cell r="D241">
            <v>106</v>
          </cell>
          <cell r="E241">
            <v>312</v>
          </cell>
          <cell r="F241">
            <v>149</v>
          </cell>
          <cell r="G241">
            <v>1429</v>
          </cell>
          <cell r="H241">
            <v>499</v>
          </cell>
          <cell r="I241">
            <v>1928</v>
          </cell>
          <cell r="J241">
            <v>0.13864541832669319</v>
          </cell>
        </row>
        <row r="242">
          <cell r="B242" t="str">
            <v>YTD</v>
          </cell>
          <cell r="C242">
            <v>5076</v>
          </cell>
          <cell r="D242">
            <v>647</v>
          </cell>
          <cell r="E242">
            <v>1713</v>
          </cell>
          <cell r="F242">
            <v>843</v>
          </cell>
          <cell r="G242">
            <v>8282</v>
          </cell>
          <cell r="H242">
            <v>2920</v>
          </cell>
          <cell r="I242">
            <v>11199</v>
          </cell>
          <cell r="J242">
            <v>7.5165519927301139E-2</v>
          </cell>
        </row>
        <row r="243">
          <cell r="A243" t="str">
            <v>2Q</v>
          </cell>
          <cell r="B243" t="str">
            <v>Y/Y%</v>
          </cell>
          <cell r="C243">
            <v>6.9314957438183944E-2</v>
          </cell>
          <cell r="D243">
            <v>7.7419354838709653E-2</v>
          </cell>
          <cell r="E243">
            <v>8.9805825242718518E-2</v>
          </cell>
          <cell r="F243">
            <v>0.10606060606060597</v>
          </cell>
          <cell r="G243">
            <v>7.8058543907930877E-2</v>
          </cell>
          <cell r="H243">
            <v>4.8557353976073081E-2</v>
          </cell>
          <cell r="I243">
            <v>7.0136581764488781E-2</v>
          </cell>
        </row>
        <row r="244">
          <cell r="B244" t="str">
            <v>6mo/6mo%</v>
          </cell>
          <cell r="C244">
            <v>6.8406651231319726E-2</v>
          </cell>
          <cell r="D244">
            <v>7.296849087893853E-2</v>
          </cell>
          <cell r="E244">
            <v>9.7373478539397817E-2</v>
          </cell>
          <cell r="F244">
            <v>5.9045226130653328E-2</v>
          </cell>
          <cell r="G244">
            <v>7.5165519927301139E-2</v>
          </cell>
          <cell r="H244">
            <v>5.4151624548736566E-2</v>
          </cell>
          <cell r="I244">
            <v>6.9219018522054698E-2</v>
          </cell>
        </row>
        <row r="246">
          <cell r="B246" t="str">
            <v xml:space="preserve">  Jul</v>
          </cell>
          <cell r="C246">
            <v>867</v>
          </cell>
          <cell r="D246">
            <v>100</v>
          </cell>
          <cell r="E246">
            <v>294</v>
          </cell>
          <cell r="F246">
            <v>136</v>
          </cell>
          <cell r="G246">
            <v>1397</v>
          </cell>
          <cell r="H246">
            <v>398</v>
          </cell>
          <cell r="I246">
            <v>1795</v>
          </cell>
          <cell r="J246">
            <v>9.0554254488680819E-2</v>
          </cell>
        </row>
        <row r="247">
          <cell r="B247" t="str">
            <v xml:space="preserve">  Aug</v>
          </cell>
          <cell r="C247">
            <v>869</v>
          </cell>
          <cell r="D247">
            <v>97</v>
          </cell>
          <cell r="E247">
            <v>304</v>
          </cell>
          <cell r="F247">
            <v>146</v>
          </cell>
          <cell r="G247">
            <v>1417</v>
          </cell>
          <cell r="H247">
            <v>519</v>
          </cell>
          <cell r="I247">
            <v>1935</v>
          </cell>
          <cell r="J247">
            <v>2.9796511627907085E-2</v>
          </cell>
        </row>
        <row r="248">
          <cell r="B248" t="str">
            <v xml:space="preserve">  Sep</v>
          </cell>
          <cell r="C248">
            <v>874</v>
          </cell>
          <cell r="D248">
            <v>100</v>
          </cell>
          <cell r="E248">
            <v>314</v>
          </cell>
          <cell r="F248">
            <v>141</v>
          </cell>
          <cell r="G248">
            <v>1429</v>
          </cell>
          <cell r="H248">
            <v>537</v>
          </cell>
          <cell r="I248">
            <v>1966</v>
          </cell>
          <cell r="J248">
            <v>0.21410365335598991</v>
          </cell>
        </row>
        <row r="249">
          <cell r="B249" t="str">
            <v>QTD</v>
          </cell>
          <cell r="C249">
            <v>2610</v>
          </cell>
          <cell r="D249">
            <v>297</v>
          </cell>
          <cell r="E249">
            <v>912</v>
          </cell>
          <cell r="F249">
            <v>423</v>
          </cell>
          <cell r="G249">
            <v>4243</v>
          </cell>
          <cell r="H249">
            <v>1454</v>
          </cell>
          <cell r="I249">
            <v>5696</v>
          </cell>
          <cell r="J249">
            <v>0.10667709963484606</v>
          </cell>
        </row>
        <row r="250">
          <cell r="A250" t="str">
            <v>3Q</v>
          </cell>
          <cell r="B250" t="str">
            <v>Y/Y%</v>
          </cell>
          <cell r="C250">
            <v>0.11777301927194861</v>
          </cell>
          <cell r="D250">
            <v>3.3783783783782884E-3</v>
          </cell>
          <cell r="E250">
            <v>0.12039312039312033</v>
          </cell>
          <cell r="F250">
            <v>9.3023255813953432E-2</v>
          </cell>
          <cell r="G250">
            <v>0.10667709963484606</v>
          </cell>
          <cell r="H250">
            <v>8.4265473527218582E-2</v>
          </cell>
          <cell r="I250">
            <v>0.1011018751208197</v>
          </cell>
        </row>
        <row r="251">
          <cell r="B251" t="str">
            <v>YTD</v>
          </cell>
          <cell r="C251">
            <v>7686</v>
          </cell>
          <cell r="D251">
            <v>944</v>
          </cell>
          <cell r="E251">
            <v>2625</v>
          </cell>
          <cell r="F251">
            <v>1266</v>
          </cell>
          <cell r="G251">
            <v>12525</v>
          </cell>
          <cell r="H251">
            <v>4374</v>
          </cell>
          <cell r="I251">
            <v>16895</v>
          </cell>
          <cell r="J251">
            <v>8.563751408511755E-2</v>
          </cell>
        </row>
        <row r="253">
          <cell r="B253" t="str">
            <v xml:space="preserve">  Oct</v>
          </cell>
          <cell r="C253">
            <v>859</v>
          </cell>
          <cell r="D253">
            <v>109</v>
          </cell>
          <cell r="E253">
            <v>311</v>
          </cell>
          <cell r="F253">
            <v>143</v>
          </cell>
          <cell r="G253">
            <v>1422</v>
          </cell>
          <cell r="H253">
            <v>543</v>
          </cell>
          <cell r="I253">
            <v>1965</v>
          </cell>
          <cell r="J253">
            <v>4.0995607613469875E-2</v>
          </cell>
        </row>
        <row r="254">
          <cell r="B254" t="str">
            <v xml:space="preserve">  Nov</v>
          </cell>
          <cell r="C254">
            <v>777</v>
          </cell>
          <cell r="D254">
            <v>100</v>
          </cell>
          <cell r="E254">
            <v>281</v>
          </cell>
          <cell r="F254">
            <v>111</v>
          </cell>
          <cell r="G254">
            <v>1269</v>
          </cell>
          <cell r="H254">
            <v>487</v>
          </cell>
          <cell r="I254">
            <v>1756</v>
          </cell>
          <cell r="J254">
            <v>0.1112084063047285</v>
          </cell>
        </row>
        <row r="255">
          <cell r="A255" t="str">
            <v>MO.</v>
          </cell>
          <cell r="B255" t="str">
            <v>Y/Y%</v>
          </cell>
          <cell r="C255">
            <v>0.12936046511627897</v>
          </cell>
          <cell r="D255">
            <v>7.5268817204301008E-2</v>
          </cell>
          <cell r="E255">
            <v>0.15163934426229497</v>
          </cell>
          <cell r="F255">
            <v>-5.9322033898305038E-2</v>
          </cell>
          <cell r="G255">
            <v>0.1112084063047285</v>
          </cell>
          <cell r="H255">
            <v>0.31621621621621632</v>
          </cell>
          <cell r="I255">
            <v>0.16060806345009904</v>
          </cell>
        </row>
        <row r="256">
          <cell r="B256" t="str">
            <v>11mos/11mos%</v>
          </cell>
          <cell r="C256">
            <v>8.2317427145013333E-2</v>
          </cell>
          <cell r="D256">
            <v>4.3438914027149389E-2</v>
          </cell>
          <cell r="E256">
            <v>0.11084254143646399</v>
          </cell>
          <cell r="F256">
            <v>5.7023643949930536E-2</v>
          </cell>
          <cell r="G256">
            <v>6.6000000000000003E-2</v>
          </cell>
          <cell r="H256">
            <v>6.4000000000000001E-2</v>
          </cell>
          <cell r="I256">
            <v>6.6000000000000003E-2</v>
          </cell>
        </row>
        <row r="260">
          <cell r="A260" t="str">
            <v>Source:  Aluminum Association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raphs"/>
      <sheetName val="Sheet1"/>
      <sheetName val="Report"/>
      <sheetName val="Highlights"/>
      <sheetName val="Plant Summary"/>
      <sheetName val="Plant Costs"/>
      <sheetName val="Rovings Summary"/>
      <sheetName val="Rovings Costs"/>
      <sheetName val="CSM Summary"/>
      <sheetName val="CSM Costs"/>
      <sheetName val="T30 Summary"/>
      <sheetName val="T30 Costs"/>
      <sheetName val="705Fom Summary"/>
      <sheetName val="705Fom Costs"/>
      <sheetName val="Variance Analysis"/>
      <sheetName val="Usage Effici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g Dat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mmdaten"/>
      <sheetName val="Parameter"/>
      <sheetName val="Pensions"/>
      <sheetName val="OPEB"/>
      <sheetName val="Plausibility checks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mmdaten"/>
      <sheetName val="Parameter"/>
      <sheetName val="Pensions"/>
      <sheetName val="OPEB"/>
      <sheetName val="Plausibility checks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"/>
      <sheetName val="VALUE2_5"/>
      <sheetName val="TELCO"/>
      <sheetName val="fins"/>
      <sheetName val="Sheet2"/>
      <sheetName val="EV-EBITDA"/>
      <sheetName val="Q4FY02"/>
      <sheetName val="Q4FY03"/>
      <sheetName val="Sheet3"/>
      <sheetName val="quarterly"/>
      <sheetName val="EPS"/>
      <sheetName val="p&amp;L-gdr"/>
      <sheetName val="Sheet1"/>
      <sheetName val="consolidation"/>
      <sheetName val="Database"/>
      <sheetName val="Quarter"/>
      <sheetName val="Depreciation"/>
      <sheetName val="With car"/>
      <sheetName val="Car"/>
      <sheetName val="W-out car1"/>
      <sheetName val="W-out car2"/>
      <sheetName val="W-out car3"/>
      <sheetName val="Stress"/>
      <sheetName val="EVA"/>
      <sheetName val="shareholder"/>
      <sheetName val="Senty"/>
      <sheetName val="sales"/>
      <sheetName val="GEMiUploadError"/>
      <sheetName val="Chart2"/>
    </sheetNames>
    <sheetDataSet>
      <sheetData sheetId="0" refreshError="1"/>
      <sheetData sheetId="1" refreshError="1">
        <row r="1">
          <cell r="A1" t="str">
            <v>COMPANY NAME</v>
          </cell>
          <cell r="B1">
            <v>37844.609429050928</v>
          </cell>
        </row>
        <row r="2">
          <cell r="A2" t="str">
            <v>SCENARIO NAME</v>
          </cell>
          <cell r="B2">
            <v>37844.609429050928</v>
          </cell>
        </row>
        <row r="4">
          <cell r="A4" t="str">
            <v>Last historical year:</v>
          </cell>
          <cell r="B4">
            <v>2003</v>
          </cell>
        </row>
        <row r="5">
          <cell r="M5" t="str">
            <v>Forecast</v>
          </cell>
          <cell r="N5" t="str">
            <v>Forecast</v>
          </cell>
          <cell r="O5" t="str">
            <v>Forecast</v>
          </cell>
          <cell r="P5" t="str">
            <v>Forecast</v>
          </cell>
          <cell r="Q5" t="str">
            <v>Forecast</v>
          </cell>
          <cell r="R5" t="str">
            <v>Forecast</v>
          </cell>
          <cell r="S5" t="str">
            <v>Forecast</v>
          </cell>
          <cell r="T5" t="str">
            <v>Forecast</v>
          </cell>
          <cell r="U5" t="str">
            <v>Forecast</v>
          </cell>
          <cell r="V5" t="str">
            <v>Forecast</v>
          </cell>
        </row>
        <row r="6">
          <cell r="C6">
            <v>1994</v>
          </cell>
          <cell r="D6">
            <v>1995</v>
          </cell>
          <cell r="E6">
            <v>1996</v>
          </cell>
          <cell r="F6">
            <v>1997</v>
          </cell>
          <cell r="G6">
            <v>1998</v>
          </cell>
          <cell r="H6">
            <v>1999</v>
          </cell>
          <cell r="I6">
            <v>2000</v>
          </cell>
          <cell r="J6">
            <v>2001</v>
          </cell>
          <cell r="K6">
            <v>2002</v>
          </cell>
          <cell r="L6">
            <v>2003</v>
          </cell>
          <cell r="M6">
            <v>2004</v>
          </cell>
          <cell r="N6">
            <v>2005</v>
          </cell>
          <cell r="O6">
            <v>2006</v>
          </cell>
          <cell r="P6">
            <v>2007</v>
          </cell>
          <cell r="Q6">
            <v>2008</v>
          </cell>
          <cell r="R6">
            <v>2009</v>
          </cell>
          <cell r="S6">
            <v>2010</v>
          </cell>
          <cell r="T6">
            <v>2011</v>
          </cell>
          <cell r="U6">
            <v>2012</v>
          </cell>
          <cell r="V6">
            <v>2013</v>
          </cell>
          <cell r="W6" t="str">
            <v>Perp</v>
          </cell>
        </row>
        <row r="7">
          <cell r="A7" t="str">
            <v>-</v>
          </cell>
          <cell r="B7" t="str">
            <v>-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</row>
        <row r="8">
          <cell r="A8" t="str">
            <v>Income Statement</v>
          </cell>
        </row>
        <row r="9">
          <cell r="A9" t="str">
            <v>-</v>
          </cell>
          <cell r="B9" t="str">
            <v>-</v>
          </cell>
        </row>
        <row r="10">
          <cell r="A10" t="str">
            <v>Revenues</v>
          </cell>
        </row>
        <row r="11">
          <cell r="A11" t="str">
            <v>Cost of Goods Sold</v>
          </cell>
        </row>
        <row r="12">
          <cell r="A12" t="str">
            <v>Selling, Gen &amp; Admin Expenses</v>
          </cell>
        </row>
        <row r="13">
          <cell r="A13" t="str">
            <v>Depreciation Expense</v>
          </cell>
        </row>
        <row r="14">
          <cell r="A14" t="str">
            <v>Other Oper Income/Expense</v>
          </cell>
        </row>
        <row r="16">
          <cell r="A16" t="str">
            <v>Operating Income</v>
          </cell>
        </row>
        <row r="17">
          <cell r="A17" t="str">
            <v>Amortization of Goodwill</v>
          </cell>
        </row>
        <row r="18">
          <cell r="A18" t="str">
            <v xml:space="preserve">Non-Oper Income </v>
          </cell>
        </row>
        <row r="19">
          <cell r="A19" t="str">
            <v>Interest Income</v>
          </cell>
        </row>
        <row r="20">
          <cell r="A20" t="str">
            <v>Interest Expense</v>
          </cell>
        </row>
        <row r="21">
          <cell r="A21" t="str">
            <v>Special Items</v>
          </cell>
        </row>
        <row r="23">
          <cell r="A23" t="str">
            <v>Earnings Before Taxes</v>
          </cell>
        </row>
        <row r="24">
          <cell r="A24" t="str">
            <v>Income Taxes</v>
          </cell>
        </row>
        <row r="25">
          <cell r="A25" t="str">
            <v>Minority Interest</v>
          </cell>
        </row>
        <row r="27">
          <cell r="A27" t="str">
            <v>Income Before Extra Items</v>
          </cell>
        </row>
        <row r="28">
          <cell r="A28" t="str">
            <v>Extraordinary Items</v>
          </cell>
        </row>
        <row r="30">
          <cell r="A30" t="str">
            <v>Net Income</v>
          </cell>
        </row>
        <row r="33">
          <cell r="A33" t="str">
            <v>Statement of Retained Earnings</v>
          </cell>
        </row>
        <row r="34">
          <cell r="A34" t="str">
            <v>-</v>
          </cell>
          <cell r="B34" t="str">
            <v>-</v>
          </cell>
        </row>
        <row r="35">
          <cell r="A35" t="str">
            <v>Beginning Ret Earnings</v>
          </cell>
        </row>
        <row r="36">
          <cell r="A36" t="str">
            <v>Net Income</v>
          </cell>
        </row>
        <row r="37">
          <cell r="A37" t="str">
            <v>Common Dividends</v>
          </cell>
        </row>
        <row r="38">
          <cell r="A38" t="str">
            <v>Preferred Dividends</v>
          </cell>
        </row>
        <row r="39">
          <cell r="A39" t="str">
            <v>Adj to Retained Earnings</v>
          </cell>
        </row>
        <row r="41">
          <cell r="A41" t="str">
            <v>Ending Ret Earnings</v>
          </cell>
        </row>
        <row r="44">
          <cell r="A44" t="str">
            <v>Off Balance Sheet Items</v>
          </cell>
        </row>
        <row r="45">
          <cell r="A45" t="str">
            <v>-</v>
          </cell>
          <cell r="B45" t="str">
            <v>-----------</v>
          </cell>
        </row>
        <row r="46">
          <cell r="A46" t="str">
            <v>Cap Value of Operating Leases</v>
          </cell>
        </row>
        <row r="47">
          <cell r="A47" t="str">
            <v>Interest Rate on Operating Leases</v>
          </cell>
        </row>
        <row r="48">
          <cell r="A48" t="str">
            <v>Interest Rate on Retmnt Rel Liab</v>
          </cell>
        </row>
        <row r="49">
          <cell r="A49" t="str">
            <v>Marginal Tax Rate</v>
          </cell>
        </row>
        <row r="50">
          <cell r="A50" t="str">
            <v>Wght Avg Cost of Capital</v>
          </cell>
        </row>
        <row r="52">
          <cell r="A52" t="str">
            <v>Balance Sheet</v>
          </cell>
        </row>
        <row r="53">
          <cell r="A53" t="str">
            <v>-</v>
          </cell>
          <cell r="B53" t="str">
            <v>-</v>
          </cell>
        </row>
        <row r="54">
          <cell r="A54" t="str">
            <v>Operating Cash</v>
          </cell>
        </row>
        <row r="55">
          <cell r="A55" t="str">
            <v>Excess Marketable Securities</v>
          </cell>
        </row>
        <row r="56">
          <cell r="A56" t="str">
            <v>Accounts Receivable</v>
          </cell>
        </row>
        <row r="57">
          <cell r="A57" t="str">
            <v>Inventories</v>
          </cell>
        </row>
        <row r="58">
          <cell r="A58" t="str">
            <v>Other Current Assets</v>
          </cell>
        </row>
        <row r="60">
          <cell r="A60" t="str">
            <v>Total Current Assets</v>
          </cell>
        </row>
        <row r="62">
          <cell r="A62" t="str">
            <v>Gross Prop Plant Equip</v>
          </cell>
        </row>
        <row r="63">
          <cell r="A63" t="str">
            <v>Accum. Depreciation</v>
          </cell>
        </row>
        <row r="65">
          <cell r="A65" t="str">
            <v>Net Property Plant and Equip</v>
          </cell>
        </row>
        <row r="67">
          <cell r="A67" t="str">
            <v>Goodwill</v>
          </cell>
        </row>
        <row r="68">
          <cell r="A68" t="str">
            <v>Other Operating Assets</v>
          </cell>
        </row>
        <row r="69">
          <cell r="A69" t="str">
            <v>Investments &amp; Advances</v>
          </cell>
        </row>
        <row r="70">
          <cell r="A70" t="str">
            <v>Other Non-op Assets</v>
          </cell>
        </row>
        <row r="72">
          <cell r="A72" t="str">
            <v>Total Assets</v>
          </cell>
        </row>
        <row r="75">
          <cell r="A75" t="str">
            <v>Short Term Debt</v>
          </cell>
        </row>
        <row r="76">
          <cell r="A76" t="str">
            <v>Accounts Payable</v>
          </cell>
        </row>
        <row r="77">
          <cell r="A77" t="str">
            <v>Other Current Liabilities</v>
          </cell>
        </row>
        <row r="79">
          <cell r="A79" t="str">
            <v>Total Current Liabilities</v>
          </cell>
        </row>
        <row r="81">
          <cell r="A81" t="str">
            <v>Long Term Debt</v>
          </cell>
        </row>
        <row r="82">
          <cell r="A82" t="str">
            <v>New Long-term Debt</v>
          </cell>
        </row>
        <row r="83">
          <cell r="A83" t="str">
            <v>Deferred Income Taxes</v>
          </cell>
        </row>
        <row r="84">
          <cell r="A84" t="str">
            <v>Other Non-Interest Liabilities</v>
          </cell>
        </row>
        <row r="85">
          <cell r="A85" t="str">
            <v>Retirement Related Liabilities</v>
          </cell>
        </row>
        <row r="86">
          <cell r="A86" t="str">
            <v>Minority Interest</v>
          </cell>
        </row>
        <row r="87">
          <cell r="A87" t="str">
            <v>Preferred Stock</v>
          </cell>
        </row>
        <row r="89">
          <cell r="A89" t="str">
            <v>Common Stock &amp; Paid-in Capital</v>
          </cell>
        </row>
        <row r="90">
          <cell r="A90" t="str">
            <v>Retained Earnings</v>
          </cell>
        </row>
        <row r="91">
          <cell r="A91" t="str">
            <v>Treasury Stock</v>
          </cell>
        </row>
        <row r="92">
          <cell r="A92" t="str">
            <v>Cummulative Trans and Other Adj</v>
          </cell>
        </row>
        <row r="94">
          <cell r="A94" t="str">
            <v>Total Common Equity</v>
          </cell>
        </row>
        <row r="96">
          <cell r="A96" t="str">
            <v>Total Liabs and Equity</v>
          </cell>
        </row>
        <row r="98">
          <cell r="A98" t="str">
            <v>Assets - (Liabilities + Equity)</v>
          </cell>
        </row>
        <row r="100">
          <cell r="A100" t="str">
            <v>NOPLAT</v>
          </cell>
        </row>
        <row r="101">
          <cell r="A101" t="str">
            <v>-</v>
          </cell>
          <cell r="B101" t="str">
            <v>-</v>
          </cell>
        </row>
        <row r="102">
          <cell r="A102" t="str">
            <v>Net Sales</v>
          </cell>
        </row>
        <row r="103">
          <cell r="A103" t="str">
            <v>Cost of Goods Sold</v>
          </cell>
        </row>
        <row r="104">
          <cell r="A104" t="str">
            <v>Selling, Gen &amp; Admin Expenses</v>
          </cell>
        </row>
        <row r="105">
          <cell r="A105" t="str">
            <v>Depreciation Expense</v>
          </cell>
        </row>
        <row r="106">
          <cell r="A106" t="str">
            <v>Other Oper Income/Expense</v>
          </cell>
        </row>
        <row r="107">
          <cell r="A107" t="str">
            <v>Adj for Operating Leases</v>
          </cell>
        </row>
        <row r="108">
          <cell r="A108" t="str">
            <v>Adj for Ret Rel Liab</v>
          </cell>
        </row>
        <row r="110">
          <cell r="A110" t="str">
            <v>EBIT</v>
          </cell>
        </row>
        <row r="111">
          <cell r="A111" t="str">
            <v>Taxes on EBIT</v>
          </cell>
        </row>
        <row r="112">
          <cell r="A112" t="str">
            <v>Change in Deferred Taxes</v>
          </cell>
        </row>
        <row r="114">
          <cell r="A114" t="str">
            <v>NOPLAT</v>
          </cell>
        </row>
        <row r="116">
          <cell r="A116" t="str">
            <v>Taxes on EBIT</v>
          </cell>
        </row>
        <row r="117">
          <cell r="A117" t="str">
            <v>-</v>
          </cell>
          <cell r="B117" t="str">
            <v>-</v>
          </cell>
        </row>
        <row r="118">
          <cell r="A118" t="str">
            <v xml:space="preserve">Prov for Inc Taxes </v>
          </cell>
        </row>
        <row r="119">
          <cell r="A119" t="str">
            <v>Tax Shield on Interest Exp</v>
          </cell>
        </row>
        <row r="120">
          <cell r="A120" t="str">
            <v>Tax Shield on Oper Lease Interest</v>
          </cell>
        </row>
        <row r="121">
          <cell r="A121" t="str">
            <v>Tax Shield on Ret Rel Liab Interest</v>
          </cell>
        </row>
        <row r="122">
          <cell r="A122" t="str">
            <v>Tax on Interest Income</v>
          </cell>
        </row>
        <row r="123">
          <cell r="A123" t="str">
            <v>Tax on Nonoperating Income</v>
          </cell>
        </row>
        <row r="125">
          <cell r="A125" t="str">
            <v>Taxes on EBIT</v>
          </cell>
        </row>
        <row r="127">
          <cell r="A127" t="str">
            <v>Reconciliation to Net Income</v>
          </cell>
        </row>
        <row r="128">
          <cell r="A128" t="str">
            <v>-</v>
          </cell>
          <cell r="B128" t="str">
            <v>-</v>
          </cell>
        </row>
        <row r="129">
          <cell r="A129" t="str">
            <v>Net Income</v>
          </cell>
        </row>
        <row r="130">
          <cell r="A130" t="str">
            <v>Add: Increase in Deferred Taxes</v>
          </cell>
        </row>
        <row r="131">
          <cell r="A131" t="str">
            <v>Add: Goodwill Amortization</v>
          </cell>
        </row>
        <row r="132">
          <cell r="A132" t="str">
            <v>Add: Extraordinary Items</v>
          </cell>
        </row>
        <row r="133">
          <cell r="A133" t="str">
            <v>Add: Special Items After Tax</v>
          </cell>
        </row>
        <row r="134">
          <cell r="A134" t="str">
            <v>Add: Minority Interest</v>
          </cell>
        </row>
        <row r="136">
          <cell r="A136" t="str">
            <v>Adjusted Net Income</v>
          </cell>
        </row>
        <row r="137">
          <cell r="A137" t="str">
            <v>Add: Interest Expense After Tax</v>
          </cell>
        </row>
        <row r="138">
          <cell r="A138" t="str">
            <v>Add: Interest Expense on Oper Leases</v>
          </cell>
        </row>
        <row r="139">
          <cell r="A139" t="str">
            <v>Add: Interest Expense on Ret Rel Liab</v>
          </cell>
        </row>
        <row r="141">
          <cell r="A141" t="str">
            <v>Total Income Avail to Investors</v>
          </cell>
        </row>
        <row r="142">
          <cell r="A142" t="str">
            <v>Less: Interest Income After-Tax</v>
          </cell>
        </row>
        <row r="143">
          <cell r="A143" t="str">
            <v>Less: Nonoperating Income After Tax</v>
          </cell>
        </row>
        <row r="145">
          <cell r="A145" t="str">
            <v>NOPLAT</v>
          </cell>
        </row>
        <row r="148">
          <cell r="A148" t="str">
            <v>Invested Capital</v>
          </cell>
        </row>
        <row r="149">
          <cell r="A149" t="str">
            <v>-</v>
          </cell>
          <cell r="B149" t="str">
            <v>-</v>
          </cell>
        </row>
        <row r="150">
          <cell r="A150" t="str">
            <v>Operating Current Assets</v>
          </cell>
        </row>
        <row r="151">
          <cell r="A151" t="str">
            <v>Non-interest Bearing Liabilties</v>
          </cell>
        </row>
        <row r="153">
          <cell r="A153" t="str">
            <v>Operating Working Capital</v>
          </cell>
        </row>
        <row r="155">
          <cell r="A155" t="str">
            <v>Net Property Plant and Equipment</v>
          </cell>
        </row>
        <row r="156">
          <cell r="A156" t="str">
            <v>Other Assets Net of Other Liabs</v>
          </cell>
        </row>
        <row r="157">
          <cell r="A157" t="str">
            <v>Value of Operating Leases</v>
          </cell>
        </row>
        <row r="159">
          <cell r="A159" t="str">
            <v>Operating Invested Capital</v>
          </cell>
        </row>
        <row r="162">
          <cell r="A162" t="str">
            <v>Excess Marketable Securities</v>
          </cell>
        </row>
        <row r="163">
          <cell r="A163" t="str">
            <v>Goodwill</v>
          </cell>
        </row>
        <row r="164">
          <cell r="A164" t="str">
            <v>Investments &amp; Advances</v>
          </cell>
        </row>
        <row r="165">
          <cell r="A165" t="str">
            <v>Non-operating Assets</v>
          </cell>
        </row>
        <row r="167">
          <cell r="A167" t="str">
            <v>Total Investor Funds</v>
          </cell>
        </row>
        <row r="171">
          <cell r="A171" t="str">
            <v>Equity</v>
          </cell>
        </row>
        <row r="172">
          <cell r="A172" t="str">
            <v>Deferred Income Taxes</v>
          </cell>
        </row>
        <row r="174">
          <cell r="A174" t="str">
            <v>Adjusted Equity</v>
          </cell>
        </row>
        <row r="175">
          <cell r="A175" t="str">
            <v>Interest Bearing Debt</v>
          </cell>
        </row>
        <row r="176">
          <cell r="A176" t="str">
            <v>Value of Operating Leases</v>
          </cell>
        </row>
        <row r="177">
          <cell r="A177" t="str">
            <v>Retirement Rel Liab</v>
          </cell>
        </row>
        <row r="179">
          <cell r="A179" t="str">
            <v>Total Investor Funds</v>
          </cell>
        </row>
        <row r="182">
          <cell r="A182" t="str">
            <v>Free Cash Flow</v>
          </cell>
        </row>
        <row r="183">
          <cell r="A183" t="str">
            <v>-</v>
          </cell>
          <cell r="B183" t="str">
            <v>-</v>
          </cell>
        </row>
        <row r="184">
          <cell r="A184" t="str">
            <v>EBIT</v>
          </cell>
        </row>
        <row r="185">
          <cell r="A185" t="str">
            <v>Taxes on EBIT</v>
          </cell>
        </row>
        <row r="186">
          <cell r="A186" t="str">
            <v>Change in Def Taxes</v>
          </cell>
        </row>
        <row r="188">
          <cell r="A188" t="str">
            <v>NOPLAT</v>
          </cell>
        </row>
        <row r="189">
          <cell r="A189" t="str">
            <v>Depreciation</v>
          </cell>
        </row>
        <row r="191">
          <cell r="A191" t="str">
            <v>Gross Cash Flow</v>
          </cell>
        </row>
        <row r="193">
          <cell r="A193" t="str">
            <v>Increase in Working Capital</v>
          </cell>
        </row>
        <row r="194">
          <cell r="A194" t="str">
            <v>Capital Expenditures</v>
          </cell>
        </row>
        <row r="195">
          <cell r="A195" t="str">
            <v>Incr in Other Assets</v>
          </cell>
        </row>
        <row r="196">
          <cell r="A196" t="str">
            <v>Inv in Operating Leases</v>
          </cell>
        </row>
        <row r="198">
          <cell r="A198" t="str">
            <v>Gross Investment</v>
          </cell>
        </row>
        <row r="200">
          <cell r="A200" t="str">
            <v>Free Cash Flow Before Goodwill</v>
          </cell>
        </row>
        <row r="201">
          <cell r="A201" t="str">
            <v>Investment in Goodwill</v>
          </cell>
        </row>
        <row r="203">
          <cell r="A203" t="str">
            <v>Free Cash Flow After Goodwill</v>
          </cell>
        </row>
        <row r="205">
          <cell r="A205" t="str">
            <v>Non-operating Cash Flow</v>
          </cell>
        </row>
        <row r="206">
          <cell r="A206" t="str">
            <v>Foreign Currency Translation Effect</v>
          </cell>
        </row>
        <row r="208">
          <cell r="A208" t="str">
            <v>Cash Flow Available to Investors</v>
          </cell>
        </row>
        <row r="210">
          <cell r="A210" t="str">
            <v>Financing Flow</v>
          </cell>
        </row>
        <row r="211">
          <cell r="A211" t="str">
            <v>-</v>
          </cell>
          <cell r="B211" t="str">
            <v>-</v>
          </cell>
        </row>
        <row r="212">
          <cell r="A212" t="str">
            <v>AT Interest Income</v>
          </cell>
        </row>
        <row r="213">
          <cell r="A213" t="str">
            <v>Incr/(Decr) Excess Mkt Sec</v>
          </cell>
        </row>
        <row r="214">
          <cell r="A214" t="str">
            <v xml:space="preserve">AT Interest Expense </v>
          </cell>
        </row>
        <row r="215">
          <cell r="A215" t="str">
            <v>Interest on Operating Leases</v>
          </cell>
        </row>
        <row r="216">
          <cell r="A216" t="str">
            <v>Interest on Retirement Rel Liab</v>
          </cell>
        </row>
        <row r="217">
          <cell r="A217" t="str">
            <v>Decr/(Incr) in Debt</v>
          </cell>
        </row>
        <row r="218">
          <cell r="A218" t="str">
            <v>Decr/(Incr) in Operating Leases</v>
          </cell>
        </row>
        <row r="219">
          <cell r="A219" t="str">
            <v>Decr/(Incr) in Ret Rel Liab</v>
          </cell>
        </row>
        <row r="220">
          <cell r="A220" t="str">
            <v>Minority Interest(IS and BS)</v>
          </cell>
        </row>
        <row r="221">
          <cell r="A221" t="str">
            <v>Common Dividends</v>
          </cell>
        </row>
        <row r="222">
          <cell r="A222" t="str">
            <v>Preferred Dividends</v>
          </cell>
        </row>
        <row r="223">
          <cell r="A223" t="str">
            <v>Decr/(Incr) in Preferred</v>
          </cell>
        </row>
        <row r="224">
          <cell r="A224" t="str">
            <v>Decr/(Incr) in Common &amp; Treas Stock</v>
          </cell>
        </row>
        <row r="226">
          <cell r="A226" t="str">
            <v>Total Financing Flow</v>
          </cell>
        </row>
        <row r="228">
          <cell r="A228" t="str">
            <v>Pre-Financing - Financing Flows</v>
          </cell>
        </row>
        <row r="230">
          <cell r="A230" t="str">
            <v>Economic Profit</v>
          </cell>
        </row>
        <row r="231">
          <cell r="A231" t="str">
            <v>-</v>
          </cell>
          <cell r="B231" t="str">
            <v>-</v>
          </cell>
        </row>
        <row r="232">
          <cell r="A232" t="str">
            <v>Return on Invested Capital</v>
          </cell>
        </row>
        <row r="233">
          <cell r="A233" t="str">
            <v>WACC</v>
          </cell>
        </row>
        <row r="235">
          <cell r="A235" t="str">
            <v>Spread</v>
          </cell>
        </row>
        <row r="236">
          <cell r="A236" t="str">
            <v>Invested Capital (Beg of Year)</v>
          </cell>
        </row>
        <row r="238">
          <cell r="A238" t="str">
            <v>Economic Profit (before Goodwill)</v>
          </cell>
        </row>
        <row r="241">
          <cell r="A241" t="str">
            <v>NOPLAT</v>
          </cell>
        </row>
        <row r="242">
          <cell r="A242" t="str">
            <v>Capital Charge</v>
          </cell>
        </row>
        <row r="244">
          <cell r="A244" t="str">
            <v>Economic Profit (before Goodwill)</v>
          </cell>
        </row>
        <row r="247">
          <cell r="A247" t="str">
            <v xml:space="preserve">Operating Ratios </v>
          </cell>
        </row>
        <row r="248">
          <cell r="A248" t="str">
            <v>and Forecast Assumptions</v>
          </cell>
        </row>
        <row r="249">
          <cell r="A249" t="str">
            <v>-</v>
          </cell>
          <cell r="B249" t="str">
            <v>-</v>
          </cell>
        </row>
        <row r="250">
          <cell r="A250" t="str">
            <v>Operations</v>
          </cell>
        </row>
        <row r="251">
          <cell r="A251" t="str">
            <v xml:space="preserve">  Revenue Growth</v>
          </cell>
        </row>
        <row r="252">
          <cell r="A252" t="str">
            <v xml:space="preserve">  COGS/Revenues</v>
          </cell>
        </row>
        <row r="253">
          <cell r="A253" t="str">
            <v xml:space="preserve">  SG&amp;A/Revenues</v>
          </cell>
        </row>
        <row r="254">
          <cell r="A254" t="str">
            <v xml:space="preserve">  Other Oper Inc/Exp Growth</v>
          </cell>
        </row>
        <row r="255">
          <cell r="A255" t="str">
            <v xml:space="preserve">  Oper Lease Adj/Revenues</v>
          </cell>
        </row>
        <row r="256">
          <cell r="A256" t="str">
            <v xml:space="preserve">  Ret Rel Liab Adj/Revenues</v>
          </cell>
        </row>
        <row r="257">
          <cell r="A257" t="str">
            <v xml:space="preserve">  EBDIT Margin</v>
          </cell>
        </row>
        <row r="258">
          <cell r="A258" t="str">
            <v xml:space="preserve">  Depreciation/Revenues</v>
          </cell>
        </row>
        <row r="259">
          <cell r="A259" t="str">
            <v xml:space="preserve">  Operating Margin</v>
          </cell>
        </row>
        <row r="261">
          <cell r="A261" t="str">
            <v>Working Capital/Revenues</v>
          </cell>
        </row>
        <row r="262">
          <cell r="A262" t="str">
            <v xml:space="preserve">  Operating Cash</v>
          </cell>
        </row>
        <row r="263">
          <cell r="A263" t="str">
            <v xml:space="preserve">  Accounts Receivable</v>
          </cell>
        </row>
        <row r="264">
          <cell r="A264" t="str">
            <v xml:space="preserve">  Inventories</v>
          </cell>
        </row>
        <row r="265">
          <cell r="A265" t="str">
            <v xml:space="preserve">  Other Current Assets</v>
          </cell>
        </row>
        <row r="266">
          <cell r="A266" t="str">
            <v xml:space="preserve">  Accounts Payable</v>
          </cell>
        </row>
        <row r="267">
          <cell r="A267" t="str">
            <v xml:space="preserve">  Other Current Liabilities</v>
          </cell>
        </row>
        <row r="268">
          <cell r="A268" t="str">
            <v xml:space="preserve">  Net Working Capital</v>
          </cell>
        </row>
        <row r="270">
          <cell r="A270" t="str">
            <v>Prop Plant Equip</v>
          </cell>
        </row>
        <row r="271">
          <cell r="A271" t="str">
            <v>Input Values:</v>
          </cell>
        </row>
        <row r="272">
          <cell r="A272" t="str">
            <v xml:space="preserve">  CapX/Revs (Input, Mode 1)</v>
          </cell>
        </row>
        <row r="273">
          <cell r="A273" t="str">
            <v xml:space="preserve">  NPPE/Revs (Input, Mode 2)</v>
          </cell>
        </row>
        <row r="274">
          <cell r="A274" t="str">
            <v xml:space="preserve">  Depr/Last Yr's GPPE</v>
          </cell>
        </row>
        <row r="275">
          <cell r="A275" t="str">
            <v xml:space="preserve">  Retirements/Last Yr's GPPE</v>
          </cell>
        </row>
        <row r="277">
          <cell r="A277" t="str">
            <v>Calculated Values:</v>
          </cell>
        </row>
        <row r="278">
          <cell r="A278" t="str">
            <v xml:space="preserve">  Gross PPE/Revenues</v>
          </cell>
        </row>
        <row r="279">
          <cell r="A279" t="str">
            <v xml:space="preserve">  NPPE/Revenues</v>
          </cell>
        </row>
        <row r="280">
          <cell r="A280" t="str">
            <v xml:space="preserve">  CapX/Revenues</v>
          </cell>
        </row>
        <row r="281">
          <cell r="A281" t="str">
            <v xml:space="preserve">  Capital Expenditures ($)</v>
          </cell>
        </row>
        <row r="282">
          <cell r="A282" t="str">
            <v xml:space="preserve">  Depreciation Expense ($)</v>
          </cell>
        </row>
        <row r="283">
          <cell r="A283" t="str">
            <v xml:space="preserve">  Retirements ($)</v>
          </cell>
        </row>
        <row r="285">
          <cell r="A285" t="str">
            <v>Forecast Option</v>
          </cell>
        </row>
        <row r="287">
          <cell r="A287" t="str">
            <v>Financing/Other Ratios</v>
          </cell>
        </row>
        <row r="288">
          <cell r="A288" t="str">
            <v>and Forecast Assumptions</v>
          </cell>
        </row>
        <row r="289">
          <cell r="A289" t="str">
            <v>-</v>
          </cell>
          <cell r="B289" t="str">
            <v>-</v>
          </cell>
        </row>
        <row r="290">
          <cell r="A290" t="str">
            <v>Taxes</v>
          </cell>
        </row>
        <row r="291">
          <cell r="A291" t="str">
            <v xml:space="preserve">  EBIT Tax Rate</v>
          </cell>
        </row>
        <row r="292">
          <cell r="A292" t="str">
            <v xml:space="preserve">  Marginal Tax Rate</v>
          </cell>
        </row>
        <row r="293">
          <cell r="A293" t="str">
            <v xml:space="preserve">  Incr Def Tax/Tax on EBIT</v>
          </cell>
        </row>
        <row r="294">
          <cell r="A294" t="str">
            <v/>
          </cell>
        </row>
        <row r="295">
          <cell r="A295" t="str">
            <v xml:space="preserve">  Int Rate on Excess Mkt Secs</v>
          </cell>
        </row>
        <row r="296">
          <cell r="A296" t="str">
            <v xml:space="preserve">  Int Rate on Existing Debt</v>
          </cell>
        </row>
        <row r="297">
          <cell r="A297" t="str">
            <v xml:space="preserve">  Int Rate on Short-Term Debt</v>
          </cell>
        </row>
        <row r="298">
          <cell r="A298" t="str">
            <v xml:space="preserve">  Int Rate on Long-Term Debt</v>
          </cell>
        </row>
        <row r="299">
          <cell r="A299" t="str">
            <v xml:space="preserve">  Int Rate on New L-T Debt</v>
          </cell>
        </row>
        <row r="300">
          <cell r="A300" t="str">
            <v xml:space="preserve">  Dividend Payout Ratio</v>
          </cell>
        </row>
        <row r="301">
          <cell r="A301" t="str">
            <v xml:space="preserve">  Int Rate on Operating Leases</v>
          </cell>
        </row>
        <row r="302">
          <cell r="A302" t="str">
            <v xml:space="preserve">  Int Rate on Ret Rel Liab</v>
          </cell>
        </row>
        <row r="303">
          <cell r="A303" t="str">
            <v xml:space="preserve">  Weighted Average Cost of Capital</v>
          </cell>
        </row>
        <row r="305">
          <cell r="A305" t="str">
            <v>Minority Interest</v>
          </cell>
        </row>
        <row r="306">
          <cell r="A306" t="str">
            <v xml:space="preserve">  Min Int(IS)/(Income Aft Tax)</v>
          </cell>
        </row>
        <row r="307">
          <cell r="A307" t="str">
            <v xml:space="preserve">  Minority Int Payout Ratio</v>
          </cell>
        </row>
        <row r="308">
          <cell r="A308" t="str">
            <v xml:space="preserve">  Minority Interest(BS)</v>
          </cell>
        </row>
        <row r="309">
          <cell r="A309" t="str">
            <v/>
          </cell>
        </row>
        <row r="310">
          <cell r="A310" t="str">
            <v xml:space="preserve">Other Ratios </v>
          </cell>
        </row>
        <row r="311">
          <cell r="A311" t="str">
            <v xml:space="preserve">  Non-Op Income Growth</v>
          </cell>
        </row>
        <row r="312">
          <cell r="A312" t="str">
            <v xml:space="preserve">  Other Assets/Revenues</v>
          </cell>
        </row>
        <row r="313">
          <cell r="A313" t="str">
            <v xml:space="preserve">  Inv &amp; Advances Growth Rate</v>
          </cell>
        </row>
        <row r="314">
          <cell r="A314" t="str">
            <v xml:space="preserve">  Non-Op Assets Growth Rate</v>
          </cell>
        </row>
        <row r="315">
          <cell r="A315" t="str">
            <v xml:space="preserve">  Other Liabs/Revenues</v>
          </cell>
        </row>
        <row r="316">
          <cell r="A316" t="str">
            <v xml:space="preserve">  Cap Oper Leases/Revenues</v>
          </cell>
        </row>
        <row r="319">
          <cell r="A319" t="str">
            <v xml:space="preserve">Other Values ($) </v>
          </cell>
        </row>
        <row r="320">
          <cell r="A320" t="str">
            <v xml:space="preserve">  Amort of Goodwill ($)</v>
          </cell>
        </row>
        <row r="321">
          <cell r="A321" t="str">
            <v xml:space="preserve">  Special Items ($)</v>
          </cell>
        </row>
        <row r="322">
          <cell r="A322" t="str">
            <v xml:space="preserve">  Extraordinary Items ($)</v>
          </cell>
        </row>
        <row r="323">
          <cell r="A323" t="str">
            <v xml:space="preserve">  Short Term Debt ($)</v>
          </cell>
        </row>
        <row r="324">
          <cell r="A324" t="str">
            <v xml:space="preserve">  Long Term Debt ($)</v>
          </cell>
        </row>
        <row r="325">
          <cell r="A325" t="str">
            <v xml:space="preserve">  Preferred Stock ($)</v>
          </cell>
        </row>
        <row r="326">
          <cell r="A326" t="str">
            <v xml:space="preserve">  Preferred Dividends ($)</v>
          </cell>
        </row>
        <row r="327">
          <cell r="A327" t="str">
            <v xml:space="preserve">  Capitalized Oper Leases ($)</v>
          </cell>
        </row>
        <row r="328">
          <cell r="A328" t="str">
            <v xml:space="preserve">  Retirement Related Liabilities</v>
          </cell>
        </row>
        <row r="330">
          <cell r="A330" t="str">
            <v>Continuing Value Parameters</v>
          </cell>
        </row>
        <row r="331">
          <cell r="A331" t="str">
            <v>-</v>
          </cell>
          <cell r="B331" t="str">
            <v>-</v>
          </cell>
        </row>
        <row r="332">
          <cell r="A332" t="str">
            <v>Return on Net New Investment</v>
          </cell>
        </row>
        <row r="333">
          <cell r="A333" t="str">
            <v>Growth in NOPLAT</v>
          </cell>
        </row>
        <row r="335">
          <cell r="A335" t="str">
            <v>Key Operating Ratios</v>
          </cell>
        </row>
        <row r="336">
          <cell r="A336" t="str">
            <v>-</v>
          </cell>
          <cell r="B336" t="str">
            <v>-</v>
          </cell>
        </row>
        <row r="337">
          <cell r="A337" t="str">
            <v>EBIT/Revenues</v>
          </cell>
        </row>
        <row r="338">
          <cell r="A338" t="str">
            <v xml:space="preserve">  COGS/Revenues</v>
          </cell>
        </row>
        <row r="339">
          <cell r="A339" t="str">
            <v xml:space="preserve">  SG&amp;A/Revenues</v>
          </cell>
        </row>
        <row r="340">
          <cell r="A340" t="str">
            <v xml:space="preserve">  Depreciation/Revenues</v>
          </cell>
        </row>
        <row r="341">
          <cell r="A341" t="str">
            <v xml:space="preserve">  Other Oper Inc/Exp/Revenues</v>
          </cell>
        </row>
        <row r="342">
          <cell r="A342" t="str">
            <v xml:space="preserve">  Oper Lease Adj/Revenues</v>
          </cell>
        </row>
        <row r="343">
          <cell r="A343" t="str">
            <v xml:space="preserve">  Ret Rel Liab Adj/Revenues</v>
          </cell>
        </row>
        <row r="344">
          <cell r="A344" t="str">
            <v xml:space="preserve">  EBIT/Revenues</v>
          </cell>
        </row>
        <row r="346">
          <cell r="A346" t="str">
            <v>Return on Invested Capital (BY)</v>
          </cell>
        </row>
        <row r="347">
          <cell r="A347" t="str">
            <v xml:space="preserve">  Net PPE/Revenues</v>
          </cell>
        </row>
        <row r="348">
          <cell r="A348" t="str">
            <v xml:space="preserve">  Working Capital/Revenues</v>
          </cell>
        </row>
        <row r="349">
          <cell r="A349" t="str">
            <v xml:space="preserve">  Net Other Assets/Revenues</v>
          </cell>
        </row>
        <row r="350">
          <cell r="A350" t="str">
            <v xml:space="preserve">  Revenues/Invested Capital</v>
          </cell>
        </row>
        <row r="351">
          <cell r="A351" t="str">
            <v xml:space="preserve">  Pre-Tax ROIC</v>
          </cell>
        </row>
        <row r="352">
          <cell r="A352" t="str">
            <v xml:space="preserve">  Cash Tax Rate</v>
          </cell>
        </row>
        <row r="353">
          <cell r="A353" t="str">
            <v xml:space="preserve">  After-Tax ROIC</v>
          </cell>
        </row>
        <row r="354">
          <cell r="A354" t="str">
            <v xml:space="preserve">  After-Tax ROIC (Incl. Goodwill)</v>
          </cell>
        </row>
        <row r="356">
          <cell r="A356" t="str">
            <v>Return on Invested Cap (Avg)</v>
          </cell>
        </row>
        <row r="357">
          <cell r="A357" t="str">
            <v xml:space="preserve">  Net PPE/Revenues</v>
          </cell>
        </row>
        <row r="358">
          <cell r="A358" t="str">
            <v xml:space="preserve">  Working Capital/Revenues</v>
          </cell>
        </row>
        <row r="359">
          <cell r="A359" t="str">
            <v xml:space="preserve">  Net Other Assets/Revenues</v>
          </cell>
        </row>
        <row r="360">
          <cell r="A360" t="str">
            <v xml:space="preserve">  Revenues/Invested Capital</v>
          </cell>
        </row>
        <row r="361">
          <cell r="A361" t="str">
            <v xml:space="preserve">  Pre-Tax ROIC</v>
          </cell>
        </row>
        <row r="362">
          <cell r="A362" t="str">
            <v xml:space="preserve">  After-Tax ROIC</v>
          </cell>
        </row>
        <row r="363">
          <cell r="A363" t="str">
            <v xml:space="preserve">  After-Tax ROIC (Incl. Goodwill)</v>
          </cell>
        </row>
        <row r="365">
          <cell r="A365" t="str">
            <v>Growth Rates</v>
          </cell>
        </row>
        <row r="366">
          <cell r="A366" t="str">
            <v xml:space="preserve">  Revenue Growth Rate</v>
          </cell>
        </row>
        <row r="367">
          <cell r="A367" t="str">
            <v xml:space="preserve">  EBIT Growth Rate</v>
          </cell>
        </row>
        <row r="368">
          <cell r="A368" t="str">
            <v xml:space="preserve">  NOPLAT Growth Rate</v>
          </cell>
        </row>
        <row r="369">
          <cell r="A369" t="str">
            <v xml:space="preserve">  Invested Capital Growth Rate</v>
          </cell>
        </row>
        <row r="371">
          <cell r="A371" t="str">
            <v>Investment Rates</v>
          </cell>
        </row>
        <row r="372">
          <cell r="A372" t="str">
            <v xml:space="preserve">  Gross Investment Rate</v>
          </cell>
        </row>
        <row r="373">
          <cell r="A373" t="str">
            <v xml:space="preserve">  Net Investment Rate</v>
          </cell>
        </row>
        <row r="375">
          <cell r="A375" t="str">
            <v>Financing</v>
          </cell>
        </row>
        <row r="376">
          <cell r="A376" t="str">
            <v xml:space="preserve">  Coverage (EBIT/Interest)</v>
          </cell>
        </row>
        <row r="377">
          <cell r="A377" t="str">
            <v xml:space="preserve">  Debt/Total Cap (Book)</v>
          </cell>
        </row>
        <row r="378">
          <cell r="A378" t="str">
            <v xml:space="preserve">  Average ROE</v>
          </cell>
        </row>
        <row r="380">
          <cell r="A380" t="str">
            <v>Change in Working Capital</v>
          </cell>
        </row>
        <row r="381">
          <cell r="A381" t="str">
            <v>-</v>
          </cell>
          <cell r="B381" t="str">
            <v>-</v>
          </cell>
        </row>
        <row r="382">
          <cell r="A382" t="str">
            <v>Incr in Oper Cash</v>
          </cell>
        </row>
        <row r="383">
          <cell r="A383" t="str">
            <v>Incr in Accts Receivable</v>
          </cell>
        </row>
        <row r="384">
          <cell r="A384" t="str">
            <v>Incr in Inventories</v>
          </cell>
        </row>
        <row r="385">
          <cell r="A385" t="str">
            <v>Incr Other Current Assets</v>
          </cell>
        </row>
        <row r="386">
          <cell r="A386" t="str">
            <v>(Incr) in Accts Payable</v>
          </cell>
        </row>
        <row r="387">
          <cell r="A387" t="str">
            <v>(Incr) Other Current Liabs</v>
          </cell>
        </row>
        <row r="389">
          <cell r="A389" t="str">
            <v>Net Change in Working Capital</v>
          </cell>
        </row>
        <row r="391">
          <cell r="A391" t="str">
            <v>Capital Expenditures</v>
          </cell>
        </row>
        <row r="392">
          <cell r="A392" t="str">
            <v>-</v>
          </cell>
          <cell r="B392" t="str">
            <v>-</v>
          </cell>
        </row>
        <row r="393">
          <cell r="A393" t="str">
            <v>Increase in Net PPE</v>
          </cell>
        </row>
        <row r="394">
          <cell r="A394" t="str">
            <v>Depreciation</v>
          </cell>
        </row>
        <row r="396">
          <cell r="A396" t="str">
            <v xml:space="preserve">Cap Exp (Net of Disposals) </v>
          </cell>
        </row>
        <row r="398">
          <cell r="A398" t="str">
            <v>Investment in Goodwill</v>
          </cell>
        </row>
        <row r="399">
          <cell r="A399" t="str">
            <v>-</v>
          </cell>
          <cell r="B399" t="str">
            <v>-</v>
          </cell>
        </row>
        <row r="400">
          <cell r="A400" t="str">
            <v>Inc/(Dec) Bal Sheet Goodwill</v>
          </cell>
        </row>
        <row r="401">
          <cell r="A401" t="str">
            <v>Amort of Goodwill</v>
          </cell>
        </row>
        <row r="403">
          <cell r="A403" t="str">
            <v>Investment in Goodwill</v>
          </cell>
        </row>
        <row r="405">
          <cell r="A405" t="str">
            <v>Non-Op Cash Flow</v>
          </cell>
        </row>
        <row r="406">
          <cell r="A406" t="str">
            <v>-</v>
          </cell>
          <cell r="B406" t="str">
            <v>-</v>
          </cell>
        </row>
        <row r="407">
          <cell r="A407" t="str">
            <v>Extraordinary Items</v>
          </cell>
        </row>
        <row r="408">
          <cell r="A408" t="str">
            <v xml:space="preserve">AT Non-Op Income </v>
          </cell>
        </row>
        <row r="409">
          <cell r="A409" t="str">
            <v>Chg in Investments &amp; Advances</v>
          </cell>
        </row>
        <row r="410">
          <cell r="A410" t="str">
            <v>Change in Non-Op Assets</v>
          </cell>
        </row>
        <row r="412">
          <cell r="A412" t="str">
            <v>Non-Op Cash Flow</v>
          </cell>
        </row>
        <row r="414">
          <cell r="A414" t="str">
            <v>-</v>
          </cell>
          <cell r="B414" t="str">
            <v>-</v>
          </cell>
        </row>
        <row r="415">
          <cell r="A415" t="str">
            <v>DCF Valuation Summary</v>
          </cell>
        </row>
        <row r="416">
          <cell r="A416" t="str">
            <v>-</v>
          </cell>
          <cell r="B416" t="str">
            <v>-</v>
          </cell>
        </row>
        <row r="418">
          <cell r="A418" t="str">
            <v>Operating Value</v>
          </cell>
        </row>
        <row r="420">
          <cell r="A420" t="str">
            <v>Excess Mkt Securities</v>
          </cell>
        </row>
        <row r="421">
          <cell r="A421" t="str">
            <v>Non-Op Assets</v>
          </cell>
        </row>
        <row r="422">
          <cell r="A422" t="str">
            <v>Excess Pension Assets</v>
          </cell>
        </row>
        <row r="424">
          <cell r="A424" t="str">
            <v>Entity Value</v>
          </cell>
        </row>
        <row r="426">
          <cell r="A426" t="str">
            <v>Debt</v>
          </cell>
        </row>
        <row r="427">
          <cell r="A427" t="str">
            <v>Capitalized Operating Leases</v>
          </cell>
        </row>
        <row r="428">
          <cell r="A428" t="str">
            <v>Retirement Related Liability</v>
          </cell>
        </row>
        <row r="429">
          <cell r="A429" t="str">
            <v>Preferred Stock</v>
          </cell>
        </row>
        <row r="430">
          <cell r="A430" t="str">
            <v>Minority Interest</v>
          </cell>
        </row>
        <row r="431">
          <cell r="A431" t="str">
            <v>Stock Options</v>
          </cell>
        </row>
        <row r="433">
          <cell r="A433" t="str">
            <v>Equity Value</v>
          </cell>
        </row>
        <row r="436">
          <cell r="A436" t="str">
            <v>Most Recent Shares Outstanding</v>
          </cell>
        </row>
        <row r="437">
          <cell r="A437" t="str">
            <v>Value per Share</v>
          </cell>
        </row>
        <row r="438">
          <cell r="A438" t="str">
            <v>Most Recent Close Price</v>
          </cell>
        </row>
        <row r="439">
          <cell r="A439" t="str">
            <v>Value Difference</v>
          </cell>
        </row>
        <row r="444">
          <cell r="A444" t="str">
            <v>-</v>
          </cell>
          <cell r="B444" t="str">
            <v>-</v>
          </cell>
        </row>
        <row r="447">
          <cell r="A447" t="str">
            <v>-</v>
          </cell>
          <cell r="B447" t="str">
            <v>-</v>
          </cell>
        </row>
        <row r="448">
          <cell r="A448" t="str">
            <v>Economic Profit Valuation Summary</v>
          </cell>
        </row>
        <row r="449">
          <cell r="A449" t="str">
            <v>-</v>
          </cell>
          <cell r="B449" t="str">
            <v>-</v>
          </cell>
        </row>
        <row r="451">
          <cell r="A451" t="str">
            <v>Operating Value</v>
          </cell>
        </row>
        <row r="453">
          <cell r="A453" t="str">
            <v>Excess Mkt Securities</v>
          </cell>
        </row>
        <row r="454">
          <cell r="A454" t="str">
            <v>Non-Op Assets</v>
          </cell>
        </row>
        <row r="455">
          <cell r="A455" t="str">
            <v>Excess Pension Assets</v>
          </cell>
        </row>
        <row r="457">
          <cell r="A457" t="str">
            <v>Entity Value</v>
          </cell>
        </row>
        <row r="459">
          <cell r="A459" t="str">
            <v>Debt</v>
          </cell>
        </row>
        <row r="460">
          <cell r="A460" t="str">
            <v>Capitalized Operating Leases</v>
          </cell>
        </row>
        <row r="461">
          <cell r="A461" t="str">
            <v>Unfunded Pension Liabilities</v>
          </cell>
        </row>
        <row r="462">
          <cell r="A462" t="str">
            <v>Preferred Stock</v>
          </cell>
        </row>
        <row r="463">
          <cell r="A463" t="str">
            <v>Minority Interest</v>
          </cell>
        </row>
        <row r="464">
          <cell r="A464" t="str">
            <v>Stock Options</v>
          </cell>
        </row>
        <row r="466">
          <cell r="A466" t="str">
            <v>Equity Value</v>
          </cell>
        </row>
        <row r="469">
          <cell r="A469" t="str">
            <v>Most Recent Shares Outstanding</v>
          </cell>
        </row>
        <row r="470">
          <cell r="A470" t="str">
            <v>Value per Share</v>
          </cell>
        </row>
        <row r="471">
          <cell r="A471" t="str">
            <v>Most Recent Close Price</v>
          </cell>
        </row>
        <row r="472">
          <cell r="A472" t="str">
            <v>Value Difference</v>
          </cell>
        </row>
        <row r="476">
          <cell r="A476" t="str">
            <v/>
          </cell>
        </row>
        <row r="481">
          <cell r="A481" t="str">
            <v>-</v>
          </cell>
          <cell r="B481" t="str">
            <v>-</v>
          </cell>
        </row>
        <row r="492">
          <cell r="A492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EU Database"/>
      <sheetName val="COST LC"/>
      <sheetName val="MP Batch JE"/>
      <sheetName val="2003 COTs"/>
      <sheetName val="Perio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euro"/>
      <sheetName val="row"/>
      <sheetName val="africa"/>
      <sheetName val="lr"/>
      <sheetName val="Figures ex San"/>
      <sheetName val="eval ex San"/>
      <sheetName val="proj ex Sanofi"/>
      <sheetName val="EG-Page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Rev sum"/>
    </sheetNames>
    <sheetDataSet>
      <sheetData sheetId="0" refreshError="1"/>
      <sheetData sheetId="1" refreshError="1"/>
      <sheetData sheetId="2" refreshError="1">
        <row r="15">
          <cell r="L15">
            <v>-472.53636850034695</v>
          </cell>
          <cell r="M15">
            <v>19.380879258423921</v>
          </cell>
          <cell r="N15">
            <v>2.2944946612128438</v>
          </cell>
          <cell r="O15">
            <v>5.1095002397815472</v>
          </cell>
          <cell r="P15">
            <v>-462.38943623314981</v>
          </cell>
          <cell r="Q15">
            <v>-1522.7943709621265</v>
          </cell>
          <cell r="R15">
            <v>-195.10430723794067</v>
          </cell>
          <cell r="S15">
            <v>-86</v>
          </cell>
          <cell r="T15">
            <v>-823</v>
          </cell>
          <cell r="U15">
            <v>-683</v>
          </cell>
          <cell r="V15">
            <v>0</v>
          </cell>
          <cell r="W15">
            <v>0</v>
          </cell>
          <cell r="X15">
            <v>0</v>
          </cell>
        </row>
        <row r="17">
          <cell r="L17">
            <v>-101.08491161049905</v>
          </cell>
          <cell r="M17">
            <v>-219.55354264393668</v>
          </cell>
          <cell r="N17">
            <v>-239.7746920967422</v>
          </cell>
          <cell r="O17">
            <v>-260.14655506544904</v>
          </cell>
          <cell r="P17">
            <v>-253.73375323781909</v>
          </cell>
          <cell r="Q17">
            <v>-214.48235928164814</v>
          </cell>
          <cell r="R17">
            <v>-193.57167324549809</v>
          </cell>
          <cell r="S17">
            <v>-174</v>
          </cell>
        </row>
        <row r="19">
          <cell r="L19">
            <v>75.457750920513377</v>
          </cell>
          <cell r="M19">
            <v>-59.588972048288475</v>
          </cell>
          <cell r="N19">
            <v>-5.1626129877288989</v>
          </cell>
          <cell r="O19">
            <v>54.890631147367472</v>
          </cell>
          <cell r="P19">
            <v>21.257551519032972</v>
          </cell>
          <cell r="Q19">
            <v>-55.291486387053773</v>
          </cell>
          <cell r="R19">
            <v>-72.033797644801353</v>
          </cell>
          <cell r="S19">
            <v>-40</v>
          </cell>
          <cell r="T19">
            <v>-55</v>
          </cell>
          <cell r="U19">
            <v>-2</v>
          </cell>
          <cell r="V19">
            <v>0</v>
          </cell>
          <cell r="W19">
            <v>0</v>
          </cell>
          <cell r="X19">
            <v>0</v>
          </cell>
        </row>
        <row r="20">
          <cell r="L20">
            <v>-143.08498051908668</v>
          </cell>
          <cell r="M20">
            <v>-115.27284155943184</v>
          </cell>
          <cell r="N20">
            <v>-144.83997548906078</v>
          </cell>
          <cell r="O20">
            <v>-88.467347008789062</v>
          </cell>
          <cell r="P20">
            <v>-186.94584314610557</v>
          </cell>
          <cell r="Q20">
            <v>-318.38174578918876</v>
          </cell>
          <cell r="R20">
            <v>-277.71327943059583</v>
          </cell>
          <cell r="S20">
            <v>-188</v>
          </cell>
          <cell r="T20">
            <v>-200</v>
          </cell>
        </row>
        <row r="23">
          <cell r="L23">
            <v>-679.26213139956474</v>
          </cell>
          <cell r="M23">
            <v>-985.82144048818998</v>
          </cell>
          <cell r="N23">
            <v>-854.98607313443597</v>
          </cell>
          <cell r="O23">
            <v>-530.80408205273443</v>
          </cell>
          <cell r="P23">
            <v>-355.04633920086985</v>
          </cell>
          <cell r="Q23">
            <v>-416.35704446954503</v>
          </cell>
          <cell r="R23">
            <v>-887.70160842274345</v>
          </cell>
          <cell r="S23">
            <v>-1699</v>
          </cell>
          <cell r="T23">
            <v>-1835</v>
          </cell>
        </row>
        <row r="24">
          <cell r="L24">
            <v>-22.210205931320917</v>
          </cell>
          <cell r="M24">
            <v>-153.02216608516798</v>
          </cell>
          <cell r="N24">
            <v>-127.63126552996445</v>
          </cell>
          <cell r="O24">
            <v>-140.43826373342424</v>
          </cell>
          <cell r="P24">
            <v>-15.83009155672668</v>
          </cell>
          <cell r="Q24">
            <v>-15.038069099775614</v>
          </cell>
          <cell r="R24">
            <v>-33.919082827174648</v>
          </cell>
          <cell r="S24">
            <v>-250</v>
          </cell>
          <cell r="T24">
            <v>-219</v>
          </cell>
        </row>
        <row r="25">
          <cell r="L25">
            <v>-287.02419972783957</v>
          </cell>
          <cell r="M25">
            <v>173.56011276200528</v>
          </cell>
          <cell r="N25">
            <v>155.88223104614758</v>
          </cell>
          <cell r="O25">
            <v>60.584074271695485</v>
          </cell>
          <cell r="P25">
            <v>-301.52555346146056</v>
          </cell>
          <cell r="Q25">
            <v>-1321.5272845257357</v>
          </cell>
          <cell r="R25">
            <v>-44.446385780834873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P26">
            <v>161.31617110188142</v>
          </cell>
          <cell r="Q26">
            <v>-826.18240236039958</v>
          </cell>
        </row>
        <row r="28">
          <cell r="L28">
            <v>-287.02419972783957</v>
          </cell>
          <cell r="M28">
            <v>173.56011276200528</v>
          </cell>
          <cell r="N28">
            <v>155.88223104614758</v>
          </cell>
          <cell r="O28">
            <v>60.584074271695485</v>
          </cell>
          <cell r="P28">
            <v>-301.52555346146056</v>
          </cell>
          <cell r="Q28">
            <v>-1321.5272845257357</v>
          </cell>
          <cell r="R28">
            <v>-44.446385780834873</v>
          </cell>
          <cell r="S28">
            <v>-83</v>
          </cell>
          <cell r="T28">
            <v>-692.82891073260191</v>
          </cell>
          <cell r="U28">
            <v>-682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-114.42986819773728</v>
          </cell>
          <cell r="T29">
            <v>-753.32477720128577</v>
          </cell>
        </row>
        <row r="33">
          <cell r="L33">
            <v>1.494917706915831</v>
          </cell>
          <cell r="M33">
            <v>1.5186509866675462</v>
          </cell>
          <cell r="N33">
            <v>1.8642769122354357</v>
          </cell>
          <cell r="O33">
            <v>1.897814374776003</v>
          </cell>
          <cell r="P33">
            <v>1.9599160974994938</v>
          </cell>
          <cell r="Q33">
            <v>1.9746959423947774</v>
          </cell>
          <cell r="R33">
            <v>1.9924241901753565</v>
          </cell>
          <cell r="S33">
            <v>2.1561482567541344</v>
          </cell>
          <cell r="T33">
            <v>2.268594992575645</v>
          </cell>
        </row>
        <row r="62">
          <cell r="L62">
            <v>24.915295115263849</v>
          </cell>
          <cell r="M62">
            <v>64.217241721941946</v>
          </cell>
          <cell r="N62">
            <v>24.522411691712271</v>
          </cell>
          <cell r="O62">
            <v>1.4598572113661563</v>
          </cell>
          <cell r="P62">
            <v>0.90457666038438178</v>
          </cell>
          <cell r="Q62">
            <v>4.1012915726660761</v>
          </cell>
          <cell r="R62">
            <v>-11.954545141052138</v>
          </cell>
          <cell r="S62">
            <v>3.8502647442038116</v>
          </cell>
          <cell r="T62">
            <v>5.7471073145249667</v>
          </cell>
          <cell r="U62">
            <v>19</v>
          </cell>
          <cell r="V62">
            <v>20</v>
          </cell>
          <cell r="W62">
            <v>20</v>
          </cell>
          <cell r="X62">
            <v>20</v>
          </cell>
        </row>
        <row r="63">
          <cell r="L63">
            <v>-0.56949245977745944</v>
          </cell>
          <cell r="M63">
            <v>-0.57853370920668423</v>
          </cell>
          <cell r="N63">
            <v>22.084511114173623</v>
          </cell>
          <cell r="O63">
            <v>21.897858170492345</v>
          </cell>
          <cell r="P63">
            <v>21.559077072494432</v>
          </cell>
          <cell r="Q63">
            <v>32.35463351769905</v>
          </cell>
          <cell r="R63">
            <v>49.963868153628169</v>
          </cell>
          <cell r="S63">
            <v>48</v>
          </cell>
          <cell r="T63">
            <v>68</v>
          </cell>
        </row>
        <row r="64">
          <cell r="L64">
            <v>19.789862977266715</v>
          </cell>
          <cell r="M64">
            <v>20.68258010413896</v>
          </cell>
          <cell r="N64">
            <v>10.755443724435207</v>
          </cell>
          <cell r="O64">
            <v>8.4671718259237068</v>
          </cell>
          <cell r="P64">
            <v>7.5381388365365147</v>
          </cell>
          <cell r="Q64">
            <v>13.367172533133878</v>
          </cell>
          <cell r="R64">
            <v>28.200465460943505</v>
          </cell>
          <cell r="S64">
            <v>27</v>
          </cell>
          <cell r="T64">
            <v>26.769420912392611</v>
          </cell>
        </row>
        <row r="65">
          <cell r="L65">
            <v>25.057668230208215</v>
          </cell>
          <cell r="M65">
            <v>24.876949495887423</v>
          </cell>
          <cell r="N65">
            <v>30.832272010047589</v>
          </cell>
          <cell r="O65">
            <v>7.8832289413772436</v>
          </cell>
          <cell r="P65">
            <v>22.765179286340274</v>
          </cell>
          <cell r="Q65">
            <v>54.228188571918125</v>
          </cell>
          <cell r="R65">
            <v>28.660255658676281</v>
          </cell>
          <cell r="S65">
            <v>24.333673183368088</v>
          </cell>
          <cell r="T65">
            <v>18.14875994060516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75.328632106493657</v>
          </cell>
          <cell r="P66">
            <v>30.755606453068978</v>
          </cell>
          <cell r="Q66">
            <v>24.152050372366894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71">
          <cell r="P71">
            <v>-186.94584314610557</v>
          </cell>
          <cell r="Q71">
            <v>-318.38174578918876</v>
          </cell>
          <cell r="R71">
            <v>-277.71327943059583</v>
          </cell>
          <cell r="S71">
            <v>-188</v>
          </cell>
          <cell r="T71">
            <v>-200</v>
          </cell>
          <cell r="U71">
            <v>-191</v>
          </cell>
          <cell r="V71">
            <v>-288.24</v>
          </cell>
          <cell r="W71">
            <v>-339.48719569877852</v>
          </cell>
          <cell r="X71">
            <v>-126.11954189009657</v>
          </cell>
        </row>
        <row r="76">
          <cell r="Q76">
            <v>-260.65986439611061</v>
          </cell>
        </row>
        <row r="77">
          <cell r="O77">
            <v>-4.3454345434543448E-2</v>
          </cell>
          <cell r="P77">
            <v>0.19999999999999998</v>
          </cell>
          <cell r="Q77">
            <v>0.55052935514918189</v>
          </cell>
          <cell r="R77">
            <v>1.6229281767955801E-2</v>
          </cell>
          <cell r="S77">
            <v>-6.8620374605351045E-2</v>
          </cell>
        </row>
        <row r="94">
          <cell r="R94">
            <v>0.21389423789068282</v>
          </cell>
        </row>
        <row r="103">
          <cell r="L103">
            <v>3417.8089973544224</v>
          </cell>
          <cell r="M103">
            <v>4042.5042930817067</v>
          </cell>
          <cell r="N103">
            <v>3783.0480726746764</v>
          </cell>
          <cell r="O103">
            <v>3561.4676528488744</v>
          </cell>
          <cell r="P103">
            <v>3692.9342160192386</v>
          </cell>
          <cell r="Q103">
            <v>3911.8726618840542</v>
          </cell>
          <cell r="R103">
            <v>4387.3180667661354</v>
          </cell>
          <cell r="S103">
            <v>4746.6971751377623</v>
          </cell>
          <cell r="T103">
            <v>5056.0330485893728</v>
          </cell>
          <cell r="U103">
            <v>4611</v>
          </cell>
          <cell r="V103">
            <v>4445.9052618235919</v>
          </cell>
          <cell r="W103">
            <v>5609.6348614733324</v>
          </cell>
        </row>
        <row r="107">
          <cell r="L107">
            <v>125.14596803609652</v>
          </cell>
          <cell r="M107">
            <v>-286.22955263000625</v>
          </cell>
          <cell r="N107">
            <v>-1547.3498371554115</v>
          </cell>
          <cell r="O107">
            <v>-2085.2600407154177</v>
          </cell>
          <cell r="P107">
            <v>-1973.63551018199</v>
          </cell>
          <cell r="Q107">
            <v>-1011.1962221940031</v>
          </cell>
          <cell r="R107">
            <v>-821.64508334846778</v>
          </cell>
          <cell r="S107">
            <v>-280.30282486223769</v>
          </cell>
          <cell r="T107">
            <v>258.03304858937281</v>
          </cell>
        </row>
        <row r="110">
          <cell r="L110">
            <v>429.68206090209316</v>
          </cell>
          <cell r="M110">
            <v>568.55400272286897</v>
          </cell>
          <cell r="N110">
            <v>746.85801222478074</v>
          </cell>
          <cell r="O110">
            <v>392.11764697294956</v>
          </cell>
          <cell r="P110">
            <v>715.97242669423815</v>
          </cell>
          <cell r="Q110">
            <v>2100.3169842686607</v>
          </cell>
          <cell r="R110">
            <v>1255.3805032097189</v>
          </cell>
          <cell r="S110">
            <v>1167</v>
          </cell>
          <cell r="T110">
            <v>864</v>
          </cell>
        </row>
        <row r="111">
          <cell r="L111">
            <v>440.78716386775358</v>
          </cell>
          <cell r="M111">
            <v>-415.43734787155381</v>
          </cell>
          <cell r="N111">
            <v>-149.15853554831301</v>
          </cell>
          <cell r="O111">
            <v>-248.78837598066048</v>
          </cell>
          <cell r="P111">
            <v>51.396330528638828</v>
          </cell>
          <cell r="Q111">
            <v>334.85488083960763</v>
          </cell>
          <cell r="R111">
            <v>-50.09014884597309</v>
          </cell>
          <cell r="S111">
            <v>413.92526289393572</v>
          </cell>
          <cell r="T111">
            <v>-74.469350695697358</v>
          </cell>
        </row>
        <row r="112">
          <cell r="L112">
            <v>674.27907237651198</v>
          </cell>
        </row>
        <row r="113">
          <cell r="L113">
            <v>210.42746388777118</v>
          </cell>
          <cell r="M113">
            <v>-926.88322107177146</v>
          </cell>
          <cell r="N113">
            <v>-2524.8583952510539</v>
          </cell>
          <cell r="O113">
            <v>-1668.3640570938678</v>
          </cell>
          <cell r="P113">
            <v>-2424.0448042596636</v>
          </cell>
          <cell r="Q113">
            <v>1190.0075175959128</v>
          </cell>
          <cell r="R113">
            <v>1209.0859517475355</v>
          </cell>
          <cell r="S113">
            <v>-129.81282323558298</v>
          </cell>
          <cell r="T113">
            <v>693.57841847624968</v>
          </cell>
        </row>
        <row r="130">
          <cell r="L130">
            <v>1607.3924677218795</v>
          </cell>
          <cell r="M130">
            <v>1923.769216539527</v>
          </cell>
          <cell r="N130">
            <v>1970.253884400204</v>
          </cell>
          <cell r="O130">
            <v>2043.654110191482</v>
          </cell>
          <cell r="P130">
            <v>2763.7832230277481</v>
          </cell>
          <cell r="Q130">
            <v>3942.7082985229881</v>
          </cell>
          <cell r="R130">
            <v>2748.0127484495497</v>
          </cell>
          <cell r="S130">
            <v>2704</v>
          </cell>
          <cell r="T130">
            <v>3828.3760274844822</v>
          </cell>
          <cell r="U130">
            <v>3586</v>
          </cell>
          <cell r="V130">
            <v>2765.4533192724425</v>
          </cell>
          <cell r="W130">
            <v>2809.8144695697597</v>
          </cell>
        </row>
        <row r="138">
          <cell r="U138">
            <v>4355</v>
          </cell>
          <cell r="V138">
            <v>-3442.3232071614452</v>
          </cell>
          <cell r="W138">
            <v>-3442.3232071614448</v>
          </cell>
        </row>
        <row r="214">
          <cell r="M214">
            <v>-12686.665709193379</v>
          </cell>
          <cell r="N214">
            <v>-14076.00771695917</v>
          </cell>
          <cell r="O214">
            <v>-15428.354952602085</v>
          </cell>
          <cell r="P214">
            <v>-18332.150599349879</v>
          </cell>
          <cell r="Q214">
            <v>-20446.305586931281</v>
          </cell>
          <cell r="R214">
            <v>-20522.428949003905</v>
          </cell>
          <cell r="S214">
            <v>-23195.842946160978</v>
          </cell>
          <cell r="T214">
            <v>-26852.905208119395</v>
          </cell>
        </row>
        <row r="215">
          <cell r="L215">
            <v>11756.459966530927</v>
          </cell>
          <cell r="M215">
            <v>12672.92553359972</v>
          </cell>
          <cell r="N215">
            <v>15839.326864101238</v>
          </cell>
          <cell r="O215">
            <v>16501.933945840756</v>
          </cell>
          <cell r="P215">
            <v>18818.812842636682</v>
          </cell>
          <cell r="Q215">
            <v>16972.359725195238</v>
          </cell>
          <cell r="R215">
            <v>14782.714647306431</v>
          </cell>
          <cell r="S215">
            <v>17002.769110404035</v>
          </cell>
          <cell r="T215">
            <v>17017.487237640773</v>
          </cell>
        </row>
        <row r="216">
          <cell r="L216">
            <v>1850.8504942767431</v>
          </cell>
        </row>
        <row r="217">
          <cell r="M217">
            <v>-505.49382841934033</v>
          </cell>
          <cell r="N217">
            <v>-551.10893644006001</v>
          </cell>
          <cell r="O217">
            <v>-687.44676083232298</v>
          </cell>
          <cell r="P217">
            <v>-916.33615696937875</v>
          </cell>
          <cell r="Q217">
            <v>-1058.4370251236007</v>
          </cell>
          <cell r="R217">
            <v>-1137.8274759893727</v>
          </cell>
          <cell r="S217">
            <v>-1336.6579085977953</v>
          </cell>
          <cell r="T217">
            <v>-1625.9776510120505</v>
          </cell>
        </row>
        <row r="218">
          <cell r="L218">
            <v>1228.2528626250355</v>
          </cell>
          <cell r="M218">
            <v>1640.5769658828549</v>
          </cell>
          <cell r="N218">
            <v>1905.8646279699183</v>
          </cell>
          <cell r="O218">
            <v>1975.3327926995462</v>
          </cell>
          <cell r="P218">
            <v>2678.3007286214233</v>
          </cell>
          <cell r="Q218">
            <v>3427.3126575579518</v>
          </cell>
          <cell r="R218">
            <v>3255.6211267465324</v>
          </cell>
          <cell r="S218">
            <v>3827.0091451488206</v>
          </cell>
          <cell r="T218">
            <v>3818.9528105018403</v>
          </cell>
        </row>
        <row r="219">
          <cell r="L219">
            <v>12984.712829155962</v>
          </cell>
        </row>
        <row r="221">
          <cell r="L221">
            <v>603.3772611342182</v>
          </cell>
          <cell r="M221">
            <v>1364.1824863093614</v>
          </cell>
          <cell r="N221">
            <v>2241.4344721722969</v>
          </cell>
          <cell r="O221">
            <v>2584.8231784449163</v>
          </cell>
          <cell r="P221">
            <v>2950.276777843661</v>
          </cell>
          <cell r="Q221">
            <v>2234.2925089757523</v>
          </cell>
          <cell r="R221">
            <v>2057.8676616526545</v>
          </cell>
          <cell r="S221">
            <v>1084.0805413780251</v>
          </cell>
          <cell r="T221">
            <v>1007.1049370374146</v>
          </cell>
        </row>
        <row r="222">
          <cell r="L222">
            <v>-1645.6908356419133</v>
          </cell>
          <cell r="M222">
            <v>-1575.4919235971029</v>
          </cell>
          <cell r="N222">
            <v>-1393.9055066868027</v>
          </cell>
          <cell r="O222">
            <v>-1395.4775083449088</v>
          </cell>
          <cell r="P222">
            <v>-2323.8574405274767</v>
          </cell>
          <cell r="Q222">
            <v>-2775.3591971919213</v>
          </cell>
          <cell r="R222">
            <v>-2800.1223041925973</v>
          </cell>
          <cell r="S222">
            <v>-3052.9519209740861</v>
          </cell>
          <cell r="T222">
            <v>-3385.4999272537207</v>
          </cell>
        </row>
        <row r="223">
          <cell r="L223">
            <v>-2603.0076605278227</v>
          </cell>
          <cell r="M223">
            <v>-2402.2165940534546</v>
          </cell>
          <cell r="N223">
            <v>-2782.3615885532249</v>
          </cell>
          <cell r="O223">
            <v>-2295.3334934310074</v>
          </cell>
          <cell r="P223">
            <v>-1775.2316960043493</v>
          </cell>
          <cell r="Q223">
            <v>-1593.7315252004619</v>
          </cell>
          <cell r="R223">
            <v>-1436.0780509186993</v>
          </cell>
          <cell r="S223">
            <v>-1426.7541036121645</v>
          </cell>
          <cell r="T223">
            <v>-1599.8131887643449</v>
          </cell>
        </row>
        <row r="224">
          <cell r="L224">
            <v>-1281.3580344992836</v>
          </cell>
          <cell r="M224">
            <v>-1394.4108726154107</v>
          </cell>
          <cell r="N224">
            <v>-1591.0886416347814</v>
          </cell>
          <cell r="O224">
            <v>-1755.7702681100761</v>
          </cell>
          <cell r="P224">
            <v>-1900.6663262443167</v>
          </cell>
          <cell r="Q224">
            <v>-2051.1014853966676</v>
          </cell>
          <cell r="R224">
            <v>-2073.500528375569</v>
          </cell>
          <cell r="S224">
            <v>-2148.4477272657268</v>
          </cell>
          <cell r="T224">
            <v>-2177.8511928726193</v>
          </cell>
        </row>
        <row r="225">
          <cell r="L225">
            <v>-3884.3656950271061</v>
          </cell>
          <cell r="M225">
            <v>-3796.6274666688651</v>
          </cell>
          <cell r="N225">
            <v>-4373.4502301880066</v>
          </cell>
          <cell r="O225">
            <v>-4051.1037615410833</v>
          </cell>
          <cell r="P225">
            <v>-3675.8980222486662</v>
          </cell>
          <cell r="Q225">
            <v>-3644.8330105971295</v>
          </cell>
          <cell r="R225">
            <v>-3509.5785792942684</v>
          </cell>
          <cell r="S225">
            <v>-3575.2018308778916</v>
          </cell>
          <cell r="T225">
            <v>-3777.6643816369642</v>
          </cell>
        </row>
        <row r="228">
          <cell r="L228">
            <v>1545.0330433762474</v>
          </cell>
          <cell r="M228">
            <v>1827.7326208112172</v>
          </cell>
          <cell r="N228">
            <v>1845.920954945733</v>
          </cell>
          <cell r="O228">
            <v>1852.4128155025157</v>
          </cell>
          <cell r="P228">
            <v>2331.0940538105519</v>
          </cell>
          <cell r="Q228">
            <v>2065.228156369184</v>
          </cell>
          <cell r="R228">
            <v>1885.9061277005969</v>
          </cell>
          <cell r="S228">
            <v>1971.0275278528152</v>
          </cell>
          <cell r="T228">
            <v>1876.2792985262301</v>
          </cell>
        </row>
        <row r="229">
          <cell r="L229">
            <v>0</v>
          </cell>
          <cell r="M229">
            <v>0</v>
          </cell>
          <cell r="N229">
            <v>454.88356658544632</v>
          </cell>
          <cell r="O229">
            <v>657.37370227818019</v>
          </cell>
          <cell r="P229">
            <v>1140.8219315214362</v>
          </cell>
          <cell r="Q229">
            <v>1046.5888494692322</v>
          </cell>
          <cell r="R229">
            <v>965.86594203731511</v>
          </cell>
          <cell r="S229">
            <v>1054.8185293220763</v>
          </cell>
          <cell r="T229">
            <v>1035.8404736100395</v>
          </cell>
        </row>
      </sheetData>
      <sheetData sheetId="3" refreshError="1"/>
      <sheetData sheetId="4" refreshError="1"/>
      <sheetData sheetId="5" refreshError="1"/>
      <sheetData sheetId="6" refreshError="1">
        <row r="5">
          <cell r="L5">
            <v>3125.9441117184747</v>
          </cell>
          <cell r="M5">
            <v>3422.171523384839</v>
          </cell>
          <cell r="N5">
            <v>5084.0265455823592</v>
          </cell>
          <cell r="O5">
            <v>6139.4295024003704</v>
          </cell>
          <cell r="P5">
            <v>7158.2166391750743</v>
          </cell>
          <cell r="Q5">
            <v>6728.5485741783896</v>
          </cell>
          <cell r="R5">
            <v>5123.7487001347954</v>
          </cell>
          <cell r="S5">
            <v>4555.4792347521816</v>
          </cell>
          <cell r="T5">
            <v>4120.9784238467446</v>
          </cell>
        </row>
        <row r="6">
          <cell r="L6">
            <v>506.84828920193888</v>
          </cell>
          <cell r="M6">
            <v>544.97875407269657</v>
          </cell>
          <cell r="N6">
            <v>562.15119199714673</v>
          </cell>
          <cell r="O6">
            <v>916.060400132263</v>
          </cell>
          <cell r="P6">
            <v>882.41453220496442</v>
          </cell>
          <cell r="Q6">
            <v>757.37184375233539</v>
          </cell>
          <cell r="R6">
            <v>840.49648145551191</v>
          </cell>
          <cell r="S6">
            <v>519.78574046751453</v>
          </cell>
          <cell r="T6">
            <v>505.14048501351027</v>
          </cell>
        </row>
        <row r="7">
          <cell r="L7">
            <v>1521.5414794104272</v>
          </cell>
          <cell r="M7">
            <v>1839.4479284226525</v>
          </cell>
          <cell r="N7">
            <v>1973.4088145593716</v>
          </cell>
          <cell r="O7">
            <v>1977.3765927954587</v>
          </cell>
          <cell r="P7">
            <v>2827.2543520313852</v>
          </cell>
          <cell r="Q7">
            <v>2862.8534174087977</v>
          </cell>
          <cell r="R7">
            <v>1877.0168505444301</v>
          </cell>
          <cell r="S7">
            <v>2394.5566497152345</v>
          </cell>
          <cell r="T7">
            <v>1838.1669026509592</v>
          </cell>
        </row>
        <row r="8">
          <cell r="L8">
            <v>0</v>
          </cell>
          <cell r="M8">
            <v>0</v>
          </cell>
          <cell r="N8">
            <v>454.88356658544632</v>
          </cell>
          <cell r="O8">
            <v>657.37370227818019</v>
          </cell>
          <cell r="P8">
            <v>1140.8219315214362</v>
          </cell>
          <cell r="Q8">
            <v>1046.5888494692322</v>
          </cell>
          <cell r="R8">
            <v>965.86594203731511</v>
          </cell>
          <cell r="S8">
            <v>1054.8185293220763</v>
          </cell>
          <cell r="T8">
            <v>1035.8404736100395</v>
          </cell>
        </row>
        <row r="11">
          <cell r="L11">
            <v>3050.9134801427945</v>
          </cell>
          <cell r="M11">
            <v>2910.4584575915269</v>
          </cell>
          <cell r="N11">
            <v>2562.8071306584211</v>
          </cell>
          <cell r="O11">
            <v>3053.291357572316</v>
          </cell>
          <cell r="P11">
            <v>2947.7138106392385</v>
          </cell>
          <cell r="Q11">
            <v>3524.3765581110483</v>
          </cell>
          <cell r="R11">
            <v>2145.2277992218819</v>
          </cell>
          <cell r="S11">
            <v>1732.9271560712516</v>
          </cell>
          <cell r="T11">
            <v>1401.9917054117486</v>
          </cell>
        </row>
        <row r="12">
          <cell r="L12">
            <v>586.57723357078316</v>
          </cell>
          <cell r="M12">
            <v>452.41336059962708</v>
          </cell>
          <cell r="N12">
            <v>543.07820512581497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9">
          <cell r="L19">
            <v>-670.43499827301412</v>
          </cell>
          <cell r="M19">
            <v>-675.72737235340719</v>
          </cell>
          <cell r="N19">
            <v>-735.24213300239069</v>
          </cell>
          <cell r="O19">
            <v>-735.0381059228597</v>
          </cell>
          <cell r="P19">
            <v>-892.06334991573112</v>
          </cell>
          <cell r="Q19">
            <v>-849.42305460550733</v>
          </cell>
          <cell r="R19">
            <v>-692.90382798329131</v>
          </cell>
          <cell r="S19">
            <v>-506.54082974745347</v>
          </cell>
          <cell r="T19">
            <v>-484.57189041415774</v>
          </cell>
        </row>
        <row r="21">
          <cell r="L21">
            <v>527.35001775392743</v>
          </cell>
          <cell r="M21">
            <v>560.45453079397532</v>
          </cell>
          <cell r="N21">
            <v>590.40215751332994</v>
          </cell>
          <cell r="O21">
            <v>646.57075891407055</v>
          </cell>
          <cell r="P21">
            <v>705.11750676962561</v>
          </cell>
          <cell r="Q21">
            <v>531.04130881631863</v>
          </cell>
          <cell r="R21">
            <v>416.723182545138</v>
          </cell>
          <cell r="S21">
            <v>316.49176197355331</v>
          </cell>
          <cell r="T21">
            <v>285.99420873070295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36">
          <cell r="M36">
            <v>2168.633608961256</v>
          </cell>
          <cell r="N36">
            <v>3273.3834460527737</v>
          </cell>
          <cell r="O36">
            <v>4437.0900082262951</v>
          </cell>
          <cell r="P36">
            <v>5376.200618217842</v>
          </cell>
          <cell r="Q36">
            <v>4936.5879562990676</v>
          </cell>
          <cell r="R36">
            <v>3774.2644697891023</v>
          </cell>
          <cell r="S36">
            <v>2940.2161692637987</v>
          </cell>
          <cell r="T36">
            <v>2695.3933305122096</v>
          </cell>
        </row>
        <row r="37">
          <cell r="M37">
            <v>61.469206603210203</v>
          </cell>
          <cell r="N37">
            <v>939.45215785033383</v>
          </cell>
          <cell r="O37">
            <v>832.99452480552873</v>
          </cell>
          <cell r="P37">
            <v>848.94519577074232</v>
          </cell>
          <cell r="Q37">
            <v>657.42184912958442</v>
          </cell>
          <cell r="R37">
            <v>643.55301342664018</v>
          </cell>
          <cell r="S37">
            <v>345.90778461927044</v>
          </cell>
          <cell r="T37">
            <v>322.59420794425671</v>
          </cell>
        </row>
        <row r="38">
          <cell r="M38">
            <v>1552.3505752288354</v>
          </cell>
          <cell r="N38">
            <v>1108.0975154494779</v>
          </cell>
          <cell r="O38">
            <v>1395.769479787182</v>
          </cell>
          <cell r="P38">
            <v>1538.9864248672948</v>
          </cell>
          <cell r="Q38">
            <v>1479.9586589809476</v>
          </cell>
          <cell r="R38">
            <v>1126.9457746430305</v>
          </cell>
          <cell r="S38">
            <v>1039.2634597554927</v>
          </cell>
          <cell r="T38">
            <v>906.22807970088434</v>
          </cell>
        </row>
        <row r="39">
          <cell r="M39">
            <v>103.26826709339313</v>
          </cell>
          <cell r="N39">
            <v>283.37009065978623</v>
          </cell>
          <cell r="O39">
            <v>331.53357270125406</v>
          </cell>
          <cell r="P39">
            <v>198.10228862417961</v>
          </cell>
          <cell r="Q39">
            <v>332.05271769807564</v>
          </cell>
          <cell r="R39">
            <v>342.3904339116728</v>
          </cell>
          <cell r="S39">
            <v>756.65402753093304</v>
          </cell>
          <cell r="T39">
            <v>718.08593498327753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51">
          <cell r="M51">
            <v>2342.7722554324678</v>
          </cell>
          <cell r="N51">
            <v>3055.6932650702051</v>
          </cell>
          <cell r="O51">
            <v>4705.4117636753945</v>
          </cell>
          <cell r="P51">
            <v>4175.3751015575754</v>
          </cell>
          <cell r="Q51">
            <v>3514.8068777748276</v>
          </cell>
          <cell r="R51">
            <v>2226.6106642205827</v>
          </cell>
          <cell r="S51">
            <v>2085.6114066403206</v>
          </cell>
          <cell r="T51">
            <v>2548.5396146594794</v>
          </cell>
        </row>
        <row r="68">
          <cell r="L68">
            <v>21327.777364895745</v>
          </cell>
          <cell r="M68">
            <v>25380.129189469935</v>
          </cell>
          <cell r="N68">
            <v>28777.83885276414</v>
          </cell>
          <cell r="O68">
            <v>29279.334188323039</v>
          </cell>
          <cell r="P68">
            <v>31611.185211015872</v>
          </cell>
          <cell r="Q68">
            <v>31545.615780068696</v>
          </cell>
          <cell r="R68">
            <v>31923.233428586536</v>
          </cell>
          <cell r="S68">
            <v>35839.342313177454</v>
          </cell>
          <cell r="T68">
            <v>38461.154545462799</v>
          </cell>
        </row>
        <row r="73">
          <cell r="L73">
            <v>2465.9023508363994</v>
          </cell>
          <cell r="M73">
            <v>2998.1063145363396</v>
          </cell>
          <cell r="N73">
            <v>3156.077406498267</v>
          </cell>
          <cell r="O73">
            <v>3227.3063371671615</v>
          </cell>
          <cell r="P73">
            <v>3412.6662140768108</v>
          </cell>
          <cell r="Q73">
            <v>3306.40050600824</v>
          </cell>
          <cell r="R73">
            <v>3254.2417561533339</v>
          </cell>
          <cell r="S73">
            <v>3431.6639612139734</v>
          </cell>
          <cell r="T73">
            <v>3649.8668637218693</v>
          </cell>
        </row>
        <row r="77">
          <cell r="L77">
            <v>3559.4702467240659</v>
          </cell>
          <cell r="M77">
            <v>4613.3724306414015</v>
          </cell>
          <cell r="N77">
            <v>4729.0969026759976</v>
          </cell>
          <cell r="O77">
            <v>4711.3971782419958</v>
          </cell>
          <cell r="P77">
            <v>5336.2484823841987</v>
          </cell>
          <cell r="Q77">
            <v>5459.8823810336835</v>
          </cell>
          <cell r="R77">
            <v>5465.6793438487357</v>
          </cell>
          <cell r="S77">
            <v>6001.484662085365</v>
          </cell>
          <cell r="T77">
            <v>6031.5891265939526</v>
          </cell>
        </row>
        <row r="81">
          <cell r="L81">
            <v>1422.0226720643161</v>
          </cell>
          <cell r="M81">
            <v>1959.0597728011346</v>
          </cell>
          <cell r="N81">
            <v>1838.8940650457687</v>
          </cell>
          <cell r="O81">
            <v>2068.1797113424336</v>
          </cell>
          <cell r="P81">
            <v>2031.0761281163984</v>
          </cell>
          <cell r="Q81">
            <v>2347.1539770680079</v>
          </cell>
          <cell r="R81">
            <v>2289.2953945114846</v>
          </cell>
          <cell r="S81">
            <v>1671.6309413435267</v>
          </cell>
          <cell r="T81">
            <v>1951.8991316120848</v>
          </cell>
        </row>
        <row r="85">
          <cell r="L85">
            <v>2484.6956020090556</v>
          </cell>
          <cell r="M85">
            <v>3235.7390355929851</v>
          </cell>
          <cell r="N85">
            <v>3461.245196439575</v>
          </cell>
          <cell r="O85">
            <v>3613.0006124101001</v>
          </cell>
          <cell r="P85">
            <v>3677.1041244625117</v>
          </cell>
          <cell r="Q85">
            <v>3924.6322356656819</v>
          </cell>
          <cell r="R85">
            <v>3814.1129535926093</v>
          </cell>
          <cell r="S85">
            <v>3990.4143808928302</v>
          </cell>
          <cell r="T85">
            <v>4212.7809012129728</v>
          </cell>
        </row>
        <row r="89">
          <cell r="L89">
            <v>2490.6752728367187</v>
          </cell>
          <cell r="M89">
            <v>3447.3377397353297</v>
          </cell>
          <cell r="N89">
            <v>3226.2028995815845</v>
          </cell>
          <cell r="O89">
            <v>3108.4739601619563</v>
          </cell>
          <cell r="P89">
            <v>3868.8743764640008</v>
          </cell>
          <cell r="Q89">
            <v>4289.6471856329626</v>
          </cell>
          <cell r="R89">
            <v>4245.8559492636841</v>
          </cell>
          <cell r="S89">
            <v>4579.0428549867092</v>
          </cell>
          <cell r="T89">
            <v>4810.7825412559123</v>
          </cell>
        </row>
      </sheetData>
      <sheetData sheetId="7" refreshError="1"/>
      <sheetData sheetId="8" refreshError="1"/>
      <sheetData sheetId="9" refreshError="1">
        <row r="7">
          <cell r="C7">
            <v>3099.8898316836558</v>
          </cell>
          <cell r="D7">
            <v>4363.8797685460195</v>
          </cell>
          <cell r="E7">
            <v>3956.8560432615495</v>
          </cell>
          <cell r="F7">
            <v>3502.6354072308186</v>
          </cell>
          <cell r="G7">
            <v>3359.5977166675939</v>
          </cell>
          <cell r="H7">
            <v>4253.1912605425978</v>
          </cell>
          <cell r="I7">
            <v>4459.9649180079132</v>
          </cell>
          <cell r="K7">
            <v>4088.9156146183423</v>
          </cell>
        </row>
        <row r="9">
          <cell r="C9">
            <v>864.20480771229461</v>
          </cell>
          <cell r="D9">
            <v>1721.1377848898856</v>
          </cell>
          <cell r="E9">
            <v>1677.849221011892</v>
          </cell>
          <cell r="F9">
            <v>1325.6963336416065</v>
          </cell>
          <cell r="G9">
            <v>1547.1276148107543</v>
          </cell>
          <cell r="H9">
            <v>1727.8589495954304</v>
          </cell>
          <cell r="I9">
            <v>1806.6689502913155</v>
          </cell>
          <cell r="K9">
            <v>1828.941283014485</v>
          </cell>
        </row>
        <row r="11">
          <cell r="C11">
            <v>1803.8673663451027</v>
          </cell>
          <cell r="D11">
            <v>2003.1729681281442</v>
          </cell>
          <cell r="E11">
            <v>2093.72637835672</v>
          </cell>
          <cell r="F11">
            <v>2363.0708680383973</v>
          </cell>
          <cell r="G11">
            <v>2487.5858160570497</v>
          </cell>
          <cell r="H11">
            <v>2111.4056614836468</v>
          </cell>
          <cell r="I11">
            <v>2237.6456289661696</v>
          </cell>
          <cell r="K11">
            <v>2861.4544839687469</v>
          </cell>
        </row>
        <row r="17">
          <cell r="H17">
            <v>121.51975030121707</v>
          </cell>
          <cell r="I17">
            <v>582.40091712818116</v>
          </cell>
          <cell r="K17">
            <v>241.98346587473546</v>
          </cell>
        </row>
        <row r="19">
          <cell r="H19">
            <v>106.32978151356494</v>
          </cell>
          <cell r="I19">
            <v>153.26339924425818</v>
          </cell>
          <cell r="K19">
            <v>151.23966617170967</v>
          </cell>
        </row>
        <row r="21">
          <cell r="H21">
            <v>91.139812725912805</v>
          </cell>
          <cell r="I21">
            <v>76.631699622129091</v>
          </cell>
          <cell r="K21">
            <v>241.98346587473546</v>
          </cell>
        </row>
        <row r="23">
          <cell r="L23">
            <v>-36</v>
          </cell>
          <cell r="M23">
            <v>-19.818372240863351</v>
          </cell>
          <cell r="N23">
            <v>-19.818372240863351</v>
          </cell>
          <cell r="O23">
            <v>-19.818372240863351</v>
          </cell>
        </row>
        <row r="24">
          <cell r="C24">
            <v>846.26579522930467</v>
          </cell>
          <cell r="D24">
            <v>711.01792861501497</v>
          </cell>
          <cell r="E24">
            <v>451.87204234260446</v>
          </cell>
          <cell r="F24">
            <v>228.75962502107669</v>
          </cell>
          <cell r="G24">
            <v>-27.288062588262182</v>
          </cell>
          <cell r="H24">
            <v>277.67262943828104</v>
          </cell>
          <cell r="I24">
            <v>760.03319685227632</v>
          </cell>
          <cell r="K24">
            <v>622</v>
          </cell>
        </row>
        <row r="25">
          <cell r="C25">
            <v>-519.0923770871542</v>
          </cell>
          <cell r="D25">
            <v>117.73160982356025</v>
          </cell>
          <cell r="G25">
            <v>-90.457666038438177</v>
          </cell>
          <cell r="H25">
            <v>-284.35621570484795</v>
          </cell>
        </row>
        <row r="30">
          <cell r="C30">
            <v>19.789862977266715</v>
          </cell>
          <cell r="D30">
            <v>20.68258010413896</v>
          </cell>
          <cell r="E30">
            <v>10.755443724435207</v>
          </cell>
          <cell r="F30">
            <v>8.4671718259237068</v>
          </cell>
          <cell r="G30">
            <v>7.5381388365365147</v>
          </cell>
          <cell r="H30">
            <v>13.367172533133878</v>
          </cell>
          <cell r="I30">
            <v>28.200465460943505</v>
          </cell>
          <cell r="K30">
            <v>26.769420912392611</v>
          </cell>
        </row>
        <row r="33">
          <cell r="C33">
            <v>175.83079695629058</v>
          </cell>
          <cell r="D33">
            <v>416.68890405611432</v>
          </cell>
          <cell r="E33">
            <v>505.50585504845469</v>
          </cell>
          <cell r="F33">
            <v>504.08869508473373</v>
          </cell>
          <cell r="G33">
            <v>561.13905499177815</v>
          </cell>
          <cell r="H33">
            <v>463.74974708701967</v>
          </cell>
          <cell r="I33">
            <v>520.17597703501224</v>
          </cell>
          <cell r="K33">
            <v>527</v>
          </cell>
        </row>
        <row r="35">
          <cell r="C35">
            <v>-468.69229439684909</v>
          </cell>
          <cell r="D35">
            <v>-882.11927311289185</v>
          </cell>
          <cell r="E35">
            <v>-882.80682090164169</v>
          </cell>
          <cell r="F35">
            <v>-701.89934722484793</v>
          </cell>
          <cell r="G35">
            <v>-498.27097709506359</v>
          </cell>
          <cell r="H35">
            <v>-457.06616082045275</v>
          </cell>
          <cell r="I35">
            <v>-804.7861094315997</v>
          </cell>
          <cell r="K35">
            <v>-532.6661042567614</v>
          </cell>
          <cell r="L35">
            <v>-835</v>
          </cell>
          <cell r="M35">
            <v>-609.79606894964149</v>
          </cell>
          <cell r="N35">
            <v>-609.79606894964149</v>
          </cell>
          <cell r="O35">
            <v>-609.79606894964149</v>
          </cell>
        </row>
        <row r="37">
          <cell r="C37">
            <v>981.80500065633998</v>
          </cell>
          <cell r="D37">
            <v>292.4487900039789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41">
          <cell r="C41">
            <v>136.58460505056331</v>
          </cell>
          <cell r="D41">
            <v>983.94120593326818</v>
          </cell>
          <cell r="E41">
            <v>1017.8951940805479</v>
          </cell>
          <cell r="F41">
            <v>1076.352721940267</v>
          </cell>
          <cell r="G41">
            <v>1194.7950055910376</v>
          </cell>
          <cell r="H41">
            <v>1164.007308197783</v>
          </cell>
          <cell r="I41">
            <v>1156.9854008949051</v>
          </cell>
          <cell r="K41">
            <v>1603</v>
          </cell>
        </row>
        <row r="42">
          <cell r="C42">
            <v>-21.011806287236691</v>
          </cell>
          <cell r="D42">
            <v>-150.9972981029446</v>
          </cell>
          <cell r="E42">
            <v>-150.71961805841869</v>
          </cell>
          <cell r="F42">
            <v>-206.4238096871745</v>
          </cell>
          <cell r="G42">
            <v>-284.18783413742659</v>
          </cell>
          <cell r="H42">
            <v>-329.92612206780439</v>
          </cell>
          <cell r="I42">
            <v>-371.81700656657034</v>
          </cell>
        </row>
        <row r="44">
          <cell r="C44">
            <v>6369.0129611685206</v>
          </cell>
          <cell r="D44">
            <v>5900.3206667716713</v>
          </cell>
          <cell r="E44">
            <v>6416.9845378306954</v>
          </cell>
          <cell r="F44">
            <v>7094.9060472395195</v>
          </cell>
          <cell r="G44">
            <v>7792.4756408812564</v>
          </cell>
          <cell r="H44">
            <v>7753.4157682812793</v>
          </cell>
          <cell r="I44">
            <v>6357.6723274503183</v>
          </cell>
          <cell r="K44">
            <v>7217</v>
          </cell>
        </row>
        <row r="45">
          <cell r="C45">
            <v>-330.4159427700198</v>
          </cell>
          <cell r="D45">
            <v>-2493.1910198262058</v>
          </cell>
          <cell r="E45">
            <v>-2773.9006394900025</v>
          </cell>
          <cell r="F45">
            <v>-3221.6128940428334</v>
          </cell>
          <cell r="G45">
            <v>-3739.3691512523033</v>
          </cell>
          <cell r="H45">
            <v>-4211.5707460644308</v>
          </cell>
          <cell r="I45">
            <v>-3755.1065448835698</v>
          </cell>
          <cell r="K45">
            <v>-4419</v>
          </cell>
        </row>
        <row r="49">
          <cell r="C49">
            <v>117.457819829101</v>
          </cell>
          <cell r="D49">
            <v>93.867094318784524</v>
          </cell>
          <cell r="E49">
            <v>139.53395658500608</v>
          </cell>
          <cell r="F49">
            <v>218.68661026265019</v>
          </cell>
          <cell r="G49">
            <v>176.84473710514663</v>
          </cell>
          <cell r="H49">
            <v>139.59581315852313</v>
          </cell>
          <cell r="I49">
            <v>146.2132828790223</v>
          </cell>
          <cell r="K49">
            <v>199.48511968048504</v>
          </cell>
          <cell r="L49">
            <v>200</v>
          </cell>
          <cell r="M49">
            <v>200</v>
          </cell>
          <cell r="N49">
            <v>200</v>
          </cell>
          <cell r="O49">
            <v>200</v>
          </cell>
        </row>
        <row r="153">
          <cell r="D153">
            <v>6884.2618727049394</v>
          </cell>
        </row>
        <row r="158">
          <cell r="D158">
            <v>832.94390783032361</v>
          </cell>
        </row>
        <row r="159">
          <cell r="D159">
            <v>3407.1296469454651</v>
          </cell>
        </row>
        <row r="194">
          <cell r="E194">
            <v>1122.361179002135</v>
          </cell>
          <cell r="F194">
            <v>2783.6699440030388</v>
          </cell>
          <cell r="G194">
            <v>5460.0304117697742</v>
          </cell>
          <cell r="H194">
            <v>5459.4676687905285</v>
          </cell>
          <cell r="I194">
            <v>4233.9558492934138</v>
          </cell>
          <cell r="J194">
            <v>4552.5693085847606</v>
          </cell>
          <cell r="K194">
            <v>5164.1224807741746</v>
          </cell>
        </row>
        <row r="195">
          <cell r="E195">
            <v>57.114053340790839</v>
          </cell>
          <cell r="F195">
            <v>212.45779839055092</v>
          </cell>
          <cell r="G195">
            <v>200.40680981466517</v>
          </cell>
          <cell r="H195">
            <v>151.28397119835742</v>
          </cell>
          <cell r="I195">
            <v>182.99774430272416</v>
          </cell>
          <cell r="J195">
            <v>360.38948621044756</v>
          </cell>
          <cell r="K195">
            <v>261.21909730468224</v>
          </cell>
        </row>
        <row r="196">
          <cell r="E196">
            <v>41.396016862807528</v>
          </cell>
          <cell r="F196">
            <v>-38.266042964640256</v>
          </cell>
          <cell r="G196">
            <v>355.40554071707504</v>
          </cell>
          <cell r="H196">
            <v>174.97727797164103</v>
          </cell>
          <cell r="I196">
            <v>189.61743762557191</v>
          </cell>
          <cell r="J196">
            <v>149.95781985288548</v>
          </cell>
          <cell r="K196">
            <v>524.14365117500984</v>
          </cell>
        </row>
        <row r="197">
          <cell r="E197">
            <v>-21.943001419758879</v>
          </cell>
          <cell r="F197">
            <v>-149.66602904702927</v>
          </cell>
          <cell r="G197">
            <v>163.43997634122658</v>
          </cell>
          <cell r="H197">
            <v>-30.168496202007073</v>
          </cell>
          <cell r="I197">
            <v>40.894994305592697</v>
          </cell>
          <cell r="J197">
            <v>51.669778159127041</v>
          </cell>
          <cell r="K197">
            <v>407.88836195018388</v>
          </cell>
        </row>
        <row r="198">
          <cell r="E198">
            <v>80.302047748904826</v>
          </cell>
          <cell r="F198">
            <v>179.21509697339238</v>
          </cell>
          <cell r="G198">
            <v>275.06817033385414</v>
          </cell>
          <cell r="H198">
            <v>453.55758680285754</v>
          </cell>
          <cell r="I198">
            <v>280.67499688874415</v>
          </cell>
          <cell r="J198">
            <v>276.10135647600566</v>
          </cell>
          <cell r="K198">
            <v>433.7544531958053</v>
          </cell>
        </row>
        <row r="199">
          <cell r="E199">
            <v>0</v>
          </cell>
          <cell r="F199">
            <v>109.92253268607085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2035.4079118370664</v>
          </cell>
          <cell r="F200">
            <v>2551.2665247621926</v>
          </cell>
          <cell r="G200">
            <v>2544.0167288019952</v>
          </cell>
          <cell r="H200">
            <v>2958.1314251538738</v>
          </cell>
          <cell r="I200">
            <v>3808.3831207823359</v>
          </cell>
          <cell r="J200">
            <v>2695.7768616094272</v>
          </cell>
          <cell r="K200">
            <v>2775.062075065955</v>
          </cell>
        </row>
        <row r="214">
          <cell r="E214">
            <v>2177.6483607566383</v>
          </cell>
          <cell r="F214">
            <v>2922.846053936209</v>
          </cell>
          <cell r="G214">
            <v>3120.058960644003</v>
          </cell>
          <cell r="H214">
            <v>3761.9378946922284</v>
          </cell>
          <cell r="I214">
            <v>3808.3831207823359</v>
          </cell>
          <cell r="J214">
            <v>3850.2644467905925</v>
          </cell>
          <cell r="K214">
            <v>4150.0864311175328</v>
          </cell>
        </row>
      </sheetData>
      <sheetData sheetId="10" refreshError="1">
        <row r="5">
          <cell r="L5">
            <v>884.49376542001903</v>
          </cell>
          <cell r="M5">
            <v>1067.0035356384185</v>
          </cell>
        </row>
        <row r="7">
          <cell r="L7">
            <v>309.57281789700664</v>
          </cell>
          <cell r="M7">
            <v>373.45123747344644</v>
          </cell>
        </row>
        <row r="11">
          <cell r="C11">
            <v>-61.641863846312212</v>
          </cell>
          <cell r="D11">
            <v>-75.220952871053086</v>
          </cell>
          <cell r="E11">
            <v>-77.043394486874277</v>
          </cell>
          <cell r="F11">
            <v>-92.881955215960332</v>
          </cell>
          <cell r="G11">
            <v>-95.025778173379308</v>
          </cell>
          <cell r="H11">
            <v>-102.40925056947194</v>
          </cell>
          <cell r="I11">
            <v>-125.88595823725636</v>
          </cell>
          <cell r="J11">
            <v>-123.75</v>
          </cell>
          <cell r="K11">
            <v>-103.62</v>
          </cell>
          <cell r="L11">
            <v>-142.23000000000002</v>
          </cell>
          <cell r="M11">
            <v>-162.83890836623732</v>
          </cell>
        </row>
        <row r="16">
          <cell r="C16">
            <v>18.864437730128344</v>
          </cell>
          <cell r="D16">
            <v>19.366415915693757</v>
          </cell>
          <cell r="E16">
            <v>19.392065035156676</v>
          </cell>
          <cell r="F16">
            <v>20.215372734392851</v>
          </cell>
          <cell r="G16">
            <v>38.493505968773711</v>
          </cell>
          <cell r="H16">
            <v>61.439626253855977</v>
          </cell>
          <cell r="I16">
            <v>60.62716915604743</v>
          </cell>
          <cell r="J16">
            <v>71.718881390284395</v>
          </cell>
          <cell r="K16">
            <v>75.900000000000006</v>
          </cell>
        </row>
        <row r="18">
          <cell r="C18">
            <v>107.63407489793983</v>
          </cell>
          <cell r="D18">
            <v>141.88539218293931</v>
          </cell>
          <cell r="E18">
            <v>149.14215297883484</v>
          </cell>
          <cell r="F18">
            <v>163.64999339414612</v>
          </cell>
          <cell r="G18">
            <v>212.12322686013752</v>
          </cell>
          <cell r="H18">
            <v>313.06525671351051</v>
          </cell>
          <cell r="I18">
            <v>196.483677831139</v>
          </cell>
          <cell r="J18">
            <v>209</v>
          </cell>
          <cell r="K18">
            <v>285</v>
          </cell>
          <cell r="L18">
            <v>246</v>
          </cell>
          <cell r="M18">
            <v>246.24795918367346</v>
          </cell>
        </row>
        <row r="20">
          <cell r="C20">
            <v>-308.38016696949427</v>
          </cell>
          <cell r="D20">
            <v>-374.74521013862972</v>
          </cell>
          <cell r="G20">
            <v>-277.10198363108225</v>
          </cell>
          <cell r="H20">
            <v>-253.67247875379064</v>
          </cell>
          <cell r="K20">
            <v>-339.83552988783163</v>
          </cell>
          <cell r="L20">
            <v>-362</v>
          </cell>
          <cell r="M20">
            <v>-228.67352585611556</v>
          </cell>
        </row>
        <row r="29">
          <cell r="I29">
            <v>157.59355006310619</v>
          </cell>
        </row>
        <row r="30">
          <cell r="C30">
            <v>108.50824582369823</v>
          </cell>
          <cell r="D30">
            <v>153.70989803198745</v>
          </cell>
          <cell r="E30">
            <v>153.75598737626393</v>
          </cell>
          <cell r="F30">
            <v>181.54130994447434</v>
          </cell>
          <cell r="G30">
            <v>203.6438760084711</v>
          </cell>
          <cell r="H30">
            <v>251.74764388394135</v>
          </cell>
          <cell r="I30">
            <v>294.47677024973507</v>
          </cell>
          <cell r="J30">
            <v>301.00390241272987</v>
          </cell>
          <cell r="K30">
            <v>261.18799999999999</v>
          </cell>
        </row>
        <row r="33">
          <cell r="C33">
            <v>-142.37311494436486</v>
          </cell>
          <cell r="D33">
            <v>-158.66286974993315</v>
          </cell>
          <cell r="E33">
            <v>-184.85022614395973</v>
          </cell>
          <cell r="F33">
            <v>-221.75231040651914</v>
          </cell>
          <cell r="G33">
            <v>-285.092410797811</v>
          </cell>
          <cell r="H33">
            <v>-338.43250458888957</v>
          </cell>
          <cell r="I33">
            <v>-375.18880134994407</v>
          </cell>
          <cell r="J33">
            <v>-494.99003551484202</v>
          </cell>
          <cell r="K33">
            <v>-655</v>
          </cell>
        </row>
        <row r="34">
          <cell r="D34">
            <v>615.99376687781705</v>
          </cell>
          <cell r="E34">
            <v>590.83237526230732</v>
          </cell>
          <cell r="F34">
            <v>586.86259896919478</v>
          </cell>
          <cell r="G34">
            <v>1254.6478279531375</v>
          </cell>
          <cell r="H34">
            <v>2119.1525455653496</v>
          </cell>
          <cell r="I34">
            <v>2049.8979648919531</v>
          </cell>
          <cell r="J34">
            <v>2373.765220096534</v>
          </cell>
          <cell r="K34">
            <v>2381</v>
          </cell>
        </row>
        <row r="38">
          <cell r="C38">
            <v>2340.0708392483834</v>
          </cell>
          <cell r="D38">
            <v>2051.7697997015057</v>
          </cell>
          <cell r="E38">
            <v>2158.2590407033313</v>
          </cell>
          <cell r="F38">
            <v>2369.3482540472714</v>
          </cell>
          <cell r="G38">
            <v>3503.726931222172</v>
          </cell>
          <cell r="H38">
            <v>4017.8986440218664</v>
          </cell>
          <cell r="I38">
            <v>3877.8705276782207</v>
          </cell>
          <cell r="J38">
            <v>4486.9445223053535</v>
          </cell>
          <cell r="K38">
            <v>4720</v>
          </cell>
        </row>
        <row r="50">
          <cell r="C50">
            <v>2539.3932001704943</v>
          </cell>
          <cell r="D50">
            <v>2275.373078309889</v>
          </cell>
          <cell r="E50">
            <v>2474.3256802854003</v>
          </cell>
          <cell r="F50">
            <v>2689.786911942143</v>
          </cell>
          <cell r="G50">
            <v>3826.3592734259346</v>
          </cell>
          <cell r="H50">
            <v>4333.5461954292778</v>
          </cell>
          <cell r="I50">
            <v>4221.6403321830921</v>
          </cell>
          <cell r="J50">
            <v>4837.6266352074363</v>
          </cell>
          <cell r="K50">
            <v>5069.8173478551644</v>
          </cell>
          <cell r="L50">
            <v>5213</v>
          </cell>
          <cell r="M50">
            <v>7211.6735258561157</v>
          </cell>
        </row>
        <row r="58">
          <cell r="C58">
            <v>15</v>
          </cell>
        </row>
      </sheetData>
      <sheetData sheetId="11" refreshError="1">
        <row r="22">
          <cell r="C22">
            <v>-171.70197662290403</v>
          </cell>
          <cell r="D22">
            <v>-177.60984872645207</v>
          </cell>
          <cell r="E22">
            <v>-208.9424200866946</v>
          </cell>
          <cell r="F22">
            <v>-230.8034251169893</v>
          </cell>
          <cell r="G22">
            <v>-253.58299046108834</v>
          </cell>
          <cell r="H22">
            <v>-268.40674847781321</v>
          </cell>
          <cell r="I22">
            <v>-268.51747547594033</v>
          </cell>
          <cell r="J22">
            <v>-262</v>
          </cell>
          <cell r="K22">
            <v>-259.37602748448205</v>
          </cell>
        </row>
        <row r="29">
          <cell r="L29">
            <v>127.36942569448183</v>
          </cell>
          <cell r="M29">
            <v>75</v>
          </cell>
          <cell r="N29">
            <v>75</v>
          </cell>
          <cell r="O29">
            <v>75</v>
          </cell>
        </row>
        <row r="30">
          <cell r="C30">
            <v>172.5562153125702</v>
          </cell>
          <cell r="D30">
            <v>196.55682770297096</v>
          </cell>
          <cell r="E30">
            <v>498.90918289746776</v>
          </cell>
          <cell r="F30">
            <v>130.8032061384076</v>
          </cell>
          <cell r="G30">
            <v>205.94195301417759</v>
          </cell>
          <cell r="H30">
            <v>61.215574214238103</v>
          </cell>
          <cell r="I30">
            <v>31.265733445828669</v>
          </cell>
          <cell r="J30">
            <v>68</v>
          </cell>
          <cell r="K30">
            <v>343</v>
          </cell>
        </row>
        <row r="31">
          <cell r="E31">
            <v>155.88223104614758</v>
          </cell>
          <cell r="H31">
            <v>-411.95195352112592</v>
          </cell>
          <cell r="I31">
            <v>-30.652679848851637</v>
          </cell>
          <cell r="J31">
            <v>-46.203176930445736</v>
          </cell>
          <cell r="K31">
            <v>-816.69419732723213</v>
          </cell>
        </row>
        <row r="36">
          <cell r="C36">
            <v>-0.56949245977745944</v>
          </cell>
          <cell r="D36">
            <v>-0.57853370920668423</v>
          </cell>
          <cell r="E36">
            <v>22.084511114173623</v>
          </cell>
          <cell r="F36">
            <v>21.897858170492345</v>
          </cell>
          <cell r="G36">
            <v>21.559077072494432</v>
          </cell>
          <cell r="H36">
            <v>32.35463351769905</v>
          </cell>
          <cell r="I36">
            <v>49.963868153628169</v>
          </cell>
          <cell r="J36">
            <v>48.667346366736176</v>
          </cell>
          <cell r="K36">
            <v>67.301651446410801</v>
          </cell>
          <cell r="L36">
            <v>94</v>
          </cell>
          <cell r="M36">
            <v>57.930626550215948</v>
          </cell>
        </row>
        <row r="42">
          <cell r="C42">
            <v>-34.169547586647568</v>
          </cell>
          <cell r="D42">
            <v>-57.853370920668425</v>
          </cell>
          <cell r="E42">
            <v>-215.10887448870412</v>
          </cell>
          <cell r="F42">
            <v>-218.97858170492344</v>
          </cell>
          <cell r="G42">
            <v>-331.67810880760663</v>
          </cell>
          <cell r="H42">
            <v>-367.14154559755212</v>
          </cell>
          <cell r="I42">
            <v>-798.50231006258514</v>
          </cell>
          <cell r="J42">
            <v>-600.64130009579458</v>
          </cell>
          <cell r="K42">
            <v>-493.64627038446031</v>
          </cell>
          <cell r="L42">
            <v>-193</v>
          </cell>
          <cell r="M42">
            <v>-36.587764136978493</v>
          </cell>
          <cell r="N42">
            <v>-36.587764136978493</v>
          </cell>
          <cell r="O42">
            <v>-36.587764136978493</v>
          </cell>
        </row>
        <row r="43">
          <cell r="H43">
            <v>-367.14154559755212</v>
          </cell>
          <cell r="I43">
            <v>-531.8239953775759</v>
          </cell>
          <cell r="J43">
            <v>-400.88956516650086</v>
          </cell>
          <cell r="K43">
            <v>-393.22313204644513</v>
          </cell>
          <cell r="L43">
            <v>-183</v>
          </cell>
          <cell r="M43">
            <v>-182.93882068489245</v>
          </cell>
          <cell r="N43">
            <v>-182.93882068489245</v>
          </cell>
          <cell r="O43">
            <v>-182.93882068489245</v>
          </cell>
        </row>
        <row r="46">
          <cell r="C46">
            <v>0</v>
          </cell>
          <cell r="D46">
            <v>700.31505499469131</v>
          </cell>
          <cell r="E46">
            <v>228.87584245598117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C48">
            <v>170.84773793323782</v>
          </cell>
          <cell r="D48">
            <v>215.06990639758487</v>
          </cell>
          <cell r="E48">
            <v>495.03722315667108</v>
          </cell>
          <cell r="F48">
            <v>590.36625627647356</v>
          </cell>
          <cell r="G48">
            <v>605.16178579715142</v>
          </cell>
          <cell r="H48">
            <v>606.38355400307319</v>
          </cell>
          <cell r="I48">
            <v>666.08273311554603</v>
          </cell>
          <cell r="J48">
            <v>692.12359041807713</v>
          </cell>
          <cell r="K48">
            <v>726</v>
          </cell>
        </row>
        <row r="49">
          <cell r="C49">
            <v>-56.949245977745939</v>
          </cell>
        </row>
        <row r="50">
          <cell r="D50">
            <v>127.71131630737554</v>
          </cell>
          <cell r="E50">
            <v>379.30864868174825</v>
          </cell>
          <cell r="F50">
            <v>442.48272076508198</v>
          </cell>
          <cell r="G50">
            <v>443.24256358834708</v>
          </cell>
          <cell r="H50">
            <v>387.19230439725294</v>
          </cell>
          <cell r="I50">
            <v>436.9539512453801</v>
          </cell>
          <cell r="J50">
            <v>439.39221260853896</v>
          </cell>
          <cell r="K50">
            <v>415</v>
          </cell>
        </row>
        <row r="51">
          <cell r="D51">
            <v>2718.9637998441144</v>
          </cell>
          <cell r="E51">
            <v>2797.9928334327374</v>
          </cell>
          <cell r="F51">
            <v>3099.7148168937597</v>
          </cell>
          <cell r="G51">
            <v>3943.9542392759045</v>
          </cell>
          <cell r="H51">
            <v>4304.685254732738</v>
          </cell>
          <cell r="I51">
            <v>4338.8868326049496</v>
          </cell>
          <cell r="J51">
            <v>6697.9205490169506</v>
          </cell>
          <cell r="K51">
            <v>7289</v>
          </cell>
        </row>
        <row r="53">
          <cell r="D53">
            <v>1270.6046588451802</v>
          </cell>
          <cell r="E53">
            <v>1224.1129017570522</v>
          </cell>
          <cell r="F53">
            <v>1337.667162774809</v>
          </cell>
          <cell r="G53">
            <v>2000.7728099935216</v>
          </cell>
          <cell r="H53">
            <v>1874.59404808415</v>
          </cell>
          <cell r="I53">
            <v>1870.7330511754155</v>
          </cell>
          <cell r="J53">
            <v>4033.9993777972172</v>
          </cell>
          <cell r="K53">
            <v>3665</v>
          </cell>
        </row>
        <row r="56">
          <cell r="C56">
            <v>0</v>
          </cell>
          <cell r="D56">
            <v>305.61043188843092</v>
          </cell>
          <cell r="E56">
            <v>545.08588795437629</v>
          </cell>
          <cell r="F56">
            <v>512.84783835293069</v>
          </cell>
          <cell r="G56">
            <v>600.63890249522944</v>
          </cell>
          <cell r="H56">
            <v>897.72715535024122</v>
          </cell>
          <cell r="I56">
            <v>1206.7960056492889</v>
          </cell>
          <cell r="J56">
            <v>759.42621814675977</v>
          </cell>
          <cell r="K56">
            <v>795.97436306170789</v>
          </cell>
          <cell r="L56">
            <v>846</v>
          </cell>
          <cell r="M56">
            <v>846</v>
          </cell>
          <cell r="N56">
            <v>846</v>
          </cell>
          <cell r="O56">
            <v>846</v>
          </cell>
        </row>
      </sheetData>
      <sheetData sheetId="12" refreshError="1">
        <row r="166">
          <cell r="L166">
            <v>0.413904761904762</v>
          </cell>
          <cell r="M166">
            <v>0.38684046360442598</v>
          </cell>
          <cell r="N166">
            <v>0.4163167163370361</v>
          </cell>
          <cell r="O166">
            <v>0.39831938808489231</v>
          </cell>
          <cell r="P166">
            <v>0.38162669892549644</v>
          </cell>
          <cell r="Q166">
            <v>0.38266928711809883</v>
          </cell>
          <cell r="R166">
            <v>0.38766609880749564</v>
          </cell>
          <cell r="S166">
            <v>0.30858143607705779</v>
          </cell>
          <cell r="T166">
            <v>0.29678793838085876</v>
          </cell>
        </row>
        <row r="167">
          <cell r="L167">
            <v>-1709.3316180220447</v>
          </cell>
          <cell r="M167">
            <v>-1892.3837628150636</v>
          </cell>
          <cell r="N167">
            <v>-2133.5932230952922</v>
          </cell>
          <cell r="O167">
            <v>-1853.1427441081985</v>
          </cell>
          <cell r="P167">
            <v>-1889.9621690964343</v>
          </cell>
          <cell r="Q167">
            <v>-1780.4162416007066</v>
          </cell>
          <cell r="R167">
            <v>-2005.2983157118742</v>
          </cell>
          <cell r="S167">
            <v>-1794.4867627898093</v>
          </cell>
          <cell r="T167">
            <v>-1837.0082670626321</v>
          </cell>
        </row>
        <row r="169">
          <cell r="L169">
            <v>-113.04425326582577</v>
          </cell>
          <cell r="M169">
            <v>-89.383458072432859</v>
          </cell>
          <cell r="N169">
            <v>-130.78619568913211</v>
          </cell>
          <cell r="O169">
            <v>-157.22662166413511</v>
          </cell>
          <cell r="P169">
            <v>-221.92280734763517</v>
          </cell>
          <cell r="Q169">
            <v>-194.73539985770026</v>
          </cell>
          <cell r="R169">
            <v>-73.259904838755347</v>
          </cell>
          <cell r="S169">
            <v>-170</v>
          </cell>
          <cell r="T169">
            <v>-352</v>
          </cell>
        </row>
        <row r="184">
          <cell r="L184">
            <v>248.29871246297228</v>
          </cell>
          <cell r="M184">
            <v>543.96632008158508</v>
          </cell>
          <cell r="N184">
            <v>324.95780639426914</v>
          </cell>
          <cell r="O184">
            <v>191.38728041010313</v>
          </cell>
          <cell r="P184">
            <v>106.13699481843423</v>
          </cell>
          <cell r="Q184">
            <v>371.24283717021831</v>
          </cell>
          <cell r="R184">
            <v>553.43413467101641</v>
          </cell>
          <cell r="S184">
            <v>906.51323721019071</v>
          </cell>
          <cell r="T184">
            <v>802.99173293736794</v>
          </cell>
        </row>
        <row r="202">
          <cell r="L202">
            <v>249.8425</v>
          </cell>
          <cell r="M202">
            <v>261.2791666666667</v>
          </cell>
          <cell r="N202">
            <v>272.16833333333329</v>
          </cell>
          <cell r="O202">
            <v>279.95499999999998</v>
          </cell>
          <cell r="P202">
            <v>302.58499999999998</v>
          </cell>
          <cell r="Q202">
            <v>333.91416666666669</v>
          </cell>
          <cell r="R202">
            <v>360.98500000000001</v>
          </cell>
          <cell r="S202">
            <v>394.2</v>
          </cell>
          <cell r="T202">
            <v>394.7475</v>
          </cell>
        </row>
        <row r="204">
          <cell r="L204">
            <v>1607.565080819599</v>
          </cell>
          <cell r="M204">
            <v>1242.2404875228822</v>
          </cell>
          <cell r="N204">
            <v>1402.010331859635</v>
          </cell>
          <cell r="O204">
            <v>1491.5220649388543</v>
          </cell>
          <cell r="P204">
            <v>1740.314218602068</v>
          </cell>
          <cell r="Q204">
            <v>2377.7084130309936</v>
          </cell>
          <cell r="R204">
            <v>3023.7139401576392</v>
          </cell>
          <cell r="S204">
            <v>3256.1392288260336</v>
          </cell>
          <cell r="T204">
            <v>2808.5021909519578</v>
          </cell>
        </row>
        <row r="213">
          <cell r="L213">
            <v>5694.9245977745941</v>
          </cell>
          <cell r="M213">
            <v>5870.2369138929234</v>
          </cell>
          <cell r="N213">
            <v>9371.7200378075358</v>
          </cell>
          <cell r="O213">
            <v>9509.509874839141</v>
          </cell>
          <cell r="P213">
            <v>10705.061724542235</v>
          </cell>
          <cell r="Q213">
            <v>9656.5669576862147</v>
          </cell>
          <cell r="R213">
            <v>8475.1594514089884</v>
          </cell>
          <cell r="S213">
            <v>7995</v>
          </cell>
          <cell r="T213">
            <v>8455</v>
          </cell>
        </row>
        <row r="229">
          <cell r="M229">
            <v>0.14677938147647263</v>
          </cell>
          <cell r="N229">
            <v>0.1133398939853739</v>
          </cell>
          <cell r="O229">
            <v>9.5910617014820093E-2</v>
          </cell>
          <cell r="P229">
            <v>9.0277231420566317E-2</v>
          </cell>
          <cell r="Q229">
            <v>0.10243995453986367</v>
          </cell>
        </row>
        <row r="230">
          <cell r="M230">
            <v>10.888086642599278</v>
          </cell>
          <cell r="N230">
            <v>12.214788732394366</v>
          </cell>
          <cell r="O230">
            <v>11.577049180327869</v>
          </cell>
          <cell r="P230">
            <v>10.724242424242425</v>
          </cell>
          <cell r="Q230">
            <v>9.1491712707182327</v>
          </cell>
        </row>
      </sheetData>
      <sheetData sheetId="13" refreshError="1">
        <row r="42">
          <cell r="L42">
            <v>1946.9523468641894</v>
          </cell>
          <cell r="M42">
            <v>2062.7619401764327</v>
          </cell>
          <cell r="N42">
            <v>2167.0068015992051</v>
          </cell>
          <cell r="O42">
            <v>2049.055581873537</v>
          </cell>
          <cell r="P42">
            <v>2096.6579359942662</v>
          </cell>
          <cell r="Q42">
            <v>2143.0007965619634</v>
          </cell>
          <cell r="R42">
            <v>2291.7476088993926</v>
          </cell>
          <cell r="S42">
            <v>2639</v>
          </cell>
          <cell r="T42">
            <v>2702</v>
          </cell>
        </row>
        <row r="43">
          <cell r="L43">
            <v>-436.23122418953392</v>
          </cell>
          <cell r="M43">
            <v>-437.08221730564992</v>
          </cell>
          <cell r="N43">
            <v>-496.04106457095168</v>
          </cell>
          <cell r="O43">
            <v>-564.96474079870245</v>
          </cell>
          <cell r="P43">
            <v>-613.45373851734155</v>
          </cell>
          <cell r="Q43">
            <v>-555.34525887656207</v>
          </cell>
          <cell r="R43">
            <v>-505.76921750605203</v>
          </cell>
          <cell r="S43">
            <v>-449</v>
          </cell>
          <cell r="T43">
            <v>-454</v>
          </cell>
        </row>
        <row r="44">
          <cell r="L44">
            <v>-196.33252550827913</v>
          </cell>
          <cell r="M44">
            <v>-180.21325041788214</v>
          </cell>
          <cell r="N44">
            <v>-204.06661893161731</v>
          </cell>
          <cell r="O44">
            <v>-251.24142607611549</v>
          </cell>
          <cell r="P44">
            <v>-230.81781117474807</v>
          </cell>
          <cell r="Q44">
            <v>-149.92499193412658</v>
          </cell>
          <cell r="R44">
            <v>-133.03263054401611</v>
          </cell>
          <cell r="S44">
            <v>-110</v>
          </cell>
          <cell r="T44">
            <v>-108</v>
          </cell>
        </row>
        <row r="46">
          <cell r="L46">
            <v>-592.98402374327964</v>
          </cell>
          <cell r="M46">
            <v>-586.1992808536728</v>
          </cell>
          <cell r="N46">
            <v>-550.53531277475679</v>
          </cell>
          <cell r="O46">
            <v>-478.68717960696262</v>
          </cell>
          <cell r="P46">
            <v>-471.4352028369936</v>
          </cell>
          <cell r="Q46">
            <v>-656.81425037807833</v>
          </cell>
          <cell r="R46">
            <v>-844.02153963812987</v>
          </cell>
          <cell r="S46">
            <v>-894</v>
          </cell>
          <cell r="T46">
            <v>-717</v>
          </cell>
        </row>
        <row r="49">
          <cell r="L49">
            <v>721.40457342309674</v>
          </cell>
          <cell r="M49">
            <v>859.26719159922777</v>
          </cell>
          <cell r="N49">
            <v>916.36380532187923</v>
          </cell>
          <cell r="O49">
            <v>754.16223539175644</v>
          </cell>
          <cell r="P49">
            <v>780.95118346518302</v>
          </cell>
          <cell r="Q49">
            <v>780.91629537319659</v>
          </cell>
          <cell r="R49">
            <v>808.92422121119444</v>
          </cell>
          <cell r="S49">
            <v>1096</v>
          </cell>
          <cell r="T49">
            <v>1331</v>
          </cell>
        </row>
        <row r="57">
          <cell r="L57">
            <v>1214.727416705321</v>
          </cell>
          <cell r="M57">
            <v>1236.037269720081</v>
          </cell>
          <cell r="N57">
            <v>1311.0168870504883</v>
          </cell>
          <cell r="O57">
            <v>1175.3310408708924</v>
          </cell>
          <cell r="P57">
            <v>1222.2338309560307</v>
          </cell>
          <cell r="Q57">
            <v>1449.4268217177671</v>
          </cell>
          <cell r="R57">
            <v>1633.7878359437923</v>
          </cell>
          <cell r="S57">
            <v>1577</v>
          </cell>
          <cell r="T57">
            <v>1502</v>
          </cell>
          <cell r="U57">
            <v>1306</v>
          </cell>
          <cell r="V57">
            <v>1564.0786973707882</v>
          </cell>
          <cell r="W57">
            <v>1976.1877240723384</v>
          </cell>
        </row>
        <row r="58">
          <cell r="L58">
            <v>228.79359571559431</v>
          </cell>
          <cell r="M58">
            <v>225.33887973600352</v>
          </cell>
          <cell r="N58">
            <v>299.86177103725356</v>
          </cell>
          <cell r="O58">
            <v>297.37291395528604</v>
          </cell>
          <cell r="P58">
            <v>179.70922986303052</v>
          </cell>
          <cell r="Q58">
            <v>144.91230223420138</v>
          </cell>
          <cell r="R58">
            <v>152.34381884879264</v>
          </cell>
          <cell r="S58">
            <v>140</v>
          </cell>
          <cell r="T58">
            <v>137</v>
          </cell>
          <cell r="U58">
            <v>111</v>
          </cell>
          <cell r="V58">
            <v>106.71431206618726</v>
          </cell>
          <cell r="W58">
            <v>106.71431206618726</v>
          </cell>
        </row>
        <row r="61">
          <cell r="L61">
            <v>650.50276218080319</v>
          </cell>
          <cell r="M61">
            <v>576.07494094255594</v>
          </cell>
          <cell r="N61">
            <v>-1.2906532469326066</v>
          </cell>
          <cell r="O61">
            <v>-261.02246939226893</v>
          </cell>
          <cell r="P61">
            <v>168.25125883149531</v>
          </cell>
          <cell r="Q61">
            <v>588.61129052152069</v>
          </cell>
          <cell r="R61">
            <v>1106.5617425435441</v>
          </cell>
          <cell r="S61">
            <v>1097</v>
          </cell>
          <cell r="T61">
            <v>819</v>
          </cell>
          <cell r="U61">
            <v>372</v>
          </cell>
          <cell r="V61">
            <v>847.56831635495939</v>
          </cell>
          <cell r="W61">
            <v>1259.6773430565095</v>
          </cell>
        </row>
      </sheetData>
      <sheetData sheetId="14" refreshError="1">
        <row r="42">
          <cell r="L42">
            <v>105.92559751860745</v>
          </cell>
          <cell r="M42">
            <v>123.80621377023043</v>
          </cell>
          <cell r="N42">
            <v>135.51859092788359</v>
          </cell>
          <cell r="O42">
            <v>133.13897767659344</v>
          </cell>
          <cell r="P42">
            <v>116.99191474304671</v>
          </cell>
          <cell r="Q42">
            <v>95.544903674331934</v>
          </cell>
          <cell r="R42">
            <v>144.52738548733547</v>
          </cell>
          <cell r="S42">
            <v>178</v>
          </cell>
          <cell r="T42">
            <v>202</v>
          </cell>
        </row>
        <row r="43">
          <cell r="L43">
            <v>-37.301756115423593</v>
          </cell>
          <cell r="M43">
            <v>-24.153782359379068</v>
          </cell>
          <cell r="N43">
            <v>-35.277855416147474</v>
          </cell>
          <cell r="O43">
            <v>-37.080373168700369</v>
          </cell>
          <cell r="P43">
            <v>-34.223150317875778</v>
          </cell>
          <cell r="Q43">
            <v>-26.582445378391235</v>
          </cell>
          <cell r="R43">
            <v>-33.258157636004029</v>
          </cell>
          <cell r="S43">
            <v>-31</v>
          </cell>
          <cell r="T43">
            <v>-36</v>
          </cell>
        </row>
        <row r="44">
          <cell r="L44">
            <v>-120.59002835787703</v>
          </cell>
          <cell r="M44">
            <v>-116.57454240514687</v>
          </cell>
          <cell r="N44">
            <v>-151.1498358073961</v>
          </cell>
          <cell r="O44">
            <v>-123.50392008157682</v>
          </cell>
          <cell r="P44">
            <v>-126.48996967708271</v>
          </cell>
          <cell r="Q44">
            <v>-171.19094823683955</v>
          </cell>
          <cell r="R44">
            <v>-106.97785267249222</v>
          </cell>
          <cell r="S44">
            <v>-122</v>
          </cell>
          <cell r="T44">
            <v>-140</v>
          </cell>
        </row>
        <row r="46">
          <cell r="L46">
            <v>-74.74588534579155</v>
          </cell>
          <cell r="M46">
            <v>-98.495363992437987</v>
          </cell>
          <cell r="N46">
            <v>-78.299630313888301</v>
          </cell>
          <cell r="O46">
            <v>-98.978318930625392</v>
          </cell>
          <cell r="P46">
            <v>-111.86598033420188</v>
          </cell>
          <cell r="Q46">
            <v>-118.17795716793361</v>
          </cell>
          <cell r="R46">
            <v>-58.853145309795146</v>
          </cell>
          <cell r="S46">
            <v>-65</v>
          </cell>
          <cell r="T46">
            <v>-78</v>
          </cell>
        </row>
        <row r="49">
          <cell r="L49">
            <v>-126.71207230048472</v>
          </cell>
          <cell r="M49">
            <v>-115.41747498673352</v>
          </cell>
          <cell r="N49">
            <v>-129.20873060954827</v>
          </cell>
          <cell r="O49">
            <v>-126.42363450430915</v>
          </cell>
          <cell r="P49">
            <v>-155.58718558611366</v>
          </cell>
          <cell r="Q49">
            <v>-220.40644710883248</v>
          </cell>
          <cell r="T49">
            <v>-52</v>
          </cell>
        </row>
        <row r="57">
          <cell r="L57">
            <v>67.200110253740206</v>
          </cell>
          <cell r="M57">
            <v>95.891962301007894</v>
          </cell>
          <cell r="N57">
            <v>92.496816030142796</v>
          </cell>
          <cell r="O57">
            <v>91.533047152657971</v>
          </cell>
          <cell r="P57">
            <v>78.848932230171954</v>
          </cell>
          <cell r="Q57">
            <v>68.962458295940678</v>
          </cell>
          <cell r="R57">
            <v>111.26922785133144</v>
          </cell>
          <cell r="S57">
            <v>147</v>
          </cell>
          <cell r="T57">
            <v>165</v>
          </cell>
          <cell r="U57">
            <v>59</v>
          </cell>
          <cell r="V57">
            <v>160.59387836469273</v>
          </cell>
          <cell r="W57">
            <v>302.35509565624989</v>
          </cell>
        </row>
        <row r="58">
          <cell r="L58">
            <v>173.12570777234765</v>
          </cell>
          <cell r="M58">
            <v>169.07647651565347</v>
          </cell>
          <cell r="N58">
            <v>188.00515630312739</v>
          </cell>
          <cell r="O58">
            <v>152.2631071454901</v>
          </cell>
          <cell r="P58">
            <v>175.6386348913008</v>
          </cell>
          <cell r="Q58">
            <v>142.3300075403005</v>
          </cell>
          <cell r="R58">
            <v>119.08566121278861</v>
          </cell>
          <cell r="S58">
            <v>136</v>
          </cell>
          <cell r="T58">
            <v>174</v>
          </cell>
          <cell r="U58">
            <v>158</v>
          </cell>
          <cell r="V58">
            <v>150</v>
          </cell>
          <cell r="W58">
            <v>150</v>
          </cell>
        </row>
        <row r="61">
          <cell r="L61">
            <v>-153.76296413991403</v>
          </cell>
          <cell r="M61">
            <v>-130.02545114420229</v>
          </cell>
          <cell r="N61">
            <v>-142.68888674417371</v>
          </cell>
          <cell r="O61">
            <v>-95.328675902210037</v>
          </cell>
          <cell r="P61">
            <v>-157.24557613015168</v>
          </cell>
          <cell r="Q61">
            <v>-176.3555376246413</v>
          </cell>
          <cell r="R61">
            <v>-57.473774716596836</v>
          </cell>
          <cell r="S61">
            <v>-76</v>
          </cell>
          <cell r="T61">
            <v>-105</v>
          </cell>
          <cell r="U61">
            <v>-273</v>
          </cell>
          <cell r="V61">
            <v>-89.406121635307272</v>
          </cell>
          <cell r="W61">
            <v>52.355095656249887</v>
          </cell>
        </row>
      </sheetData>
      <sheetData sheetId="15" refreshError="1">
        <row r="42">
          <cell r="L42">
            <v>1684.4163229067806</v>
          </cell>
          <cell r="M42">
            <v>2218.5321413803322</v>
          </cell>
          <cell r="N42">
            <v>1931.9645047412146</v>
          </cell>
          <cell r="O42">
            <v>1883.0698169412049</v>
          </cell>
          <cell r="P42">
            <v>2023.6887520565926</v>
          </cell>
          <cell r="Q42">
            <v>2012.3670649881549</v>
          </cell>
          <cell r="R42">
            <v>2062.0057734322495</v>
          </cell>
          <cell r="S42">
            <v>2893</v>
          </cell>
          <cell r="T42">
            <v>3198</v>
          </cell>
        </row>
        <row r="43">
          <cell r="L43">
            <v>-324.61070207315186</v>
          </cell>
          <cell r="M43">
            <v>-307.34603301605102</v>
          </cell>
          <cell r="N43">
            <v>-370.84769961852589</v>
          </cell>
          <cell r="O43">
            <v>-435.47540615052441</v>
          </cell>
          <cell r="P43">
            <v>-504.75377649448501</v>
          </cell>
          <cell r="Q43">
            <v>-447.34458079635539</v>
          </cell>
          <cell r="R43">
            <v>-376.87469874163088</v>
          </cell>
          <cell r="S43">
            <v>-370</v>
          </cell>
          <cell r="T43">
            <v>-358</v>
          </cell>
        </row>
        <row r="44">
          <cell r="L44">
            <v>-185.79691500239613</v>
          </cell>
          <cell r="M44">
            <v>-173.27084590740193</v>
          </cell>
          <cell r="N44">
            <v>-172.51731733994072</v>
          </cell>
          <cell r="O44">
            <v>-183.21208002645261</v>
          </cell>
          <cell r="P44">
            <v>-161.61769665534288</v>
          </cell>
          <cell r="Q44">
            <v>-161.16556883698914</v>
          </cell>
          <cell r="R44">
            <v>-105.44521868004963</v>
          </cell>
          <cell r="S44">
            <v>-121</v>
          </cell>
          <cell r="T44">
            <v>-109</v>
          </cell>
        </row>
        <row r="46">
          <cell r="L46">
            <v>-355.64804113102338</v>
          </cell>
          <cell r="M46">
            <v>-398.17582536150042</v>
          </cell>
          <cell r="N46">
            <v>-330.26382529832375</v>
          </cell>
          <cell r="O46">
            <v>-395.4753185590917</v>
          </cell>
          <cell r="P46">
            <v>-524.6544630229414</v>
          </cell>
          <cell r="Q46">
            <v>-575.85171673989248</v>
          </cell>
          <cell r="R46">
            <v>-606.15674401104116</v>
          </cell>
          <cell r="S46">
            <v>-631</v>
          </cell>
          <cell r="T46">
            <v>-724</v>
          </cell>
        </row>
        <row r="49">
          <cell r="L49">
            <v>818.36066470020921</v>
          </cell>
          <cell r="M49">
            <v>1339.7394370953789</v>
          </cell>
          <cell r="N49">
            <v>1058.3356624844241</v>
          </cell>
          <cell r="O49">
            <v>868.9070122051362</v>
          </cell>
          <cell r="P49">
            <v>832.66281588382321</v>
          </cell>
          <cell r="Q49">
            <v>828.00519861491784</v>
          </cell>
          <cell r="R49">
            <v>973.52911199952769</v>
          </cell>
          <cell r="S49">
            <v>1545</v>
          </cell>
          <cell r="T49">
            <v>1699</v>
          </cell>
        </row>
        <row r="57">
          <cell r="L57">
            <v>767.9605820099041</v>
          </cell>
          <cell r="M57">
            <v>1042.6623774177465</v>
          </cell>
          <cell r="N57">
            <v>909.76713317089252</v>
          </cell>
          <cell r="O57">
            <v>846.71718259237059</v>
          </cell>
          <cell r="P57">
            <v>926.73878856379895</v>
          </cell>
          <cell r="Q57">
            <v>1034.4368744391104</v>
          </cell>
          <cell r="R57">
            <v>997.59146568087624</v>
          </cell>
          <cell r="S57">
            <v>1328</v>
          </cell>
          <cell r="T57">
            <v>1390</v>
          </cell>
          <cell r="U57">
            <v>935</v>
          </cell>
          <cell r="V57">
            <v>1229.5190104948765</v>
          </cell>
          <cell r="W57">
            <v>1778.8334830000003</v>
          </cell>
          <cell r="X57">
            <v>1427.2703375000001</v>
          </cell>
        </row>
        <row r="58">
          <cell r="L58">
            <v>232.49529670414782</v>
          </cell>
          <cell r="M58">
            <v>280.29958211063854</v>
          </cell>
          <cell r="N58">
            <v>224.86047679885871</v>
          </cell>
          <cell r="O58">
            <v>215.62091011878127</v>
          </cell>
          <cell r="P58">
            <v>197.80076307071815</v>
          </cell>
          <cell r="Q58">
            <v>153.72248413103961</v>
          </cell>
          <cell r="R58">
            <v>115.25407623168216</v>
          </cell>
          <cell r="S58">
            <v>129</v>
          </cell>
          <cell r="T58">
            <v>179</v>
          </cell>
          <cell r="U58">
            <v>192</v>
          </cell>
          <cell r="V58">
            <v>122</v>
          </cell>
          <cell r="W58">
            <v>122</v>
          </cell>
          <cell r="X58">
            <v>122</v>
          </cell>
        </row>
        <row r="61">
          <cell r="L61">
            <v>255.7021144400793</v>
          </cell>
          <cell r="M61">
            <v>470.05863873043074</v>
          </cell>
          <cell r="N61">
            <v>225.29069454783598</v>
          </cell>
          <cell r="O61">
            <v>63.50378869442784</v>
          </cell>
          <cell r="P61">
            <v>-36.936880299029099</v>
          </cell>
          <cell r="Q61">
            <v>-42.076213541796506</v>
          </cell>
          <cell r="R61">
            <v>215.18181253893817</v>
          </cell>
          <cell r="S61">
            <v>778</v>
          </cell>
          <cell r="T61">
            <v>762</v>
          </cell>
          <cell r="U61">
            <v>75</v>
          </cell>
          <cell r="V61">
            <v>40.375889833003839</v>
          </cell>
          <cell r="W61">
            <v>437.24134510071735</v>
          </cell>
          <cell r="X61">
            <v>85.678199600717107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Figures"/>
      <sheetName val="eval"/>
      <sheetName val="dayval"/>
      <sheetName val="dcf"/>
      <sheetName val="Oildisc"/>
      <sheetName val="assms"/>
      <sheetName val="debt"/>
      <sheetName val="projections"/>
      <sheetName val="chems"/>
      <sheetName val="r&amp;m"/>
      <sheetName val="YPF R&amp;M"/>
      <sheetName val="GAS"/>
      <sheetName val="LPG"/>
      <sheetName val="group E&amp;P"/>
      <sheetName val="row"/>
      <sheetName val="LatAm"/>
      <sheetName val="NAf, MEast"/>
      <sheetName val="YPF Argtna"/>
      <sheetName val="YPF other LatAm"/>
      <sheetName val="YPF USA"/>
      <sheetName val="YPF ROW"/>
      <sheetName val="Astra"/>
      <sheetName val="lr"/>
      <sheetName val="Premium deal"/>
      <sheetName val="chem"/>
      <sheetName val="africa"/>
      <sheetName val="euro"/>
      <sheetName val="heal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K5">
            <v>96.193637108450375</v>
          </cell>
          <cell r="L5">
            <v>124.17326510026479</v>
          </cell>
          <cell r="M5">
            <v>198.26824612771745</v>
          </cell>
          <cell r="N5">
            <v>202.02520985580091</v>
          </cell>
          <cell r="O5">
            <v>812.28389990534276</v>
          </cell>
          <cell r="P5">
            <v>1054.2619673736342</v>
          </cell>
          <cell r="Q5">
            <v>1368.3439286368996</v>
          </cell>
          <cell r="R5">
            <v>1356.4899909877595</v>
          </cell>
          <cell r="S5">
            <v>1985.203629961856</v>
          </cell>
          <cell r="T5">
            <v>2834.2261943497688</v>
          </cell>
        </row>
        <row r="6">
          <cell r="K6">
            <v>286.78609123426583</v>
          </cell>
          <cell r="L6">
            <v>1120.0980734099919</v>
          </cell>
          <cell r="M6">
            <v>1345.5677226681782</v>
          </cell>
          <cell r="N6">
            <v>1245.8045092591628</v>
          </cell>
          <cell r="O6">
            <v>1483.7481644462555</v>
          </cell>
          <cell r="P6">
            <v>1500.3046568523264</v>
          </cell>
          <cell r="Q6">
            <v>955.61982728823307</v>
          </cell>
          <cell r="R6">
            <v>566.77540302738475</v>
          </cell>
          <cell r="S6">
            <v>1014.3795355695937</v>
          </cell>
          <cell r="T6">
            <v>1513.5095458767853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666.21185925350483</v>
          </cell>
        </row>
        <row r="11">
          <cell r="K11">
            <v>71.494878041248171</v>
          </cell>
          <cell r="L11">
            <v>26.391612428042688</v>
          </cell>
          <cell r="M11">
            <v>26.663953758105801</v>
          </cell>
          <cell r="N11">
            <v>45.167992426274523</v>
          </cell>
          <cell r="O11">
            <v>8.1093988408256159</v>
          </cell>
          <cell r="P11">
            <v>68.834743083687854</v>
          </cell>
          <cell r="Q11">
            <v>36.28115527782532</v>
          </cell>
          <cell r="R11">
            <v>56.368303068099067</v>
          </cell>
          <cell r="S11">
            <v>30.751970538430175</v>
          </cell>
          <cell r="T11">
            <v>62.170449670911069</v>
          </cell>
        </row>
        <row r="12">
          <cell r="K12">
            <v>724.19900703576752</v>
          </cell>
          <cell r="L12">
            <v>1176.2483188577398</v>
          </cell>
          <cell r="M12">
            <v>1294.0091705302937</v>
          </cell>
          <cell r="N12">
            <v>1297.0885287441606</v>
          </cell>
          <cell r="O12">
            <v>881.45541087443348</v>
          </cell>
          <cell r="P12">
            <v>904.17107321710307</v>
          </cell>
          <cell r="Q12">
            <v>712.47630011411661</v>
          </cell>
          <cell r="R12">
            <v>705.64378262249591</v>
          </cell>
          <cell r="S12">
            <v>510.99410320544223</v>
          </cell>
          <cell r="T12">
            <v>897.74900954540362</v>
          </cell>
        </row>
        <row r="19">
          <cell r="K19">
            <v>-131.40698998860981</v>
          </cell>
          <cell r="L19">
            <v>-165.80467232473899</v>
          </cell>
          <cell r="M19">
            <v>-215.48276046357944</v>
          </cell>
          <cell r="N19">
            <v>-222.14014329337954</v>
          </cell>
          <cell r="O19">
            <v>-289.76377087106505</v>
          </cell>
          <cell r="P19">
            <v>-235.92618049889035</v>
          </cell>
          <cell r="Q19">
            <v>-202.26822734246414</v>
          </cell>
          <cell r="R19">
            <v>-206.82080764335294</v>
          </cell>
          <cell r="S19">
            <v>-174.61992900519081</v>
          </cell>
          <cell r="T19">
            <v>-302.33417937511217</v>
          </cell>
        </row>
        <row r="21">
          <cell r="K21">
            <v>211.55624344881585</v>
          </cell>
          <cell r="L21">
            <v>222.10831278805236</v>
          </cell>
          <cell r="M21">
            <v>277.60335977252487</v>
          </cell>
          <cell r="N21">
            <v>244.39946152685619</v>
          </cell>
          <cell r="O21">
            <v>287.59673412309769</v>
          </cell>
          <cell r="P21">
            <v>145.90118681316201</v>
          </cell>
          <cell r="Q21">
            <v>109.90074841572655</v>
          </cell>
          <cell r="R21">
            <v>141.32264336209056</v>
          </cell>
          <cell r="S21">
            <v>123.97218630776818</v>
          </cell>
          <cell r="T21">
            <v>142.29334762263017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68">
          <cell r="K68">
            <v>5908.3878773345832</v>
          </cell>
          <cell r="L68">
            <v>7821.2053468931263</v>
          </cell>
          <cell r="M68">
            <v>10944.946491950472</v>
          </cell>
          <cell r="N68">
            <v>12858.011880441571</v>
          </cell>
          <cell r="O68">
            <v>13989.754990219377</v>
          </cell>
          <cell r="P68">
            <v>14551.760030590771</v>
          </cell>
          <cell r="Q68">
            <v>14660.022258189829</v>
          </cell>
          <cell r="R68">
            <v>15202.513544054009</v>
          </cell>
          <cell r="S68">
            <v>16806.122985472972</v>
          </cell>
          <cell r="T68">
            <v>18853.838418211591</v>
          </cell>
        </row>
        <row r="73">
          <cell r="K73">
            <v>449.4316705814818</v>
          </cell>
          <cell r="L73">
            <v>851.06622536045597</v>
          </cell>
          <cell r="M73">
            <v>1285.2164787375598</v>
          </cell>
          <cell r="N73">
            <v>1073.6980964931324</v>
          </cell>
          <cell r="O73">
            <v>1036.4853708370326</v>
          </cell>
          <cell r="P73">
            <v>943.42943673742332</v>
          </cell>
          <cell r="Q73">
            <v>1000.0445757888695</v>
          </cell>
          <cell r="R73">
            <v>1032.1406272031811</v>
          </cell>
          <cell r="S73">
            <v>1270.4427270304975</v>
          </cell>
          <cell r="T73">
            <v>1204.9902718287017</v>
          </cell>
        </row>
        <row r="77">
          <cell r="K77">
            <v>914.17381052295036</v>
          </cell>
          <cell r="L77">
            <v>1413.9032164733546</v>
          </cell>
          <cell r="M77">
            <v>2057.8143900931182</v>
          </cell>
          <cell r="N77">
            <v>2048.0223718292359</v>
          </cell>
          <cell r="O77">
            <v>2314.2668857674212</v>
          </cell>
          <cell r="P77">
            <v>2205.0282034111242</v>
          </cell>
          <cell r="Q77">
            <v>2083.0732475870027</v>
          </cell>
          <cell r="R77">
            <v>1969.4055528343567</v>
          </cell>
          <cell r="S77">
            <v>2248.9190414839109</v>
          </cell>
          <cell r="T77">
            <v>2539.4515751305107</v>
          </cell>
        </row>
        <row r="81">
          <cell r="K81">
            <v>40.641412022024696</v>
          </cell>
          <cell r="L81">
            <v>32.159265013305138</v>
          </cell>
          <cell r="M81">
            <v>28.240148068929788</v>
          </cell>
          <cell r="N81">
            <v>32.008863590608129</v>
          </cell>
          <cell r="O81">
            <v>36.613105194751782</v>
          </cell>
          <cell r="P81">
            <v>36.183225758680628</v>
          </cell>
          <cell r="Q81">
            <v>42.215783105577145</v>
          </cell>
          <cell r="R81">
            <v>31.316405666656976</v>
          </cell>
          <cell r="S81">
            <v>31.828258400689617</v>
          </cell>
          <cell r="T81">
            <v>25.735057659761402</v>
          </cell>
        </row>
        <row r="85">
          <cell r="K85">
            <v>727.22186192601646</v>
          </cell>
          <cell r="L85">
            <v>1225.8179181377282</v>
          </cell>
          <cell r="M85">
            <v>2009.3695943633807</v>
          </cell>
          <cell r="N85">
            <v>1724.8200332392432</v>
          </cell>
          <cell r="O85">
            <v>1580.4417971796008</v>
          </cell>
          <cell r="P85">
            <v>1482.3976865241762</v>
          </cell>
          <cell r="Q85">
            <v>1436.4820150537278</v>
          </cell>
          <cell r="R85">
            <v>1578.3308928850263</v>
          </cell>
          <cell r="S85">
            <v>1946.2208568698463</v>
          </cell>
          <cell r="T85">
            <v>2003.5667740982244</v>
          </cell>
        </row>
        <row r="89">
          <cell r="K89">
            <v>710.37089920849894</v>
          </cell>
          <cell r="L89">
            <v>819.72762368042618</v>
          </cell>
          <cell r="M89">
            <v>1196.717804050413</v>
          </cell>
          <cell r="N89">
            <v>1291.9997916621535</v>
          </cell>
          <cell r="O89">
            <v>1243.063623058772</v>
          </cell>
          <cell r="P89">
            <v>1222.8842593950678</v>
          </cell>
          <cell r="Q89">
            <v>1191.0288289052901</v>
          </cell>
          <cell r="R89">
            <v>1289.8383227360168</v>
          </cell>
          <cell r="S89">
            <v>1139.3720178855153</v>
          </cell>
          <cell r="T89">
            <v>1103.5872723218274</v>
          </cell>
        </row>
      </sheetData>
      <sheetData sheetId="8" refreshError="1">
        <row r="14">
          <cell r="B14">
            <v>-0.23979377735147775</v>
          </cell>
          <cell r="C14">
            <v>-5.5068810588011186</v>
          </cell>
          <cell r="D14">
            <v>-14.208928125516247</v>
          </cell>
          <cell r="E14">
            <v>-15.786472607430275</v>
          </cell>
          <cell r="F14">
            <v>-9.4383133622272073</v>
          </cell>
          <cell r="G14">
            <v>-16.799115021009268</v>
          </cell>
          <cell r="H14">
            <v>-2.5928596659954954</v>
          </cell>
          <cell r="I14">
            <v>-17.627749506329447</v>
          </cell>
          <cell r="J14">
            <v>-6.1342186831665293</v>
          </cell>
          <cell r="K14">
            <v>-7.9634601003852925</v>
          </cell>
          <cell r="L14">
            <v>-12.452705512660211</v>
          </cell>
          <cell r="M14">
            <v>-100</v>
          </cell>
          <cell r="N14">
            <v>-50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B16">
            <v>25.265544359123883</v>
          </cell>
          <cell r="C16">
            <v>30.809388876328821</v>
          </cell>
          <cell r="D16">
            <v>23.805169959062294</v>
          </cell>
          <cell r="E16">
            <v>-7.1926531998350951</v>
          </cell>
          <cell r="F16">
            <v>-43.461545370383838</v>
          </cell>
          <cell r="G16">
            <v>-4.6865636629354386</v>
          </cell>
          <cell r="H16">
            <v>2.1523252567244162</v>
          </cell>
          <cell r="I16">
            <v>5.0128337440553974</v>
          </cell>
          <cell r="J16">
            <v>2.227231529993527</v>
          </cell>
          <cell r="K16">
            <v>13.455293674534422</v>
          </cell>
          <cell r="L16">
            <v>1.2321120728184454</v>
          </cell>
        </row>
        <row r="18">
          <cell r="B18">
            <v>0</v>
          </cell>
          <cell r="C18">
            <v>-7.454997756482852</v>
          </cell>
          <cell r="D18">
            <v>-12.130515039184615</v>
          </cell>
          <cell r="E18">
            <v>-37.208747072739996</v>
          </cell>
          <cell r="F18">
            <v>-30.247906663265752</v>
          </cell>
          <cell r="G18">
            <v>-30.50294945661275</v>
          </cell>
          <cell r="H18">
            <v>-17.90457706251744</v>
          </cell>
          <cell r="I18">
            <v>-41.158003372244316</v>
          </cell>
          <cell r="J18">
            <v>-5.5183082880007213</v>
          </cell>
          <cell r="K18">
            <v>-22.883644618518222</v>
          </cell>
          <cell r="L18">
            <v>-24.056091052795086</v>
          </cell>
          <cell r="M18">
            <v>-150</v>
          </cell>
          <cell r="N18">
            <v>-215</v>
          </cell>
          <cell r="O18">
            <v>-215</v>
          </cell>
          <cell r="P18">
            <v>-215</v>
          </cell>
          <cell r="Q18">
            <v>-215</v>
          </cell>
          <cell r="R18">
            <v>-215</v>
          </cell>
          <cell r="S18">
            <v>-215</v>
          </cell>
        </row>
        <row r="19">
          <cell r="B19">
            <v>-167.41965545994083</v>
          </cell>
          <cell r="C19">
            <v>-184.45750621750267</v>
          </cell>
          <cell r="D19">
            <v>-57.623809657476983</v>
          </cell>
          <cell r="E19">
            <v>3.1915452510090789</v>
          </cell>
          <cell r="F19">
            <v>39.739074580321429</v>
          </cell>
          <cell r="G19">
            <v>-106.79053733379392</v>
          </cell>
          <cell r="H19">
            <v>-23.222456717289756</v>
          </cell>
          <cell r="I19">
            <v>-43.195042298837208</v>
          </cell>
          <cell r="J19">
            <v>-10.638452280136679</v>
          </cell>
          <cell r="K19">
            <v>20.665209102286738</v>
          </cell>
          <cell r="L19">
            <v>-53.36361123148626</v>
          </cell>
          <cell r="M19">
            <v>-162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2">
          <cell r="B22">
            <v>-215.04415293756463</v>
          </cell>
          <cell r="C22">
            <v>-126.25943731195545</v>
          </cell>
          <cell r="D22">
            <v>-269.29743386989844</v>
          </cell>
          <cell r="E22">
            <v>-336.31102688925915</v>
          </cell>
          <cell r="F22">
            <v>-238.52505529020596</v>
          </cell>
          <cell r="G22">
            <v>-210.9692218525708</v>
          </cell>
          <cell r="H22">
            <v>-306.60565550396734</v>
          </cell>
          <cell r="I22">
            <v>-371.5939412989315</v>
          </cell>
          <cell r="J22">
            <v>-343.39181991486788</v>
          </cell>
          <cell r="K22">
            <v>-366.91597199844875</v>
          </cell>
        </row>
        <row r="23">
          <cell r="B23">
            <v>-37.37149687632273</v>
          </cell>
          <cell r="C23">
            <v>-62.439441085933019</v>
          </cell>
          <cell r="D23">
            <v>-81.776669538044558</v>
          </cell>
          <cell r="E23">
            <v>-103.64737809069729</v>
          </cell>
          <cell r="F23">
            <v>-104.95404458796654</v>
          </cell>
          <cell r="G23">
            <v>-72.406737164893656</v>
          </cell>
          <cell r="H23">
            <v>-66.237495108258713</v>
          </cell>
          <cell r="I23">
            <v>-65.160703013302722</v>
          </cell>
          <cell r="J23">
            <v>-85.928832101314498</v>
          </cell>
          <cell r="K23">
            <v>-132.86499667864635</v>
          </cell>
        </row>
        <row r="29">
          <cell r="E29">
            <v>-123.08466709501356</v>
          </cell>
          <cell r="F29">
            <v>-8.2377599025519057</v>
          </cell>
          <cell r="G29">
            <v>-4.5858495441044482</v>
          </cell>
          <cell r="H29">
            <v>-3.4109949974989289</v>
          </cell>
          <cell r="I29">
            <v>-7.4057409168603003</v>
          </cell>
          <cell r="J29">
            <v>48.849782048908303</v>
          </cell>
          <cell r="K29">
            <v>-22.799247615183326</v>
          </cell>
        </row>
        <row r="34">
          <cell r="B34">
            <v>0.1937727493749315</v>
          </cell>
          <cell r="C34">
            <v>0.23009252334823616</v>
          </cell>
          <cell r="D34">
            <v>0.24467068550372364</v>
          </cell>
          <cell r="E34">
            <v>0.25688047142268194</v>
          </cell>
          <cell r="F34">
            <v>0.2617558905791012</v>
          </cell>
          <cell r="G34">
            <v>0.25738052590142096</v>
          </cell>
          <cell r="H34">
            <v>0.29368960618071954</v>
          </cell>
          <cell r="I34">
            <v>0.34973258679456265</v>
          </cell>
          <cell r="J34">
            <v>0.3753527997475124</v>
          </cell>
          <cell r="K34">
            <v>0.40189049207092059</v>
          </cell>
          <cell r="L34">
            <v>0.44</v>
          </cell>
          <cell r="M34">
            <v>0.42</v>
          </cell>
        </row>
        <row r="42">
          <cell r="L42">
            <v>65.478304429013406</v>
          </cell>
          <cell r="M42">
            <v>90.15181565756734</v>
          </cell>
          <cell r="N42">
            <v>90.15181565756734</v>
          </cell>
          <cell r="O42">
            <v>90.15181565756734</v>
          </cell>
          <cell r="P42">
            <v>90.15181565756734</v>
          </cell>
          <cell r="Q42">
            <v>90.15181565756734</v>
          </cell>
          <cell r="R42">
            <v>90.15181565756734</v>
          </cell>
          <cell r="S42">
            <v>90.15181565756734</v>
          </cell>
        </row>
        <row r="43">
          <cell r="B43">
            <v>492.2966249025838</v>
          </cell>
          <cell r="C43">
            <v>511.3729633906766</v>
          </cell>
          <cell r="E43">
            <v>614.41916635950645</v>
          </cell>
          <cell r="F43">
            <v>537.33450568762953</v>
          </cell>
          <cell r="G43">
            <v>634.92866220892097</v>
          </cell>
          <cell r="H43">
            <v>610.64362473675476</v>
          </cell>
          <cell r="I43">
            <v>684.61074213948257</v>
          </cell>
          <cell r="J43">
            <v>929.25947469425455</v>
          </cell>
          <cell r="K43">
            <v>861.56680854425861</v>
          </cell>
        </row>
        <row r="71">
          <cell r="K71">
            <v>9.4042375144595436</v>
          </cell>
          <cell r="L71">
            <v>48.681980455086368</v>
          </cell>
          <cell r="M71">
            <v>48.681980455086368</v>
          </cell>
          <cell r="N71">
            <v>48.681980455086368</v>
          </cell>
          <cell r="O71">
            <v>48.681980455086368</v>
          </cell>
          <cell r="P71">
            <v>48.681980455086368</v>
          </cell>
          <cell r="Q71">
            <v>48.681980455086368</v>
          </cell>
          <cell r="R71">
            <v>48.681980455086368</v>
          </cell>
          <cell r="S71">
            <v>48.681980455086368</v>
          </cell>
        </row>
        <row r="81">
          <cell r="B81">
            <v>137.76515832747475</v>
          </cell>
          <cell r="C81">
            <v>123.30658326231976</v>
          </cell>
          <cell r="D81">
            <v>51.674448778386434</v>
          </cell>
          <cell r="E81">
            <v>40.174548879165506</v>
          </cell>
          <cell r="F81">
            <v>-119.73821863855923</v>
          </cell>
          <cell r="G81">
            <v>61.811611863873424</v>
          </cell>
          <cell r="H81">
            <v>99.982430858423399</v>
          </cell>
          <cell r="I81">
            <v>41.34820881418522</v>
          </cell>
          <cell r="J81">
            <v>35.641925797019319</v>
          </cell>
          <cell r="K81">
            <v>51.289264598090888</v>
          </cell>
          <cell r="L81">
            <v>58.238072914788503</v>
          </cell>
          <cell r="M81">
            <v>150</v>
          </cell>
          <cell r="N81">
            <v>215</v>
          </cell>
          <cell r="O81">
            <v>215</v>
          </cell>
          <cell r="P81">
            <v>215</v>
          </cell>
          <cell r="Q81">
            <v>215</v>
          </cell>
          <cell r="R81">
            <v>215</v>
          </cell>
          <cell r="S81">
            <v>215</v>
          </cell>
        </row>
        <row r="85">
          <cell r="B85">
            <v>-135.64334672181926</v>
          </cell>
          <cell r="C85">
            <v>-175.8290365919438</v>
          </cell>
          <cell r="D85">
            <v>-231.34514732692085</v>
          </cell>
          <cell r="E85">
            <v>-249.43093775142421</v>
          </cell>
          <cell r="F85">
            <v>-255.68768430807992</v>
          </cell>
          <cell r="G85">
            <v>-256.57928913383216</v>
          </cell>
          <cell r="H85">
            <v>-277.06467668798956</v>
          </cell>
          <cell r="I85">
            <v>-332.71840322997804</v>
          </cell>
          <cell r="J85">
            <v>-385.82742401007977</v>
          </cell>
          <cell r="K85">
            <v>-448.42539214781254</v>
          </cell>
        </row>
        <row r="88">
          <cell r="B88">
            <v>-508.64620063109368</v>
          </cell>
          <cell r="C88">
            <v>-477.91751049584309</v>
          </cell>
          <cell r="D88">
            <v>0</v>
          </cell>
          <cell r="E88">
            <v>0</v>
          </cell>
          <cell r="F88">
            <v>-444.33314114158753</v>
          </cell>
          <cell r="G88">
            <v>0</v>
          </cell>
          <cell r="H88">
            <v>0</v>
          </cell>
          <cell r="I88">
            <v>0</v>
          </cell>
          <cell r="J88">
            <v>-426.14778028351003</v>
          </cell>
          <cell r="K88">
            <v>-920.8737884591643</v>
          </cell>
        </row>
        <row r="89">
          <cell r="B89">
            <v>303.03393626935383</v>
          </cell>
          <cell r="C89">
            <v>48.610880432704029</v>
          </cell>
          <cell r="D89">
            <v>102.65351771376228</v>
          </cell>
          <cell r="E89">
            <v>367.31572136430589</v>
          </cell>
          <cell r="F89">
            <v>219.86739743575524</v>
          </cell>
          <cell r="G89">
            <v>180.66770063362003</v>
          </cell>
          <cell r="H89">
            <v>75.092236734607411</v>
          </cell>
          <cell r="I89">
            <v>88.911840618245733</v>
          </cell>
          <cell r="J89">
            <v>114.82685013712437</v>
          </cell>
          <cell r="K89">
            <v>356.86670024421539</v>
          </cell>
        </row>
        <row r="108">
          <cell r="L108">
            <v>55.635710269837901</v>
          </cell>
          <cell r="M108">
            <v>65.111462414935488</v>
          </cell>
          <cell r="N108">
            <v>67.343793088360968</v>
          </cell>
          <cell r="O108">
            <v>69.232688273567135</v>
          </cell>
          <cell r="P108">
            <v>72.32360766754087</v>
          </cell>
          <cell r="Q108">
            <v>83.313543290558599</v>
          </cell>
          <cell r="R108">
            <v>91.727712751931548</v>
          </cell>
          <cell r="S108">
            <v>94.475196657685984</v>
          </cell>
        </row>
        <row r="109">
          <cell r="C109">
            <v>1.7793821805597148</v>
          </cell>
          <cell r="D109">
            <v>-7.3555734505119332</v>
          </cell>
          <cell r="E109">
            <v>2.42090383674104</v>
          </cell>
          <cell r="F109">
            <v>11.084355212599647</v>
          </cell>
          <cell r="G109">
            <v>6.0831327773918602</v>
          </cell>
          <cell r="H109">
            <v>6.2555886116492943</v>
          </cell>
          <cell r="I109">
            <v>7.3505199821032008</v>
          </cell>
          <cell r="J109">
            <v>6.0595628776918318</v>
          </cell>
          <cell r="K109">
            <v>9.0606211437389419</v>
          </cell>
        </row>
        <row r="115">
          <cell r="L115">
            <v>-692.47138400541871</v>
          </cell>
          <cell r="M115">
            <v>-1145.4173045508637</v>
          </cell>
          <cell r="N115">
            <v>-1565.3048417535128</v>
          </cell>
          <cell r="O115">
            <v>-1560.050605219189</v>
          </cell>
          <cell r="P115">
            <v>-1835.050605219189</v>
          </cell>
          <cell r="Q115">
            <v>-1845.050605219189</v>
          </cell>
          <cell r="R115">
            <v>-1845.050605219189</v>
          </cell>
          <cell r="S115">
            <v>-1845.050605219189</v>
          </cell>
        </row>
        <row r="116">
          <cell r="B116">
            <v>-46.781586017842841</v>
          </cell>
          <cell r="C116">
            <v>-79.167167533349783</v>
          </cell>
          <cell r="D116">
            <v>-115.41760105435655</v>
          </cell>
          <cell r="E116">
            <v>-81.890380586867096</v>
          </cell>
          <cell r="F116">
            <v>-76.676857754733831</v>
          </cell>
          <cell r="G116">
            <v>-32.121089632497338</v>
          </cell>
          <cell r="H116">
            <v>-35.362326367059929</v>
          </cell>
          <cell r="I116">
            <v>-56.153554988488374</v>
          </cell>
          <cell r="J116">
            <v>-168.59147271311338</v>
          </cell>
          <cell r="K116">
            <v>-169.03514096502923</v>
          </cell>
        </row>
        <row r="117">
          <cell r="L117">
            <v>-281.39139269633301</v>
          </cell>
          <cell r="M117">
            <v>-30.050605219189116</v>
          </cell>
          <cell r="N117">
            <v>-30.050605219189116</v>
          </cell>
          <cell r="O117">
            <v>-30.050605219189116</v>
          </cell>
          <cell r="P117">
            <v>-30.050605219189116</v>
          </cell>
          <cell r="Q117">
            <v>-30.050605219189116</v>
          </cell>
          <cell r="R117">
            <v>-30.050605219189116</v>
          </cell>
          <cell r="S117">
            <v>-30.050605219189116</v>
          </cell>
        </row>
        <row r="191">
          <cell r="B191">
            <v>2199.9407782034727</v>
          </cell>
          <cell r="C191">
            <v>3499.7686381328986</v>
          </cell>
          <cell r="D191">
            <v>4691.9441411880071</v>
          </cell>
          <cell r="E191">
            <v>4495.9858530834108</v>
          </cell>
          <cell r="F191">
            <v>4276.9301715144638</v>
          </cell>
          <cell r="G191">
            <v>4157.6466822080192</v>
          </cell>
          <cell r="H191">
            <v>3874.091061873391</v>
          </cell>
          <cell r="I191">
            <v>3794.8746713947899</v>
          </cell>
          <cell r="J191">
            <v>4092.9361006589706</v>
          </cell>
          <cell r="K191">
            <v>4730.0963638352878</v>
          </cell>
        </row>
        <row r="192">
          <cell r="B192">
            <v>-727.22186192601646</v>
          </cell>
          <cell r="C192">
            <v>-1225.8179181377282</v>
          </cell>
          <cell r="D192">
            <v>-2009.3695943633807</v>
          </cell>
          <cell r="E192">
            <v>-1724.8200332392432</v>
          </cell>
          <cell r="F192">
            <v>-1580.4417971796008</v>
          </cell>
          <cell r="G192">
            <v>-1482.3976865241762</v>
          </cell>
          <cell r="H192">
            <v>-1436.4820150537278</v>
          </cell>
          <cell r="I192">
            <v>-1578.3308928850263</v>
          </cell>
          <cell r="J192">
            <v>-1946.2208568698463</v>
          </cell>
          <cell r="K192">
            <v>-2003.5667740982244</v>
          </cell>
        </row>
        <row r="194">
          <cell r="B194">
            <v>-1437.5927611345155</v>
          </cell>
          <cell r="C194">
            <v>-2045.5455418181543</v>
          </cell>
          <cell r="D194">
            <v>-3206.0873984137934</v>
          </cell>
          <cell r="E194">
            <v>-3016.8198249013967</v>
          </cell>
          <cell r="F194">
            <v>-2823.5054202383726</v>
          </cell>
          <cell r="G194">
            <v>-2705.2819459192442</v>
          </cell>
          <cell r="H194">
            <v>-2627.5108439590176</v>
          </cell>
          <cell r="I194">
            <v>-2868.1692156210429</v>
          </cell>
          <cell r="J194">
            <v>-3085.5928747553617</v>
          </cell>
          <cell r="K194">
            <v>-3107.1540464200516</v>
          </cell>
        </row>
        <row r="195">
          <cell r="B195">
            <v>5624.1523199139656</v>
          </cell>
          <cell r="C195">
            <v>7510.7645143916861</v>
          </cell>
          <cell r="D195">
            <v>8209.1135755939358</v>
          </cell>
          <cell r="E195">
            <v>10614.931603978712</v>
          </cell>
          <cell r="F195">
            <v>11192.729701950069</v>
          </cell>
          <cell r="G195">
            <v>11452.719451415298</v>
          </cell>
          <cell r="H195">
            <v>11738.674963247</v>
          </cell>
          <cell r="I195">
            <v>12107.484457132225</v>
          </cell>
          <cell r="J195">
            <v>15634.692520453218</v>
          </cell>
          <cell r="K195">
            <v>18277.925324169042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153.88981170844215</v>
          </cell>
          <cell r="G198">
            <v>177.1695635728903</v>
          </cell>
          <cell r="H198">
            <v>183.42594132306971</v>
          </cell>
          <cell r="I198">
            <v>258.09037773555235</v>
          </cell>
          <cell r="J198">
            <v>580.46133019959791</v>
          </cell>
          <cell r="K198">
            <v>669.06930065212907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-36.046806393018144</v>
          </cell>
          <cell r="G199">
            <v>-42.071644572999226</v>
          </cell>
          <cell r="H199">
            <v>-49.245453607802801</v>
          </cell>
          <cell r="I199">
            <v>-60.976183290602869</v>
          </cell>
          <cell r="J199">
            <v>-82.096500753616141</v>
          </cell>
          <cell r="K199">
            <v>-110.49376243751857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117.84300531542401</v>
          </cell>
          <cell r="G200">
            <v>135.09791899989108</v>
          </cell>
          <cell r="H200">
            <v>134.18048771526691</v>
          </cell>
          <cell r="I200">
            <v>197.11419444494948</v>
          </cell>
          <cell r="J200">
            <v>498.36482944598174</v>
          </cell>
          <cell r="K200">
            <v>558.57553821461056</v>
          </cell>
        </row>
        <row r="201">
          <cell r="B201">
            <v>2297.1444557680397</v>
          </cell>
          <cell r="C201">
            <v>3199.2294538862106</v>
          </cell>
          <cell r="D201">
            <v>3677.307685808566</v>
          </cell>
          <cell r="E201">
            <v>4877.872134818469</v>
          </cell>
          <cell r="F201">
            <v>5265.7784871496651</v>
          </cell>
          <cell r="G201">
            <v>5396.5646293209811</v>
          </cell>
          <cell r="H201">
            <v>5800.2774196215541</v>
          </cell>
          <cell r="I201">
            <v>6024.947578920026</v>
          </cell>
          <cell r="J201">
            <v>8551.1070656512638</v>
          </cell>
          <cell r="K201">
            <v>10131.215216114173</v>
          </cell>
        </row>
        <row r="202">
          <cell r="B202">
            <v>512.95522214531866</v>
          </cell>
          <cell r="C202">
            <v>511.1658801196632</v>
          </cell>
          <cell r="D202">
            <v>506.94735844011524</v>
          </cell>
          <cell r="E202">
            <v>69.458922621351249</v>
          </cell>
          <cell r="F202">
            <v>42.374251671055269</v>
          </cell>
          <cell r="G202">
            <v>52.680198423196927</v>
          </cell>
          <cell r="H202">
            <v>63.770502416340669</v>
          </cell>
          <cell r="I202">
            <v>65.087075100293347</v>
          </cell>
          <cell r="J202">
            <v>307.03444264871661</v>
          </cell>
          <cell r="K202">
            <v>345.32842421685928</v>
          </cell>
        </row>
        <row r="203">
          <cell r="B203">
            <v>70.593834756654744</v>
          </cell>
          <cell r="C203">
            <v>124.88655192264432</v>
          </cell>
          <cell r="D203">
            <v>133.59792072773323</v>
          </cell>
          <cell r="E203">
            <v>161.14189814911938</v>
          </cell>
          <cell r="F203">
            <v>341.56123460296794</v>
          </cell>
          <cell r="G203">
            <v>430.3850011377674</v>
          </cell>
          <cell r="H203">
            <v>206.34631730257357</v>
          </cell>
          <cell r="I203">
            <v>184.11273213937616</v>
          </cell>
          <cell r="J203">
            <v>226.19464795392361</v>
          </cell>
          <cell r="K203">
            <v>644.67856668834486</v>
          </cell>
        </row>
        <row r="206">
          <cell r="B206">
            <v>0</v>
          </cell>
          <cell r="C206">
            <v>0</v>
          </cell>
          <cell r="D206">
            <v>27.668391309121088</v>
          </cell>
          <cell r="E206">
            <v>17.351108206095702</v>
          </cell>
          <cell r="F206">
            <v>-9.5138198691250242</v>
          </cell>
          <cell r="G206">
            <v>3.477994236963549</v>
          </cell>
          <cell r="H206">
            <v>-29.050097617075746</v>
          </cell>
          <cell r="I206">
            <v>-28.696479095406481</v>
          </cell>
          <cell r="J206">
            <v>-53.42245013423021</v>
          </cell>
          <cell r="K206">
            <v>-196.8379252064955</v>
          </cell>
        </row>
        <row r="207">
          <cell r="B207">
            <v>-117.26642360297419</v>
          </cell>
          <cell r="C207">
            <v>-142.18950967843168</v>
          </cell>
          <cell r="D207">
            <v>-90.438011804876382</v>
          </cell>
          <cell r="E207">
            <v>-149.43437605761289</v>
          </cell>
          <cell r="F207">
            <v>-199.45798862127512</v>
          </cell>
          <cell r="G207">
            <v>-200.36738227696185</v>
          </cell>
          <cell r="H207">
            <v>-187.07608357131579</v>
          </cell>
          <cell r="I207">
            <v>-180.10001088036486</v>
          </cell>
          <cell r="J207">
            <v>-190.29142683774302</v>
          </cell>
          <cell r="K207">
            <v>-182.1649033409862</v>
          </cell>
        </row>
        <row r="215">
          <cell r="B215">
            <v>3101.7252435632631</v>
          </cell>
          <cell r="C215">
            <v>4587.4083262492322</v>
          </cell>
          <cell r="D215">
            <v>5089.9022989002633</v>
          </cell>
          <cell r="E215">
            <v>5689.9538241891341</v>
          </cell>
        </row>
        <row r="403">
          <cell r="B403">
            <v>0.40844278837084907</v>
          </cell>
          <cell r="C403">
            <v>0.42595257084096233</v>
          </cell>
          <cell r="D403">
            <v>0.44795429518009927</v>
          </cell>
          <cell r="E403">
            <v>0.45952930426703215</v>
          </cell>
          <cell r="F403">
            <v>0.4640834638731805</v>
          </cell>
          <cell r="G403">
            <v>0.46402546252729326</v>
          </cell>
          <cell r="H403">
            <v>0.48651470626273158</v>
          </cell>
          <cell r="I403">
            <v>0.48723554378816308</v>
          </cell>
          <cell r="J403">
            <v>0.5273528172726526</v>
          </cell>
          <cell r="K403">
            <v>0.53471357419619236</v>
          </cell>
        </row>
        <row r="411">
          <cell r="B411">
            <v>2388.5640167637653</v>
          </cell>
          <cell r="C411">
            <v>3668.4724762518254</v>
          </cell>
          <cell r="D411">
            <v>4866.1290654194572</v>
          </cell>
          <cell r="E411">
            <v>4771.126622557279</v>
          </cell>
          <cell r="F411">
            <v>4514.2773252970637</v>
          </cell>
          <cell r="G411">
            <v>4339.7713804273935</v>
          </cell>
          <cell r="H411">
            <v>4040.4997883011893</v>
          </cell>
          <cell r="I411">
            <v>3962.9487898169573</v>
          </cell>
          <cell r="J411">
            <v>4344.7999030619249</v>
          </cell>
          <cell r="K411">
            <v>4979.5919907653752</v>
          </cell>
        </row>
        <row r="412">
          <cell r="B412">
            <v>449.4316705814818</v>
          </cell>
          <cell r="C412">
            <v>851.06622536045597</v>
          </cell>
          <cell r="D412">
            <v>1285.2164787375598</v>
          </cell>
          <cell r="E412">
            <v>1073.6980964931324</v>
          </cell>
          <cell r="F412">
            <v>1036.4853708370326</v>
          </cell>
          <cell r="G412">
            <v>943.42943673742332</v>
          </cell>
          <cell r="H412">
            <v>1000.0445757888695</v>
          </cell>
          <cell r="I412">
            <v>1032.1406272031811</v>
          </cell>
          <cell r="J412">
            <v>1270.4427270304975</v>
          </cell>
          <cell r="K412">
            <v>1204.9902718287017</v>
          </cell>
        </row>
        <row r="413">
          <cell r="B413">
            <v>914.17381052295036</v>
          </cell>
          <cell r="C413">
            <v>1413.9032164733546</v>
          </cell>
          <cell r="D413">
            <v>2057.8143900931182</v>
          </cell>
          <cell r="E413">
            <v>2048.0223718292359</v>
          </cell>
          <cell r="F413">
            <v>2314.2668857674212</v>
          </cell>
          <cell r="G413">
            <v>2205.0282034111242</v>
          </cell>
          <cell r="H413">
            <v>2083.0732475870027</v>
          </cell>
          <cell r="I413">
            <v>1969.4055528343567</v>
          </cell>
          <cell r="J413">
            <v>2248.9190414839109</v>
          </cell>
          <cell r="K413">
            <v>2539.4515751305107</v>
          </cell>
        </row>
        <row r="414">
          <cell r="B414">
            <v>795.69388507701569</v>
          </cell>
          <cell r="C414">
            <v>1202.6399312857825</v>
          </cell>
          <cell r="D414">
            <v>1320.6731242883995</v>
          </cell>
          <cell r="E414">
            <v>1342.2565211704352</v>
          </cell>
          <cell r="F414">
            <v>889.56480971525912</v>
          </cell>
          <cell r="G414">
            <v>973.00581630079091</v>
          </cell>
          <cell r="H414">
            <v>748.7574553919419</v>
          </cell>
          <cell r="I414">
            <v>762.01208569059497</v>
          </cell>
          <cell r="J414">
            <v>541.74607374387244</v>
          </cell>
          <cell r="K414">
            <v>959.91945921631464</v>
          </cell>
        </row>
        <row r="415">
          <cell r="B415">
            <v>229.26465058231724</v>
          </cell>
          <cell r="C415">
            <v>200.86310313223248</v>
          </cell>
          <cell r="D415">
            <v>202.42507230037972</v>
          </cell>
          <cell r="E415">
            <v>307.14963306447589</v>
          </cell>
          <cell r="F415">
            <v>273.96025897735126</v>
          </cell>
          <cell r="G415">
            <v>218.30792397805544</v>
          </cell>
          <cell r="H415">
            <v>208.6245095333752</v>
          </cell>
          <cell r="I415">
            <v>199.39052408882435</v>
          </cell>
          <cell r="J415">
            <v>283.69206080364438</v>
          </cell>
          <cell r="K415">
            <v>275.23068458984835</v>
          </cell>
        </row>
        <row r="421">
          <cell r="E421">
            <v>746.54913975128227</v>
          </cell>
          <cell r="F421">
            <v>692.35691499953896</v>
          </cell>
          <cell r="G421">
            <v>617.26340576596522</v>
          </cell>
          <cell r="H421">
            <v>625.30712721677776</v>
          </cell>
          <cell r="I421">
            <v>644.15833960024474</v>
          </cell>
          <cell r="J421">
            <v>830.31564717186052</v>
          </cell>
          <cell r="K421">
            <v>891.7507939512451</v>
          </cell>
        </row>
        <row r="422">
          <cell r="E422">
            <v>1418.6652168436649</v>
          </cell>
          <cell r="F422">
            <v>1585.2213590662327</v>
          </cell>
          <cell r="G422">
            <v>1422.3586431517283</v>
          </cell>
          <cell r="H422">
            <v>835.15883974740836</v>
          </cell>
          <cell r="I422">
            <v>1188.0906826164689</v>
          </cell>
          <cell r="J422">
            <v>736.92745584020463</v>
          </cell>
          <cell r="K422">
            <v>383.53012494066064</v>
          </cell>
        </row>
        <row r="425">
          <cell r="E425">
            <v>725.08794400242368</v>
          </cell>
          <cell r="F425">
            <v>862.76755041722367</v>
          </cell>
          <cell r="G425">
            <v>936.40392104203033</v>
          </cell>
          <cell r="H425">
            <v>853.84379204920594</v>
          </cell>
          <cell r="I425">
            <v>809.52049655989845</v>
          </cell>
          <cell r="J425">
            <v>1361.8836461026899</v>
          </cell>
          <cell r="K425">
            <v>2601.4472024373708</v>
          </cell>
        </row>
        <row r="426">
          <cell r="E426">
            <v>346.11140608686992</v>
          </cell>
          <cell r="F426">
            <v>332.75717589868236</v>
          </cell>
          <cell r="G426">
            <v>740.92258534223424</v>
          </cell>
          <cell r="H426">
            <v>732.05490793186425</v>
          </cell>
          <cell r="I426">
            <v>337.82940752471268</v>
          </cell>
          <cell r="J426">
            <v>566.79931779773824</v>
          </cell>
          <cell r="K426">
            <v>1370.4204550798549</v>
          </cell>
        </row>
        <row r="429">
          <cell r="E429">
            <v>4.4837318648322668</v>
          </cell>
          <cell r="F429">
            <v>9.53647182119437</v>
          </cell>
          <cell r="G429">
            <v>12.011837239242837</v>
          </cell>
          <cell r="H429">
            <v>20.012848878314749</v>
          </cell>
          <cell r="I429">
            <v>27.751587545119417</v>
          </cell>
          <cell r="J429">
            <v>43.275481906801602</v>
          </cell>
          <cell r="K429">
            <v>70.164051558201677</v>
          </cell>
        </row>
        <row r="430">
          <cell r="E430">
            <v>7.9010205604249162</v>
          </cell>
          <cell r="F430">
            <v>5.7309438735443603</v>
          </cell>
          <cell r="G430">
            <v>8.8225568095947935</v>
          </cell>
          <cell r="H430">
            <v>22.870029189872888</v>
          </cell>
          <cell r="I430">
            <v>23.990428322223504</v>
          </cell>
          <cell r="J430">
            <v>524.96096014632349</v>
          </cell>
          <cell r="K430">
            <v>571.48827972484912</v>
          </cell>
        </row>
        <row r="431">
          <cell r="E431">
            <v>1498.8041396708322</v>
          </cell>
          <cell r="F431">
            <v>1635.0481029681025</v>
          </cell>
          <cell r="G431">
            <v>2001.1895411717874</v>
          </cell>
          <cell r="H431">
            <v>3711.9051724258911</v>
          </cell>
          <cell r="I431">
            <v>4129.482857725342</v>
          </cell>
          <cell r="J431">
            <v>5481.3723282421424</v>
          </cell>
          <cell r="K431">
            <v>6026.6272424954441</v>
          </cell>
        </row>
      </sheetData>
      <sheetData sheetId="9" refreshError="1">
        <row r="16">
          <cell r="B16">
            <v>1060.9276022620547</v>
          </cell>
          <cell r="C16">
            <v>1115.3581674290183</v>
          </cell>
          <cell r="D16">
            <v>1110.050296283194</v>
          </cell>
          <cell r="E16">
            <v>936.08022212096284</v>
          </cell>
          <cell r="F16">
            <v>777.36969111579185</v>
          </cell>
          <cell r="G16">
            <v>760.06259771913267</v>
          </cell>
          <cell r="H16">
            <v>933.83225407542625</v>
          </cell>
          <cell r="I16">
            <v>1246.7353153284414</v>
          </cell>
          <cell r="J16">
            <v>1071.5472186118018</v>
          </cell>
          <cell r="K16">
            <v>1195.8814238259142</v>
          </cell>
        </row>
        <row r="22">
          <cell r="B22">
            <v>-625.30224007353684</v>
          </cell>
          <cell r="C22">
            <v>-788.77250953931014</v>
          </cell>
          <cell r="D22">
            <v>-884.38408434085954</v>
          </cell>
          <cell r="E22">
            <v>-885.73164972211725</v>
          </cell>
          <cell r="F22">
            <v>-799.14576770512247</v>
          </cell>
          <cell r="G22">
            <v>-733.56135591740463</v>
          </cell>
          <cell r="H22">
            <v>-749.90284485604673</v>
          </cell>
        </row>
        <row r="23">
          <cell r="B23">
            <v>-32.037901949777741</v>
          </cell>
          <cell r="C23">
            <v>-40.626669872520232</v>
          </cell>
          <cell r="D23">
            <v>-39.791179905605581</v>
          </cell>
          <cell r="E23">
            <v>-40.680525565301089</v>
          </cell>
          <cell r="F23">
            <v>-38.561173072715476</v>
          </cell>
          <cell r="G23">
            <v>-40.440075847937173</v>
          </cell>
          <cell r="H23">
            <v>-36.765743128023509</v>
          </cell>
          <cell r="I23">
            <v>-35.654316874793047</v>
          </cell>
          <cell r="J23">
            <v>-35.828565310705926</v>
          </cell>
          <cell r="K23">
            <v>-45.074028138214103</v>
          </cell>
        </row>
        <row r="27">
          <cell r="I27">
            <v>385.68141532139322</v>
          </cell>
          <cell r="J27">
            <v>149.74088183076591</v>
          </cell>
          <cell r="K27">
            <v>171.07875411720985</v>
          </cell>
        </row>
        <row r="38">
          <cell r="B38">
            <v>-46.781586017842841</v>
          </cell>
          <cell r="C38">
            <v>-79.167167533349783</v>
          </cell>
          <cell r="D38">
            <v>-115.41760105435655</v>
          </cell>
          <cell r="E38">
            <v>-81.890380586867096</v>
          </cell>
          <cell r="F38">
            <v>-76.676857754733831</v>
          </cell>
          <cell r="G38">
            <v>-32.121089632497338</v>
          </cell>
          <cell r="H38">
            <v>-35.362326367059929</v>
          </cell>
          <cell r="I38">
            <v>-56.153554988488374</v>
          </cell>
          <cell r="J38">
            <v>-168.59147271311338</v>
          </cell>
          <cell r="K38">
            <v>-169.03514096502923</v>
          </cell>
          <cell r="L38">
            <v>-182.37651128339826</v>
          </cell>
          <cell r="M38">
            <v>-270.45544697270202</v>
          </cell>
          <cell r="N38">
            <v>-78.1315735698917</v>
          </cell>
          <cell r="O38">
            <v>-66.111331482216059</v>
          </cell>
          <cell r="P38">
            <v>-108.18217878908081</v>
          </cell>
          <cell r="Q38">
            <v>-384.64774680562067</v>
          </cell>
          <cell r="R38">
            <v>-294.49593114805333</v>
          </cell>
          <cell r="S38">
            <v>-96.161936701405168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151">
          <cell r="B151">
            <v>470.45359172929466</v>
          </cell>
          <cell r="C151">
            <v>689.03507041862804</v>
          </cell>
          <cell r="D151">
            <v>737.42714418462299</v>
          </cell>
          <cell r="E151">
            <v>746.54913975128227</v>
          </cell>
          <cell r="F151">
            <v>692.35691499953896</v>
          </cell>
          <cell r="G151">
            <v>617.26340576596522</v>
          </cell>
          <cell r="H151">
            <v>625.30712721677776</v>
          </cell>
          <cell r="I151">
            <v>644.15833960024474</v>
          </cell>
          <cell r="J151">
            <v>830.31564717186052</v>
          </cell>
          <cell r="K151">
            <v>891.7507939512451</v>
          </cell>
        </row>
      </sheetData>
      <sheetData sheetId="10" refreshError="1">
        <row r="41">
          <cell r="L41">
            <v>-402.00704031362119</v>
          </cell>
          <cell r="M41">
            <v>-577.38824288574176</v>
          </cell>
          <cell r="N41">
            <v>-614.9202428857418</v>
          </cell>
          <cell r="O41">
            <v>-651.4202428857418</v>
          </cell>
          <cell r="P41">
            <v>-687.9202428857418</v>
          </cell>
          <cell r="Q41">
            <v>-729.1702428857418</v>
          </cell>
          <cell r="R41">
            <v>-733.73356465308734</v>
          </cell>
          <cell r="S41">
            <v>-737.88203898703796</v>
          </cell>
        </row>
        <row r="42">
          <cell r="J42">
            <v>21.452653109946606</v>
          </cell>
          <cell r="K42">
            <v>17.642708465149511</v>
          </cell>
        </row>
        <row r="43">
          <cell r="L43">
            <v>-72.340288572765715</v>
          </cell>
          <cell r="M43">
            <v>-74.090288572765715</v>
          </cell>
          <cell r="N43">
            <v>-75.840288572765715</v>
          </cell>
          <cell r="O43">
            <v>-77.590288572765715</v>
          </cell>
          <cell r="P43">
            <v>-79.340288572765715</v>
          </cell>
          <cell r="Q43">
            <v>-81.090288572765715</v>
          </cell>
          <cell r="R43">
            <v>-78.89551292644353</v>
          </cell>
          <cell r="S43">
            <v>-76.900262338877923</v>
          </cell>
        </row>
        <row r="44"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>
            <v>17.655279503105589</v>
          </cell>
          <cell r="G44">
            <v>21.12604494625991</v>
          </cell>
          <cell r="H44">
            <v>21.257811661118865</v>
          </cell>
          <cell r="I44">
            <v>21.058438862362465</v>
          </cell>
          <cell r="J44">
            <v>23.530090427190522</v>
          </cell>
          <cell r="K44">
            <v>18.385967716157904</v>
          </cell>
        </row>
        <row r="47">
          <cell r="L47">
            <v>647.49983794268235</v>
          </cell>
        </row>
        <row r="53">
          <cell r="B53">
            <v>280.21536998181563</v>
          </cell>
          <cell r="C53">
            <v>519.02397154988796</v>
          </cell>
          <cell r="D53">
            <v>562.38207234736524</v>
          </cell>
          <cell r="E53">
            <v>745.84376285691621</v>
          </cell>
          <cell r="F53">
            <v>446.98769439121878</v>
          </cell>
          <cell r="G53">
            <v>426.48297718884959</v>
          </cell>
          <cell r="H53">
            <v>277.69591770797092</v>
          </cell>
          <cell r="I53">
            <v>216.21327645078014</v>
          </cell>
          <cell r="J53">
            <v>341.08254914369263</v>
          </cell>
          <cell r="K53">
            <v>488.01352950781757</v>
          </cell>
          <cell r="L53">
            <v>652.65072308859521</v>
          </cell>
          <cell r="M53">
            <v>543.27719827500005</v>
          </cell>
          <cell r="N53">
            <v>726.36371358749989</v>
          </cell>
          <cell r="O53">
            <v>733.28129999999999</v>
          </cell>
          <cell r="P53">
            <v>733.28129999999999</v>
          </cell>
          <cell r="Q53">
            <v>733.28129999999999</v>
          </cell>
          <cell r="R53">
            <v>733.28129999999999</v>
          </cell>
          <cell r="S53">
            <v>733.28129999999999</v>
          </cell>
        </row>
        <row r="66">
          <cell r="B66">
            <v>235.24496205990124</v>
          </cell>
          <cell r="C66">
            <v>357.70183679716791</v>
          </cell>
          <cell r="D66">
            <v>552.31702997520574</v>
          </cell>
          <cell r="E66">
            <v>928.63847270641486</v>
          </cell>
          <cell r="F66">
            <v>662.01840052799594</v>
          </cell>
          <cell r="G66">
            <v>698.64041378140575</v>
          </cell>
          <cell r="H66">
            <v>565.82868861647819</v>
          </cell>
          <cell r="I66">
            <v>473.67290702702167</v>
          </cell>
          <cell r="J66">
            <v>457.06150506713527</v>
          </cell>
          <cell r="K66">
            <v>690.88592601419884</v>
          </cell>
          <cell r="L66">
            <v>958.31591615295156</v>
          </cell>
          <cell r="M66">
            <v>891.29648373392661</v>
          </cell>
          <cell r="N66">
            <v>1076.6752711328145</v>
          </cell>
          <cell r="O66">
            <v>1084.9696108609801</v>
          </cell>
          <cell r="P66">
            <v>1090.1853159731509</v>
          </cell>
          <cell r="Q66">
            <v>1070.8639853873879</v>
          </cell>
          <cell r="R66">
            <v>1089.1144645545871</v>
          </cell>
          <cell r="S66">
            <v>1108.7060097222475</v>
          </cell>
        </row>
        <row r="68">
          <cell r="B68">
            <v>-82.335736720965429</v>
          </cell>
          <cell r="C68">
            <v>-125.19564287900876</v>
          </cell>
          <cell r="D68">
            <v>-193.31096049132199</v>
          </cell>
          <cell r="E68">
            <v>-325.0234654472452</v>
          </cell>
          <cell r="F68">
            <v>-231.70644018479857</v>
          </cell>
          <cell r="G68">
            <v>-244.52414482349201</v>
          </cell>
          <cell r="H68">
            <v>-198.04004101576734</v>
          </cell>
          <cell r="I68">
            <v>-165.78551745945757</v>
          </cell>
          <cell r="J68">
            <v>-159.97152677349735</v>
          </cell>
          <cell r="K68">
            <v>-241.81007410496957</v>
          </cell>
          <cell r="L68">
            <v>-335.410570653533</v>
          </cell>
          <cell r="M68">
            <v>-311.95376930687428</v>
          </cell>
          <cell r="N68">
            <v>-376.83634489648506</v>
          </cell>
          <cell r="O68">
            <v>-379.73936380134302</v>
          </cell>
          <cell r="P68">
            <v>-381.56486059060279</v>
          </cell>
          <cell r="Q68">
            <v>-374.80239488558573</v>
          </cell>
          <cell r="R68">
            <v>-381.19006259410548</v>
          </cell>
          <cell r="S68">
            <v>-388.0471034027866</v>
          </cell>
        </row>
        <row r="87">
          <cell r="B87">
            <v>49.100319180050633</v>
          </cell>
          <cell r="C87">
            <v>-16.645660114089196</v>
          </cell>
          <cell r="D87">
            <v>-199.36076512551415</v>
          </cell>
          <cell r="E87">
            <v>50.068728370129179</v>
          </cell>
          <cell r="F87">
            <v>-183.67675114709664</v>
          </cell>
          <cell r="G87">
            <v>146.57563569560023</v>
          </cell>
          <cell r="H87">
            <v>165.70922071936286</v>
          </cell>
          <cell r="I87">
            <v>34.095859382761091</v>
          </cell>
          <cell r="J87">
            <v>-21.652983180351725</v>
          </cell>
          <cell r="K87">
            <v>213.30076637844263</v>
          </cell>
        </row>
      </sheetData>
      <sheetData sheetId="11" refreshError="1"/>
      <sheetData sheetId="12" refreshError="1">
        <row r="16">
          <cell r="I16">
            <v>1849.3675119913948</v>
          </cell>
          <cell r="J16">
            <v>2080.8128315063827</v>
          </cell>
          <cell r="K16">
            <v>2429.1266066996618</v>
          </cell>
        </row>
        <row r="19">
          <cell r="B19">
            <v>30.286680727301796</v>
          </cell>
          <cell r="C19">
            <v>30.533277848310938</v>
          </cell>
          <cell r="D19">
            <v>32.134275189789051</v>
          </cell>
          <cell r="E19">
            <v>56.700525874024713</v>
          </cell>
          <cell r="F19">
            <v>64.021967198659596</v>
          </cell>
          <cell r="G19">
            <v>73.058021800000731</v>
          </cell>
          <cell r="H19">
            <v>89.541765358698811</v>
          </cell>
          <cell r="I19">
            <v>103.9196635533247</v>
          </cell>
          <cell r="J19">
            <v>116.71190922535912</v>
          </cell>
          <cell r="K19">
            <v>179.37377387355366</v>
          </cell>
        </row>
        <row r="21">
          <cell r="E21">
            <v>34.632158101803398</v>
          </cell>
          <cell r="F21">
            <v>54.047557637457878</v>
          </cell>
          <cell r="G21">
            <v>106.89796572721364</v>
          </cell>
          <cell r="H21">
            <v>131.46805442389783</v>
          </cell>
          <cell r="I21">
            <v>190.11954270905821</v>
          </cell>
          <cell r="J21">
            <v>235.32132017319876</v>
          </cell>
        </row>
        <row r="22">
          <cell r="D22">
            <v>92.446886906906954</v>
          </cell>
          <cell r="E22">
            <v>123.02239304133533</v>
          </cell>
          <cell r="F22">
            <v>180.00751244439729</v>
          </cell>
          <cell r="G22">
            <v>259.58728414958443</v>
          </cell>
          <cell r="H22">
            <v>300.41929372806061</v>
          </cell>
        </row>
        <row r="25">
          <cell r="H25">
            <v>195.2725409232394</v>
          </cell>
        </row>
        <row r="32">
          <cell r="B32">
            <v>-22.853073629405987</v>
          </cell>
          <cell r="C32">
            <v>-66.059563453278599</v>
          </cell>
          <cell r="D32">
            <v>-21.618586674929016</v>
          </cell>
          <cell r="E32">
            <v>-201.98589310532583</v>
          </cell>
          <cell r="F32">
            <v>-178.7239018271344</v>
          </cell>
          <cell r="G32">
            <v>-268.77241178697079</v>
          </cell>
          <cell r="H32">
            <v>-344.08884038423236</v>
          </cell>
          <cell r="I32">
            <v>-295.84922579053017</v>
          </cell>
          <cell r="J32">
            <v>-455.07690490493434</v>
          </cell>
          <cell r="K32">
            <v>-382.31842510706679</v>
          </cell>
        </row>
        <row r="35">
          <cell r="K35">
            <v>0</v>
          </cell>
          <cell r="L35">
            <v>-234.93975903614458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13" refreshError="1">
        <row r="6">
          <cell r="C6">
            <v>848.64258411452113</v>
          </cell>
          <cell r="D6">
            <v>957.34488275806984</v>
          </cell>
          <cell r="E6">
            <v>1022.462118829372</v>
          </cell>
          <cell r="F6">
            <v>987.76102193587099</v>
          </cell>
          <cell r="G6">
            <v>899.77322336148313</v>
          </cell>
          <cell r="H6">
            <v>1032.6315353775217</v>
          </cell>
        </row>
        <row r="7">
          <cell r="L7">
            <v>496.60354559690688</v>
          </cell>
          <cell r="M7">
            <v>550</v>
          </cell>
        </row>
        <row r="16">
          <cell r="B16">
            <v>0</v>
          </cell>
          <cell r="C16">
            <v>69.073775509140503</v>
          </cell>
          <cell r="D16">
            <v>92.446886906906954</v>
          </cell>
          <cell r="E16">
            <v>86.45195501879715</v>
          </cell>
          <cell r="F16">
            <v>120.36492264581112</v>
          </cell>
          <cell r="G16">
            <v>145.69975857550003</v>
          </cell>
          <cell r="H16">
            <v>168.64915856637691</v>
          </cell>
          <cell r="I16">
            <v>162.84040093908231</v>
          </cell>
          <cell r="J16">
            <v>154.31354991608782</v>
          </cell>
          <cell r="K16">
            <v>75.366523978059746</v>
          </cell>
        </row>
        <row r="26">
          <cell r="B26">
            <v>-68.442957238592996</v>
          </cell>
          <cell r="C26">
            <v>-75.178897128647023</v>
          </cell>
          <cell r="D26">
            <v>-80.857222856730573</v>
          </cell>
          <cell r="E26">
            <v>-63.799767993342471</v>
          </cell>
          <cell r="F26">
            <v>-69.473536996682029</v>
          </cell>
          <cell r="G26">
            <v>-58.10533229089296</v>
          </cell>
          <cell r="H26">
            <v>-56.319177550955558</v>
          </cell>
          <cell r="I26">
            <v>-59.792001023035311</v>
          </cell>
          <cell r="J26">
            <v>-106.63959680340515</v>
          </cell>
          <cell r="K26">
            <v>-164.68266693590115</v>
          </cell>
          <cell r="L26">
            <v>-162.21413362577212</v>
          </cell>
          <cell r="M26">
            <v>-180.30363131513468</v>
          </cell>
          <cell r="N26">
            <v>-180.30363131513468</v>
          </cell>
          <cell r="O26">
            <v>-180.30363131513468</v>
          </cell>
          <cell r="P26">
            <v>-180.30363131513468</v>
          </cell>
          <cell r="Q26">
            <v>-180.30363131513468</v>
          </cell>
          <cell r="R26">
            <v>-180.30363131513468</v>
          </cell>
          <cell r="S26">
            <v>-180.30363131513468</v>
          </cell>
        </row>
        <row r="28">
          <cell r="L28">
            <v>-234.93975903614458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6">
          <cell r="B36">
            <v>335.42789564610803</v>
          </cell>
          <cell r="C36">
            <v>403.89674573471547</v>
          </cell>
          <cell r="D36">
            <v>461.32271429592089</v>
          </cell>
          <cell r="E36">
            <v>430.65621821177143</v>
          </cell>
          <cell r="F36">
            <v>443.05708117501445</v>
          </cell>
          <cell r="G36">
            <v>385.63436100386377</v>
          </cell>
          <cell r="H36">
            <v>365.19043858831702</v>
          </cell>
          <cell r="I36">
            <v>356.2486570958929</v>
          </cell>
          <cell r="J36">
            <v>519.17513522203853</v>
          </cell>
          <cell r="K36">
            <v>839.50904888694606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</sheetData>
      <sheetData sheetId="14" refreshError="1">
        <row r="33">
          <cell r="B33">
            <v>12.643671896714281</v>
          </cell>
          <cell r="C33">
            <v>16.38105371223876</v>
          </cell>
          <cell r="D33">
            <v>18.599092867723062</v>
          </cell>
        </row>
        <row r="39">
          <cell r="B39">
            <v>0</v>
          </cell>
          <cell r="C39">
            <v>0</v>
          </cell>
          <cell r="D39">
            <v>0.82672936891258209</v>
          </cell>
        </row>
        <row r="45">
          <cell r="B45">
            <v>521.66046291098746</v>
          </cell>
          <cell r="C45">
            <v>632.60871394286221</v>
          </cell>
          <cell r="D45">
            <v>669.02494696048188</v>
          </cell>
        </row>
        <row r="85">
          <cell r="B85">
            <v>0</v>
          </cell>
          <cell r="C85">
            <v>0</v>
          </cell>
          <cell r="D85">
            <v>-0.18543462480282213</v>
          </cell>
        </row>
        <row r="92">
          <cell r="B92">
            <v>-80.359981325151281</v>
          </cell>
          <cell r="C92">
            <v>-130.90730628358983</v>
          </cell>
          <cell r="D92">
            <v>-113.64051923332951</v>
          </cell>
        </row>
        <row r="166">
          <cell r="L166">
            <v>522.18870919403105</v>
          </cell>
          <cell r="M166">
            <v>1892.8976069995997</v>
          </cell>
          <cell r="N166">
            <v>3666.7408520856243</v>
          </cell>
          <cell r="O166">
            <v>2808.8776812626966</v>
          </cell>
          <cell r="P166">
            <v>2935.9521270960304</v>
          </cell>
          <cell r="Q166">
            <v>3114.8739104293622</v>
          </cell>
          <cell r="R166">
            <v>3261.5917437626958</v>
          </cell>
          <cell r="S166">
            <v>3341.3129145960293</v>
          </cell>
        </row>
        <row r="168">
          <cell r="L168">
            <v>548.32287623519483</v>
          </cell>
          <cell r="M168">
            <v>1024.763192206907</v>
          </cell>
          <cell r="N168">
            <v>1312.6173231500741</v>
          </cell>
          <cell r="O168">
            <v>1300</v>
          </cell>
          <cell r="P168">
            <v>1575</v>
          </cell>
          <cell r="Q168">
            <v>1585</v>
          </cell>
          <cell r="R168">
            <v>1585</v>
          </cell>
          <cell r="S168">
            <v>1585</v>
          </cell>
        </row>
        <row r="172">
          <cell r="B172">
            <v>-182.45560344827581</v>
          </cell>
          <cell r="C172">
            <v>-31.080084745762807</v>
          </cell>
          <cell r="D172">
            <v>-29.42009803921572</v>
          </cell>
          <cell r="E172">
            <v>52.988349514563026</v>
          </cell>
          <cell r="F172">
            <v>-54.854782608695636</v>
          </cell>
          <cell r="G172">
            <v>58.001398601398499</v>
          </cell>
          <cell r="H172">
            <v>-9.1749999999999332</v>
          </cell>
          <cell r="I172">
            <v>16.849630238290839</v>
          </cell>
          <cell r="J172">
            <v>-247.43679609356556</v>
          </cell>
          <cell r="K172">
            <v>-1046.3660459426399</v>
          </cell>
        </row>
        <row r="175">
          <cell r="B175">
            <v>15.097625164793387</v>
          </cell>
          <cell r="C175">
            <v>16.776984229017916</v>
          </cell>
          <cell r="D175">
            <v>18.848903595247485</v>
          </cell>
          <cell r="E175">
            <v>18.464846654619773</v>
          </cell>
          <cell r="F175">
            <v>16.759817914307465</v>
          </cell>
          <cell r="G175">
            <v>14.531525490429599</v>
          </cell>
          <cell r="H175">
            <v>15.901878573111452</v>
          </cell>
          <cell r="I175">
            <v>18.535416528865674</v>
          </cell>
          <cell r="J175">
            <v>20.300044672809427</v>
          </cell>
          <cell r="K175">
            <v>17.199096451337976</v>
          </cell>
        </row>
        <row r="178">
          <cell r="B178">
            <v>-2.4428099062014978</v>
          </cell>
          <cell r="C178">
            <v>-0.28394099937253792</v>
          </cell>
          <cell r="D178">
            <v>-2.2132273062374048E-2</v>
          </cell>
          <cell r="E178">
            <v>-0.26172444028942721</v>
          </cell>
          <cell r="F178">
            <v>0.26385438631012709</v>
          </cell>
          <cell r="G178">
            <v>-0.12704807225355172</v>
          </cell>
          <cell r="H178">
            <v>-3.4378801502089183E-2</v>
          </cell>
          <cell r="I178">
            <v>7.9140177196751441E-2</v>
          </cell>
          <cell r="J178">
            <v>-0.10981577728709765</v>
          </cell>
          <cell r="K178">
            <v>-5.4314763623525192E-2</v>
          </cell>
        </row>
        <row r="183">
          <cell r="B183">
            <v>1.3512892973588631</v>
          </cell>
          <cell r="C183">
            <v>1.357037937472535</v>
          </cell>
          <cell r="D183">
            <v>0.71230850518315969</v>
          </cell>
          <cell r="E183">
            <v>0.86197289111550035</v>
          </cell>
          <cell r="F183">
            <v>1.5404209030323526</v>
          </cell>
          <cell r="G183">
            <v>1.3839030277386428</v>
          </cell>
          <cell r="H183">
            <v>1.0880890675411232</v>
          </cell>
          <cell r="I183">
            <v>1.419509520857237</v>
          </cell>
          <cell r="J183">
            <v>2.1039079976591029</v>
          </cell>
          <cell r="K183">
            <v>2.1041969316293749</v>
          </cell>
          <cell r="L183">
            <v>1.1390858677482758</v>
          </cell>
          <cell r="M183">
            <v>3.4932824107688778</v>
          </cell>
          <cell r="N183">
            <v>5.2730650784354935</v>
          </cell>
          <cell r="O183">
            <v>2.7358104919391892</v>
          </cell>
          <cell r="P183">
            <v>2.8432389720785967</v>
          </cell>
          <cell r="Q183">
            <v>2.8519345534908429</v>
          </cell>
          <cell r="R183">
            <v>2.842029398121253</v>
          </cell>
          <cell r="S183">
            <v>2.831321452775057</v>
          </cell>
        </row>
        <row r="192">
          <cell r="L192">
            <v>6.0656303718932305</v>
          </cell>
          <cell r="M192">
            <v>3.9157188139581094</v>
          </cell>
          <cell r="N192">
            <v>3.1353198293345934</v>
          </cell>
          <cell r="O192">
            <v>2.8099754127151386</v>
          </cell>
          <cell r="P192">
            <v>3.2739518157440703</v>
          </cell>
          <cell r="Q192">
            <v>3.0991786036098428</v>
          </cell>
          <cell r="R192">
            <v>2.9483755256928754</v>
          </cell>
          <cell r="S192">
            <v>2.8694707621748838</v>
          </cell>
        </row>
        <row r="193">
          <cell r="B193">
            <v>1.7841301295798575</v>
          </cell>
          <cell r="C193">
            <v>2.4387552840177542</v>
          </cell>
          <cell r="D193">
            <v>3.0132622191188556</v>
          </cell>
          <cell r="E193">
            <v>3.5240664940402771</v>
          </cell>
          <cell r="F193">
            <v>4.0254253159041165</v>
          </cell>
          <cell r="G193">
            <v>3.6008419570063412</v>
          </cell>
          <cell r="H193">
            <v>4.0429951388855496</v>
          </cell>
          <cell r="I193">
            <v>5.2346198972348521</v>
          </cell>
          <cell r="J193">
            <v>6.2937352920268861</v>
          </cell>
          <cell r="K193">
            <v>8.2431954271922674</v>
          </cell>
        </row>
        <row r="195">
          <cell r="D195">
            <v>1.7610743192377771</v>
          </cell>
          <cell r="E195">
            <v>1.607200441204526</v>
          </cell>
          <cell r="F195">
            <v>2.2245305026242477</v>
          </cell>
          <cell r="G195">
            <v>6.4689105784996204E-2</v>
          </cell>
          <cell r="H195">
            <v>0.61292835265438006</v>
          </cell>
          <cell r="I195">
            <v>0</v>
          </cell>
          <cell r="J195">
            <v>3.9085887333446601</v>
          </cell>
          <cell r="K195">
            <v>10.789871672888909</v>
          </cell>
          <cell r="L195">
            <v>1.0194582409188846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211">
          <cell r="B211">
            <v>-1.3055235903337095</v>
          </cell>
          <cell r="C211">
            <v>0.6634168291585455</v>
          </cell>
          <cell r="D211">
            <v>1.2907180385288959</v>
          </cell>
          <cell r="E211">
            <v>-0.57712208082785343</v>
          </cell>
          <cell r="F211">
            <v>-0.48595374825392018</v>
          </cell>
          <cell r="H211">
            <v>-0.30853391684901971</v>
          </cell>
          <cell r="I211">
            <v>-5.4427112557515943E-2</v>
          </cell>
          <cell r="J211">
            <v>-2.5886490182674651E-2</v>
          </cell>
          <cell r="K211">
            <v>-0.1162245346621706</v>
          </cell>
        </row>
        <row r="213">
          <cell r="B213">
            <v>-21.952030344812584</v>
          </cell>
          <cell r="C213">
            <v>-30.755700620880702</v>
          </cell>
          <cell r="D213">
            <v>-12.408666976388901</v>
          </cell>
          <cell r="E213">
            <v>15.879883687947512</v>
          </cell>
          <cell r="F213">
            <v>17.290990079600363</v>
          </cell>
          <cell r="H213">
            <v>19.805168371087063</v>
          </cell>
          <cell r="I213">
            <v>24.634672561055723</v>
          </cell>
          <cell r="J213">
            <v>26.477925675007072</v>
          </cell>
          <cell r="K213">
            <v>38.135388792609604</v>
          </cell>
        </row>
        <row r="217">
          <cell r="B217">
            <v>-493.40839605212244</v>
          </cell>
          <cell r="C217">
            <v>-576.90331404025414</v>
          </cell>
          <cell r="D217">
            <v>-633.55284852424211</v>
          </cell>
          <cell r="E217">
            <v>-566.90406340302002</v>
          </cell>
          <cell r="F217">
            <v>-601.3036183314606</v>
          </cell>
          <cell r="H217">
            <v>-553.30492469577166</v>
          </cell>
          <cell r="I217">
            <v>-512.20484816859789</v>
          </cell>
          <cell r="J217">
            <v>-664.61086560376657</v>
          </cell>
          <cell r="K217">
            <v>-702.22526624798013</v>
          </cell>
        </row>
        <row r="265"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</sheetData>
      <sheetData sheetId="15" refreshError="1">
        <row r="19">
          <cell r="B19">
            <v>144.89357334510504</v>
          </cell>
          <cell r="C19">
            <v>261.50782253604865</v>
          </cell>
          <cell r="D19">
            <v>252.87101668944845</v>
          </cell>
          <cell r="E19">
            <v>284.79481598394676</v>
          </cell>
          <cell r="F19">
            <v>274.48125387494673</v>
          </cell>
          <cell r="G19">
            <v>235.43603845391286</v>
          </cell>
          <cell r="H19">
            <v>249.83335684633298</v>
          </cell>
          <cell r="I19">
            <v>233.98950754381474</v>
          </cell>
          <cell r="J19">
            <v>282.63443689275397</v>
          </cell>
          <cell r="K19">
            <v>254.22788747422297</v>
          </cell>
        </row>
        <row r="20">
          <cell r="B20">
            <v>-28.920582844208528</v>
          </cell>
          <cell r="C20">
            <v>-53.856989965043809</v>
          </cell>
          <cell r="D20">
            <v>-60.38214970141896</v>
          </cell>
          <cell r="E20">
            <v>-57.650205192617655</v>
          </cell>
          <cell r="F20">
            <v>-72.539101176733425</v>
          </cell>
          <cell r="G20">
            <v>-59.374330188163448</v>
          </cell>
          <cell r="H20">
            <v>-69.635903408349904</v>
          </cell>
          <cell r="I20">
            <v>-62.608268695644156</v>
          </cell>
          <cell r="J20">
            <v>-68.882423184604278</v>
          </cell>
          <cell r="K20">
            <v>-55.708050558410662</v>
          </cell>
        </row>
        <row r="21">
          <cell r="B21">
            <v>0</v>
          </cell>
          <cell r="C21">
            <v>-23.875934172768641</v>
          </cell>
          <cell r="D21">
            <v>-13.065414605898843</v>
          </cell>
          <cell r="E21">
            <v>-18.448688402174433</v>
          </cell>
          <cell r="F21">
            <v>-33.660800775047107</v>
          </cell>
          <cell r="G21">
            <v>-19.504967680268553</v>
          </cell>
          <cell r="H21">
            <v>-47.791690057208235</v>
          </cell>
          <cell r="I21">
            <v>-39.225270655748048</v>
          </cell>
          <cell r="J21">
            <v>-33.955948856716951</v>
          </cell>
          <cell r="K21">
            <v>-31.082210656765003</v>
          </cell>
        </row>
        <row r="22">
          <cell r="B22">
            <v>-10.136736951676104</v>
          </cell>
          <cell r="C22">
            <v>-11.665690933755574</v>
          </cell>
          <cell r="D22">
            <v>-1.0739755353163449</v>
          </cell>
          <cell r="E22">
            <v>-8.6483092045636258</v>
          </cell>
          <cell r="F22">
            <v>16.407563948895778</v>
          </cell>
          <cell r="G22">
            <v>-0.83928432359159011</v>
          </cell>
          <cell r="H22">
            <v>0.98805574650799222</v>
          </cell>
          <cell r="I22">
            <v>0.34973258679456265</v>
          </cell>
          <cell r="J22">
            <v>-2.6502810943498392</v>
          </cell>
          <cell r="K22">
            <v>-0.48829694786616856</v>
          </cell>
        </row>
        <row r="23">
          <cell r="B23">
            <v>-17.490412790454755</v>
          </cell>
          <cell r="C23">
            <v>-38.693892676395052</v>
          </cell>
          <cell r="D23">
            <v>-53.946022932221005</v>
          </cell>
          <cell r="E23">
            <v>-72.105569902675853</v>
          </cell>
          <cell r="F23">
            <v>-36.220471358883131</v>
          </cell>
          <cell r="G23">
            <v>-30.032950235401458</v>
          </cell>
          <cell r="H23">
            <v>-28.093508614087117</v>
          </cell>
          <cell r="I23">
            <v>-23.646831394846394</v>
          </cell>
          <cell r="J23">
            <v>-22.272315299935268</v>
          </cell>
          <cell r="K23">
            <v>-19.073722753685892</v>
          </cell>
        </row>
        <row r="25">
          <cell r="B25">
            <v>-52.703765670614182</v>
          </cell>
          <cell r="C25">
            <v>-104.11686681507686</v>
          </cell>
          <cell r="D25">
            <v>-86.180741877111586</v>
          </cell>
          <cell r="E25">
            <v>-91.496153366733452</v>
          </cell>
          <cell r="F25">
            <v>-100.84649061272526</v>
          </cell>
          <cell r="G25">
            <v>-47.228207457145956</v>
          </cell>
          <cell r="H25">
            <v>-52.56834172344751</v>
          </cell>
          <cell r="I25">
            <v>-54.889609148493989</v>
          </cell>
          <cell r="J25">
            <v>-77.16299627516679</v>
          </cell>
          <cell r="K25">
            <v>-70.634263433924659</v>
          </cell>
        </row>
        <row r="36">
          <cell r="B36">
            <v>44.688840324593578</v>
          </cell>
          <cell r="C36">
            <v>82.41147211255992</v>
          </cell>
          <cell r="D36">
            <v>61.139341086030484</v>
          </cell>
          <cell r="E36">
            <v>77.196473790870826</v>
          </cell>
          <cell r="F36">
            <v>78.821242550631851</v>
          </cell>
          <cell r="G36">
            <v>44.663354564250056</v>
          </cell>
          <cell r="H36">
            <v>33.241467853854871</v>
          </cell>
          <cell r="I36">
            <v>34.752374940428119</v>
          </cell>
          <cell r="J36">
            <v>21.052937143849427</v>
          </cell>
          <cell r="K36">
            <v>33.11979545156457</v>
          </cell>
          <cell r="L36">
            <v>35.175465318507328</v>
          </cell>
          <cell r="M36">
            <v>30.050605219189116</v>
          </cell>
          <cell r="N36">
            <v>30.050605219189116</v>
          </cell>
          <cell r="O36">
            <v>30.050605219189116</v>
          </cell>
          <cell r="P36">
            <v>30.050605219189116</v>
          </cell>
          <cell r="Q36">
            <v>30.050605219189116</v>
          </cell>
          <cell r="R36">
            <v>30.050605219189116</v>
          </cell>
          <cell r="S36">
            <v>30.050605219189116</v>
          </cell>
        </row>
        <row r="37">
          <cell r="B37">
            <v>4.1055601273813611</v>
          </cell>
          <cell r="C37">
            <v>5.2691187846746086</v>
          </cell>
          <cell r="D37">
            <v>30.233570285560127</v>
          </cell>
          <cell r="E37">
            <v>29.611312523996432</v>
          </cell>
          <cell r="F37">
            <v>81.72069241550804</v>
          </cell>
          <cell r="G37">
            <v>100.25083388436825</v>
          </cell>
          <cell r="H37">
            <v>115.41372188031892</v>
          </cell>
          <cell r="I37">
            <v>74.419413074232466</v>
          </cell>
          <cell r="J37">
            <v>81.965853094035523</v>
          </cell>
          <cell r="K37">
            <v>78.043114655252083</v>
          </cell>
          <cell r="L37">
            <v>77.494534133575272</v>
          </cell>
          <cell r="M37">
            <v>150.25302609594559</v>
          </cell>
          <cell r="N37">
            <v>120</v>
          </cell>
          <cell r="O37">
            <v>120</v>
          </cell>
          <cell r="P37">
            <v>120</v>
          </cell>
          <cell r="Q37">
            <v>120</v>
          </cell>
          <cell r="R37">
            <v>120</v>
          </cell>
          <cell r="S37">
            <v>120</v>
          </cell>
        </row>
        <row r="40">
          <cell r="B40">
            <v>0</v>
          </cell>
          <cell r="C40">
            <v>142.50396946034093</v>
          </cell>
          <cell r="D40">
            <v>0</v>
          </cell>
          <cell r="E40">
            <v>18.01277002642685</v>
          </cell>
          <cell r="F40">
            <v>37.881614510635117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</sheetData>
      <sheetData sheetId="16" refreshError="1">
        <row r="19">
          <cell r="B19">
            <v>0</v>
          </cell>
          <cell r="C19">
            <v>0</v>
          </cell>
          <cell r="D19">
            <v>0.82672936891258209</v>
          </cell>
          <cell r="E19">
            <v>81.493383494668407</v>
          </cell>
          <cell r="F19">
            <v>123.36253096965449</v>
          </cell>
          <cell r="G19">
            <v>102.70825838384442</v>
          </cell>
          <cell r="H19">
            <v>83.468683859461791</v>
          </cell>
          <cell r="I19">
            <v>79.088649890910744</v>
          </cell>
          <cell r="J19">
            <v>222.63605455963227</v>
          </cell>
          <cell r="K19">
            <v>407.31802316633843</v>
          </cell>
        </row>
        <row r="20">
          <cell r="B20">
            <v>0</v>
          </cell>
          <cell r="C20">
            <v>0</v>
          </cell>
          <cell r="D20">
            <v>-0.94262600941434593</v>
          </cell>
          <cell r="E20">
            <v>-32.008863590608129</v>
          </cell>
          <cell r="F20">
            <v>-36.57535194130287</v>
          </cell>
          <cell r="G20">
            <v>-39.647791446466712</v>
          </cell>
          <cell r="H20">
            <v>-29.194844637264815</v>
          </cell>
          <cell r="I20">
            <v>-28.543087609970268</v>
          </cell>
          <cell r="J20">
            <v>-64.950550762939727</v>
          </cell>
          <cell r="K20">
            <v>-137.81427808849975</v>
          </cell>
        </row>
        <row r="21">
          <cell r="B21">
            <v>0</v>
          </cell>
          <cell r="C21">
            <v>0</v>
          </cell>
          <cell r="D21">
            <v>-0.21634039560329249</v>
          </cell>
          <cell r="E21">
            <v>-19.865423123354073</v>
          </cell>
          <cell r="F21">
            <v>-21.421196006910868</v>
          </cell>
          <cell r="G21">
            <v>-17.833113307674104</v>
          </cell>
          <cell r="H21">
            <v>-14.600568992984345</v>
          </cell>
          <cell r="I21">
            <v>-12.848070820137091</v>
          </cell>
          <cell r="J21">
            <v>-42.85243234244529</v>
          </cell>
          <cell r="K21">
            <v>-60.187120092541072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-6.8082744329749785</v>
          </cell>
          <cell r="H22">
            <v>0</v>
          </cell>
          <cell r="I22">
            <v>-1.9879536512533034</v>
          </cell>
          <cell r="J22">
            <v>-0.49148405270806877</v>
          </cell>
          <cell r="K22">
            <v>0.30744622643425429</v>
          </cell>
        </row>
        <row r="23">
          <cell r="B23">
            <v>0</v>
          </cell>
          <cell r="C23">
            <v>0</v>
          </cell>
          <cell r="D23">
            <v>-2.9051424552442136</v>
          </cell>
          <cell r="E23">
            <v>-6.4687173258257191</v>
          </cell>
          <cell r="F23">
            <v>-7.9357338749606354</v>
          </cell>
          <cell r="G23">
            <v>-5.5057051627608304</v>
          </cell>
          <cell r="H23">
            <v>-7.8415124850252127</v>
          </cell>
          <cell r="I23">
            <v>-8.3997177424869509</v>
          </cell>
          <cell r="J23">
            <v>-12.106683121137998</v>
          </cell>
          <cell r="K23">
            <v>-13.358839956437402</v>
          </cell>
        </row>
        <row r="25">
          <cell r="B25">
            <v>0</v>
          </cell>
          <cell r="C25">
            <v>0</v>
          </cell>
          <cell r="D25">
            <v>-0.18543462480282213</v>
          </cell>
          <cell r="E25">
            <v>-23.64078762759652</v>
          </cell>
          <cell r="F25">
            <v>-29.394683135320413</v>
          </cell>
          <cell r="G25">
            <v>-31.751804530117035</v>
          </cell>
          <cell r="H25">
            <v>-27.822894619820598</v>
          </cell>
          <cell r="I25">
            <v>-24.039513597563094</v>
          </cell>
          <cell r="J25">
            <v>-47.418879110644305</v>
          </cell>
          <cell r="K25">
            <v>-97.418255277991165</v>
          </cell>
        </row>
        <row r="36">
          <cell r="B36">
            <v>0</v>
          </cell>
          <cell r="C36">
            <v>0</v>
          </cell>
          <cell r="D36">
            <v>1.8852520188286919</v>
          </cell>
          <cell r="E36">
            <v>6.7956561076364048</v>
          </cell>
          <cell r="F36">
            <v>8.1698040463438701</v>
          </cell>
          <cell r="G36">
            <v>10.642125223141361</v>
          </cell>
          <cell r="H36">
            <v>7.5897785368703099</v>
          </cell>
          <cell r="I36">
            <v>8.4181247207392964</v>
          </cell>
          <cell r="J36">
            <v>11.845387801976747</v>
          </cell>
          <cell r="K36">
            <v>16.987911099837817</v>
          </cell>
          <cell r="L36">
            <v>39.600279636208164</v>
          </cell>
          <cell r="M36">
            <v>40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0.42495434850646741</v>
          </cell>
          <cell r="E37">
            <v>7.1848689431253172</v>
          </cell>
          <cell r="F37">
            <v>5.7384945242341416</v>
          </cell>
          <cell r="G37">
            <v>10.944267579634335</v>
          </cell>
          <cell r="H37">
            <v>4.9025186403167256</v>
          </cell>
          <cell r="I37">
            <v>3.8163801576529468</v>
          </cell>
          <cell r="J37">
            <v>22.633151693062711</v>
          </cell>
          <cell r="K37">
            <v>69.519017318427856</v>
          </cell>
          <cell r="L37">
            <v>110.75298180490431</v>
          </cell>
          <cell r="M37">
            <v>120</v>
          </cell>
          <cell r="N37">
            <v>120</v>
          </cell>
          <cell r="O37">
            <v>120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</row>
        <row r="40">
          <cell r="B40">
            <v>0</v>
          </cell>
          <cell r="C40">
            <v>0</v>
          </cell>
          <cell r="D40">
            <v>7.672357601216766</v>
          </cell>
          <cell r="E40">
            <v>62.102800030610815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191.79698558148166</v>
          </cell>
          <cell r="K40">
            <v>779.81625409965227</v>
          </cell>
          <cell r="L40">
            <v>81.991688739848868</v>
          </cell>
        </row>
      </sheetData>
      <sheetData sheetId="17" refreshError="1">
        <row r="19">
          <cell r="B19">
            <v>0</v>
          </cell>
          <cell r="C19">
            <v>0</v>
          </cell>
          <cell r="D19">
            <v>11.66692847717756</v>
          </cell>
          <cell r="E19">
            <v>554.1456666556935</v>
          </cell>
          <cell r="F19">
            <v>601.66604956457024</v>
          </cell>
          <cell r="G19">
            <v>541.17724612644599</v>
          </cell>
          <cell r="H19">
            <v>499.23876598080261</v>
          </cell>
          <cell r="I19">
            <v>467.23046463870077</v>
          </cell>
          <cell r="J19">
            <v>560.82063204264375</v>
          </cell>
          <cell r="K19">
            <v>592.61164398809672</v>
          </cell>
        </row>
        <row r="20">
          <cell r="B20">
            <v>0</v>
          </cell>
          <cell r="C20">
            <v>0</v>
          </cell>
          <cell r="D20">
            <v>-0.74946494191140611</v>
          </cell>
          <cell r="E20">
            <v>-141.44772867338042</v>
          </cell>
          <cell r="F20">
            <v>-139.18114416474728</v>
          </cell>
          <cell r="G20">
            <v>-138.74377010157295</v>
          </cell>
          <cell r="H20">
            <v>-164.42632158607844</v>
          </cell>
          <cell r="I20">
            <v>-152.72269855970981</v>
          </cell>
          <cell r="J20">
            <v>-184.35629030250888</v>
          </cell>
          <cell r="K20">
            <v>-180.71206921214983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-316.56236761655174</v>
          </cell>
          <cell r="F21">
            <v>-337.30266761393102</v>
          </cell>
          <cell r="G21">
            <v>-273.94240322029498</v>
          </cell>
          <cell r="H21">
            <v>-238.27876862602295</v>
          </cell>
          <cell r="I21">
            <v>-222.5649097085257</v>
          </cell>
          <cell r="J21">
            <v>-265.49470821920045</v>
          </cell>
          <cell r="K21">
            <v>-242.32188164662196</v>
          </cell>
        </row>
        <row r="22">
          <cell r="B22">
            <v>0</v>
          </cell>
          <cell r="C22">
            <v>0</v>
          </cell>
          <cell r="D22">
            <v>-2.3179328100352767E-2</v>
          </cell>
          <cell r="E22">
            <v>-4.3981050410247065</v>
          </cell>
          <cell r="F22">
            <v>-0.67200791139057714</v>
          </cell>
          <cell r="G22">
            <v>-4.0285647532396322E-2</v>
          </cell>
          <cell r="H22">
            <v>-2.7879534758155451</v>
          </cell>
          <cell r="I22">
            <v>4.9698841281332582</v>
          </cell>
          <cell r="J22">
            <v>-2.6253958258582912</v>
          </cell>
          <cell r="K22">
            <v>-3.7797800779270085</v>
          </cell>
        </row>
        <row r="23">
          <cell r="B23">
            <v>0</v>
          </cell>
          <cell r="C23">
            <v>0</v>
          </cell>
          <cell r="D23">
            <v>-5.9570873217906612</v>
          </cell>
          <cell r="E23">
            <v>-12.742828233906982</v>
          </cell>
          <cell r="F23">
            <v>-17.011616004078316</v>
          </cell>
          <cell r="G23">
            <v>-16.0874019146036</v>
          </cell>
          <cell r="H23">
            <v>-11.812615517168799</v>
          </cell>
          <cell r="I23">
            <v>-14.811481833720601</v>
          </cell>
          <cell r="J23">
            <v>-15.5843993928318</v>
          </cell>
          <cell r="K23">
            <v>-34.849934019929883</v>
          </cell>
        </row>
        <row r="25">
          <cell r="B25">
            <v>0</v>
          </cell>
          <cell r="C25">
            <v>0</v>
          </cell>
          <cell r="D25">
            <v>-4.612686291970201</v>
          </cell>
          <cell r="E25">
            <v>-48.846210853858466</v>
          </cell>
          <cell r="F25">
            <v>-41.823054170701198</v>
          </cell>
          <cell r="G25">
            <v>-63.147752507031235</v>
          </cell>
          <cell r="H25">
            <v>-51.032764639702606</v>
          </cell>
          <cell r="I25">
            <v>-47.404104659206858</v>
          </cell>
          <cell r="J25">
            <v>-55.301287905342065</v>
          </cell>
          <cell r="K25">
            <v>-70.977879804645298</v>
          </cell>
        </row>
        <row r="36">
          <cell r="B36">
            <v>0</v>
          </cell>
          <cell r="C36">
            <v>0</v>
          </cell>
          <cell r="D36">
            <v>25.736780634091691</v>
          </cell>
          <cell r="E36">
            <v>20.589358997363448</v>
          </cell>
          <cell r="F36">
            <v>15.871467749921271</v>
          </cell>
          <cell r="G36">
            <v>13.099549722617537</v>
          </cell>
          <cell r="H36">
            <v>12.718857730526448</v>
          </cell>
          <cell r="I36">
            <v>17.443679723805992</v>
          </cell>
          <cell r="J36">
            <v>18.925246687822092</v>
          </cell>
          <cell r="K36">
            <v>37.749573920221572</v>
          </cell>
          <cell r="L36">
            <v>35.892839846853924</v>
          </cell>
          <cell r="M36">
            <v>36.060726263026936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12.153694367284968</v>
          </cell>
          <cell r="E37">
            <v>34.289650806573157</v>
          </cell>
          <cell r="F37">
            <v>49.743686744282272</v>
          </cell>
          <cell r="G37">
            <v>38.291507979542708</v>
          </cell>
          <cell r="H37">
            <v>37.804145664162483</v>
          </cell>
          <cell r="I37">
            <v>81.518371020220329</v>
          </cell>
          <cell r="J37">
            <v>174.10355968399119</v>
          </cell>
          <cell r="K37">
            <v>365.67413037794961</v>
          </cell>
          <cell r="L37">
            <v>299.59127676672813</v>
          </cell>
          <cell r="M37">
            <v>270.45544697270202</v>
          </cell>
          <cell r="N37">
            <v>210.3542365343238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</row>
        <row r="40">
          <cell r="B40">
            <v>0</v>
          </cell>
          <cell r="C40">
            <v>0</v>
          </cell>
          <cell r="D40">
            <v>79.628718467411872</v>
          </cell>
          <cell r="E40">
            <v>0</v>
          </cell>
          <cell r="F40">
            <v>94.7833181088305</v>
          </cell>
          <cell r="G40">
            <v>3.914422085231176</v>
          </cell>
          <cell r="H40">
            <v>32.089785041046191</v>
          </cell>
          <cell r="I40">
            <v>0</v>
          </cell>
          <cell r="J40">
            <v>13.469151571050238</v>
          </cell>
          <cell r="K40">
            <v>6.9808378472718911</v>
          </cell>
          <cell r="L4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Q"/>
      <sheetName val="quarter"/>
      <sheetName val="Figures"/>
      <sheetName val="NXp"/>
      <sheetName val="eval"/>
      <sheetName val="costcutting"/>
      <sheetName val="Projections"/>
      <sheetName val="dcf"/>
      <sheetName val="assms"/>
      <sheetName val="Oildisc"/>
      <sheetName val="debt"/>
      <sheetName val="R&amp;M"/>
      <sheetName val="chems"/>
      <sheetName val="groupE&amp;P"/>
      <sheetName val="Italy"/>
      <sheetName val="North Africa"/>
      <sheetName val="West Africa"/>
      <sheetName val="North Sea"/>
      <sheetName val="RoW"/>
      <sheetName val="Elec"/>
      <sheetName val="SNAM"/>
      <sheetName val="Snam erosion and leverage"/>
      <sheetName val="Snam demerger"/>
      <sheetName val="Oilservice"/>
      <sheetName val="Other"/>
      <sheetName val="Accounting"/>
      <sheetName val="LR"/>
      <sheetName val="dayval"/>
      <sheetName val="Output"/>
      <sheetName val="old_dcf"/>
      <sheetName val="Production"/>
      <sheetName val="E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B16">
            <v>-461</v>
          </cell>
          <cell r="C16">
            <v>-206.48</v>
          </cell>
          <cell r="D16">
            <v>-192.39000000000001</v>
          </cell>
          <cell r="E16">
            <v>-4.6999999999999993</v>
          </cell>
          <cell r="F16">
            <v>-44.37</v>
          </cell>
          <cell r="G16">
            <v>-53</v>
          </cell>
          <cell r="H16">
            <v>-57</v>
          </cell>
        </row>
        <row r="19">
          <cell r="B19">
            <v>-132</v>
          </cell>
          <cell r="C19">
            <v>-219.82</v>
          </cell>
          <cell r="D19">
            <v>-60.42</v>
          </cell>
          <cell r="E19">
            <v>29.61</v>
          </cell>
          <cell r="F19">
            <v>-34.17</v>
          </cell>
          <cell r="G19">
            <v>33</v>
          </cell>
          <cell r="H19">
            <v>444</v>
          </cell>
        </row>
        <row r="20">
          <cell r="B20">
            <v>-758</v>
          </cell>
          <cell r="C20">
            <v>-828.2399999999999</v>
          </cell>
          <cell r="D20">
            <v>-232.67000000000002</v>
          </cell>
          <cell r="E20">
            <v>-225.6</v>
          </cell>
          <cell r="F20">
            <v>-483.48</v>
          </cell>
          <cell r="G20">
            <v>-198</v>
          </cell>
          <cell r="H20">
            <v>-860</v>
          </cell>
        </row>
        <row r="23">
          <cell r="B23">
            <v>-768</v>
          </cell>
          <cell r="C23">
            <v>-752.83999999999992</v>
          </cell>
          <cell r="D23">
            <v>-958.24</v>
          </cell>
          <cell r="E23">
            <v>-1732.8899999999999</v>
          </cell>
          <cell r="F23">
            <v>-2139.96</v>
          </cell>
          <cell r="G23">
            <v>-2254</v>
          </cell>
        </row>
        <row r="24">
          <cell r="B24">
            <v>-82</v>
          </cell>
          <cell r="C24">
            <v>-102.08</v>
          </cell>
          <cell r="D24">
            <v>-20.14</v>
          </cell>
          <cell r="E24">
            <v>-106.69</v>
          </cell>
          <cell r="F24">
            <v>-71.400000000000006</v>
          </cell>
          <cell r="G24">
            <v>-80</v>
          </cell>
        </row>
        <row r="31">
          <cell r="G31">
            <v>0.68707088386048254</v>
          </cell>
        </row>
        <row r="32">
          <cell r="D32">
            <v>6.1129484788162824E-2</v>
          </cell>
          <cell r="E32">
            <v>0.2</v>
          </cell>
          <cell r="F32">
            <v>0.24</v>
          </cell>
          <cell r="G32">
            <v>0.3</v>
          </cell>
        </row>
        <row r="36">
          <cell r="H36">
            <v>-262</v>
          </cell>
        </row>
        <row r="37">
          <cell r="C37">
            <v>364</v>
          </cell>
          <cell r="D37">
            <v>1968</v>
          </cell>
          <cell r="E37">
            <v>1841</v>
          </cell>
          <cell r="F37">
            <v>2566</v>
          </cell>
          <cell r="G37">
            <v>4400</v>
          </cell>
        </row>
        <row r="89">
          <cell r="B89">
            <v>2306</v>
          </cell>
          <cell r="C89">
            <v>958.22000000000025</v>
          </cell>
          <cell r="D89">
            <v>347.97000000000025</v>
          </cell>
          <cell r="E89">
            <v>1759.62</v>
          </cell>
          <cell r="F89">
            <v>-597.41000000000076</v>
          </cell>
          <cell r="G89">
            <v>292</v>
          </cell>
          <cell r="H89">
            <v>-698</v>
          </cell>
        </row>
        <row r="93">
          <cell r="B93">
            <v>0</v>
          </cell>
          <cell r="E93">
            <v>471</v>
          </cell>
          <cell r="F93">
            <v>917</v>
          </cell>
          <cell r="G93">
            <v>1032</v>
          </cell>
        </row>
        <row r="96">
          <cell r="E96">
            <v>-231</v>
          </cell>
          <cell r="F96">
            <v>-352</v>
          </cell>
          <cell r="G96">
            <v>-153</v>
          </cell>
        </row>
        <row r="97">
          <cell r="B97">
            <v>300</v>
          </cell>
          <cell r="C97">
            <v>293</v>
          </cell>
          <cell r="D97">
            <v>1293</v>
          </cell>
          <cell r="E97">
            <v>850</v>
          </cell>
          <cell r="F97">
            <v>689</v>
          </cell>
          <cell r="G97">
            <v>363</v>
          </cell>
        </row>
        <row r="99">
          <cell r="B99">
            <v>714.9</v>
          </cell>
          <cell r="C99">
            <v>620.19000000000415</v>
          </cell>
          <cell r="D99">
            <v>-819.26000000000158</v>
          </cell>
          <cell r="E99">
            <v>-340.27999999999884</v>
          </cell>
          <cell r="F99">
            <v>-174.57999999999993</v>
          </cell>
          <cell r="G99">
            <v>-9</v>
          </cell>
        </row>
        <row r="118">
          <cell r="B118">
            <v>240</v>
          </cell>
          <cell r="C118">
            <v>155</v>
          </cell>
          <cell r="D118">
            <v>107</v>
          </cell>
          <cell r="E118">
            <v>36</v>
          </cell>
          <cell r="F118">
            <v>21</v>
          </cell>
          <cell r="G118">
            <v>29</v>
          </cell>
          <cell r="H118">
            <v>0</v>
          </cell>
        </row>
        <row r="119">
          <cell r="H119">
            <v>601</v>
          </cell>
        </row>
        <row r="120">
          <cell r="B120">
            <v>4009</v>
          </cell>
          <cell r="C120">
            <v>3484</v>
          </cell>
          <cell r="D120">
            <v>3229</v>
          </cell>
          <cell r="E120">
            <v>3152</v>
          </cell>
          <cell r="F120">
            <v>3775</v>
          </cell>
          <cell r="G120">
            <v>3768</v>
          </cell>
        </row>
        <row r="132">
          <cell r="B132">
            <v>248</v>
          </cell>
          <cell r="C132">
            <v>124</v>
          </cell>
          <cell r="D132">
            <v>54</v>
          </cell>
          <cell r="E132">
            <v>22</v>
          </cell>
          <cell r="F132">
            <v>9</v>
          </cell>
          <cell r="G132">
            <v>18</v>
          </cell>
          <cell r="H132">
            <v>17</v>
          </cell>
        </row>
        <row r="133">
          <cell r="H133">
            <v>0</v>
          </cell>
        </row>
        <row r="134">
          <cell r="B134">
            <v>6822</v>
          </cell>
          <cell r="C134">
            <v>5686.9</v>
          </cell>
          <cell r="D134">
            <v>3615.6600000000003</v>
          </cell>
          <cell r="E134">
            <v>3680</v>
          </cell>
          <cell r="F134">
            <v>3744.42</v>
          </cell>
          <cell r="G134">
            <v>4169</v>
          </cell>
        </row>
        <row r="229">
          <cell r="B229">
            <v>43110.9</v>
          </cell>
          <cell r="C229">
            <v>41967.18</v>
          </cell>
          <cell r="D229">
            <v>41503.279999999999</v>
          </cell>
          <cell r="E229">
            <v>38131</v>
          </cell>
          <cell r="F229">
            <v>42686</v>
          </cell>
          <cell r="G229">
            <v>46584</v>
          </cell>
        </row>
        <row r="230">
          <cell r="C230">
            <v>-18600.3</v>
          </cell>
          <cell r="D230">
            <v>-19478.68</v>
          </cell>
          <cell r="E230">
            <v>-19097</v>
          </cell>
          <cell r="F230">
            <v>-22483</v>
          </cell>
          <cell r="G230">
            <v>-25872</v>
          </cell>
        </row>
        <row r="231">
          <cell r="B231">
            <v>24919.02</v>
          </cell>
        </row>
        <row r="234">
          <cell r="B234">
            <v>2694.51</v>
          </cell>
          <cell r="C234">
            <v>1458</v>
          </cell>
          <cell r="D234">
            <v>1278.1600000000001</v>
          </cell>
          <cell r="E234">
            <v>995</v>
          </cell>
          <cell r="F234">
            <v>1000</v>
          </cell>
          <cell r="G234">
            <v>1695</v>
          </cell>
        </row>
        <row r="236">
          <cell r="B236">
            <v>625.59</v>
          </cell>
          <cell r="C236">
            <v>1105.3800000000001</v>
          </cell>
          <cell r="D236">
            <v>3928.08</v>
          </cell>
          <cell r="E236">
            <v>4271</v>
          </cell>
          <cell r="F236">
            <v>3921</v>
          </cell>
          <cell r="G236">
            <v>3640</v>
          </cell>
        </row>
        <row r="237">
          <cell r="B237">
            <v>1907.64</v>
          </cell>
          <cell r="C237">
            <v>2309.58</v>
          </cell>
          <cell r="D237">
            <v>960.96</v>
          </cell>
          <cell r="E237">
            <v>1363</v>
          </cell>
          <cell r="F237">
            <v>1313</v>
          </cell>
          <cell r="G237">
            <v>1487</v>
          </cell>
        </row>
        <row r="238">
          <cell r="B238">
            <v>-2715.93</v>
          </cell>
          <cell r="C238">
            <v>-2561.7600000000002</v>
          </cell>
          <cell r="D238">
            <v>-1193.4000000000001</v>
          </cell>
          <cell r="E238">
            <v>-1047</v>
          </cell>
          <cell r="F238">
            <v>-329</v>
          </cell>
          <cell r="G238">
            <v>-451</v>
          </cell>
        </row>
        <row r="239">
          <cell r="B239">
            <v>-2709</v>
          </cell>
          <cell r="C239">
            <v>-2525.04</v>
          </cell>
          <cell r="D239">
            <v>-4578.08</v>
          </cell>
          <cell r="E239">
            <v>-4779</v>
          </cell>
          <cell r="F239">
            <v>-5095</v>
          </cell>
          <cell r="G239">
            <v>-5359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3">
          <cell r="B243">
            <v>10229.31</v>
          </cell>
          <cell r="C243">
            <v>8767.44</v>
          </cell>
          <cell r="D243">
            <v>10170.16</v>
          </cell>
          <cell r="E243">
            <v>10803</v>
          </cell>
          <cell r="F243">
            <v>12932</v>
          </cell>
          <cell r="G243">
            <v>15376</v>
          </cell>
        </row>
        <row r="244">
          <cell r="B244">
            <v>1016.19</v>
          </cell>
          <cell r="C244">
            <v>820.80000000000007</v>
          </cell>
          <cell r="D244">
            <v>843.44</v>
          </cell>
          <cell r="E244">
            <v>807</v>
          </cell>
          <cell r="F244">
            <v>874</v>
          </cell>
          <cell r="G244">
            <v>924</v>
          </cell>
        </row>
        <row r="252">
          <cell r="B252">
            <v>1882</v>
          </cell>
          <cell r="C252">
            <v>1630</v>
          </cell>
          <cell r="D252">
            <v>1567</v>
          </cell>
          <cell r="E252">
            <v>1407</v>
          </cell>
        </row>
      </sheetData>
      <sheetData sheetId="8" refreshError="1"/>
      <sheetData sheetId="9" refreshError="1">
        <row r="7">
          <cell r="B7">
            <v>0.77335389182697201</v>
          </cell>
          <cell r="C7">
            <v>0.85422944102855303</v>
          </cell>
          <cell r="D7">
            <v>0.84222845708135441</v>
          </cell>
          <cell r="E7">
            <v>0.76610557525943446</v>
          </cell>
          <cell r="F7">
            <v>0.78510378704781181</v>
          </cell>
          <cell r="G7">
            <v>0.88312134754620797</v>
          </cell>
        </row>
        <row r="9">
          <cell r="B9">
            <v>0.47040990987042092</v>
          </cell>
          <cell r="C9">
            <v>0.51623280469282784</v>
          </cell>
          <cell r="D9">
            <v>0.51986185781386329</v>
          </cell>
          <cell r="E9">
            <v>0.53012816904051496</v>
          </cell>
          <cell r="F9">
            <v>0.57683178112095401</v>
          </cell>
          <cell r="G9">
            <v>0.58558299850202733</v>
          </cell>
        </row>
      </sheetData>
      <sheetData sheetId="10" refreshError="1"/>
      <sheetData sheetId="11" refreshError="1">
        <row r="5">
          <cell r="O5">
            <v>8475.39</v>
          </cell>
          <cell r="P5">
            <v>7376.9400000000005</v>
          </cell>
          <cell r="Q5">
            <v>7384</v>
          </cell>
          <cell r="R5">
            <v>5999</v>
          </cell>
          <cell r="S5">
            <v>5442</v>
          </cell>
          <cell r="T5">
            <v>5366</v>
          </cell>
        </row>
        <row r="6">
          <cell r="Q6">
            <v>6847.3600000000006</v>
          </cell>
          <cell r="R6">
            <v>1141</v>
          </cell>
          <cell r="S6">
            <v>1563</v>
          </cell>
          <cell r="T6">
            <v>822</v>
          </cell>
        </row>
        <row r="7">
          <cell r="O7">
            <v>13989.15</v>
          </cell>
          <cell r="P7">
            <v>12532.86</v>
          </cell>
          <cell r="Q7">
            <v>3062.8</v>
          </cell>
          <cell r="R7">
            <v>5544</v>
          </cell>
          <cell r="S7">
            <v>6680</v>
          </cell>
          <cell r="T7">
            <v>7129</v>
          </cell>
        </row>
        <row r="8"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11">
          <cell r="O11">
            <v>1022.49</v>
          </cell>
          <cell r="P11">
            <v>597.24</v>
          </cell>
          <cell r="Q11">
            <v>994.76</v>
          </cell>
          <cell r="R11">
            <v>894</v>
          </cell>
          <cell r="S11">
            <v>1014</v>
          </cell>
          <cell r="T11">
            <v>1591</v>
          </cell>
        </row>
        <row r="12">
          <cell r="O12">
            <v>1702.26</v>
          </cell>
          <cell r="P12">
            <v>1289.52</v>
          </cell>
          <cell r="Q12">
            <v>1720.16</v>
          </cell>
          <cell r="R12">
            <v>1402</v>
          </cell>
          <cell r="S12">
            <v>2090</v>
          </cell>
          <cell r="T12">
            <v>2467</v>
          </cell>
        </row>
        <row r="19">
          <cell r="O19">
            <v>-2615</v>
          </cell>
          <cell r="P19">
            <v>-2491.6799999999998</v>
          </cell>
          <cell r="Q19">
            <v>-1802.5300000000002</v>
          </cell>
          <cell r="R19">
            <v>-1708.9199999999998</v>
          </cell>
          <cell r="S19">
            <v>-1368.84</v>
          </cell>
          <cell r="T19">
            <v>-1125</v>
          </cell>
        </row>
        <row r="21">
          <cell r="O21">
            <v>960</v>
          </cell>
          <cell r="P21">
            <v>774.3</v>
          </cell>
          <cell r="Q21">
            <v>500.85</v>
          </cell>
          <cell r="R21">
            <v>775.5</v>
          </cell>
          <cell r="S21">
            <v>615.06000000000006</v>
          </cell>
          <cell r="T21">
            <v>579</v>
          </cell>
        </row>
        <row r="23">
          <cell r="O23">
            <v>127</v>
          </cell>
          <cell r="P23">
            <v>448.34</v>
          </cell>
          <cell r="Q23">
            <v>336.55000000000024</v>
          </cell>
          <cell r="R23">
            <v>165.43999999999983</v>
          </cell>
          <cell r="S23">
            <v>446.25</v>
          </cell>
          <cell r="T23">
            <v>343</v>
          </cell>
        </row>
        <row r="70">
          <cell r="O70">
            <v>31252</v>
          </cell>
          <cell r="P70">
            <v>27310</v>
          </cell>
          <cell r="Q70">
            <v>25740</v>
          </cell>
          <cell r="R70">
            <v>29381</v>
          </cell>
          <cell r="S70">
            <v>29790</v>
          </cell>
          <cell r="T70">
            <v>31359</v>
          </cell>
        </row>
        <row r="75">
          <cell r="O75">
            <v>7579.53</v>
          </cell>
          <cell r="P75">
            <v>5394.06</v>
          </cell>
          <cell r="Q75">
            <v>5086.12</v>
          </cell>
          <cell r="R75">
            <v>4846</v>
          </cell>
          <cell r="S75">
            <v>2600</v>
          </cell>
          <cell r="T75">
            <v>2638</v>
          </cell>
        </row>
        <row r="79">
          <cell r="O79">
            <v>13717.62</v>
          </cell>
          <cell r="P79">
            <v>12625.740000000002</v>
          </cell>
          <cell r="Q79">
            <v>9507.68</v>
          </cell>
          <cell r="R79">
            <v>8428</v>
          </cell>
          <cell r="S79">
            <v>9843</v>
          </cell>
          <cell r="T79">
            <v>10146</v>
          </cell>
        </row>
        <row r="83">
          <cell r="O83">
            <v>0</v>
          </cell>
          <cell r="P83">
            <v>0</v>
          </cell>
          <cell r="Q83">
            <v>525.20000000000005</v>
          </cell>
          <cell r="R83">
            <v>404</v>
          </cell>
          <cell r="S83">
            <v>400</v>
          </cell>
          <cell r="T83">
            <v>435</v>
          </cell>
        </row>
        <row r="87">
          <cell r="O87">
            <v>5481</v>
          </cell>
          <cell r="P87">
            <v>3735.1800000000003</v>
          </cell>
          <cell r="Q87">
            <v>4087.2000000000003</v>
          </cell>
          <cell r="R87">
            <v>3125</v>
          </cell>
          <cell r="S87">
            <v>3433</v>
          </cell>
          <cell r="T87">
            <v>3505</v>
          </cell>
        </row>
        <row r="91">
          <cell r="O91">
            <v>9552.6900000000041</v>
          </cell>
          <cell r="P91">
            <v>9826.3799999999974</v>
          </cell>
          <cell r="Q91">
            <v>7859.2800000000007</v>
          </cell>
          <cell r="R91">
            <v>8392</v>
          </cell>
          <cell r="S91">
            <v>6036</v>
          </cell>
          <cell r="T91">
            <v>5879</v>
          </cell>
        </row>
      </sheetData>
      <sheetData sheetId="12" refreshError="1">
        <row r="25">
          <cell r="B25">
            <v>-454</v>
          </cell>
          <cell r="C25">
            <v>-429</v>
          </cell>
          <cell r="D25">
            <v>-434</v>
          </cell>
          <cell r="E25">
            <v>-426</v>
          </cell>
          <cell r="F25">
            <v>-430</v>
          </cell>
          <cell r="G25">
            <v>-451</v>
          </cell>
        </row>
        <row r="33">
          <cell r="H33">
            <v>0</v>
          </cell>
        </row>
        <row r="34">
          <cell r="B34">
            <v>384</v>
          </cell>
          <cell r="C34">
            <v>620.59999999999991</v>
          </cell>
          <cell r="D34">
            <v>324.36</v>
          </cell>
          <cell r="E34">
            <v>415.01</v>
          </cell>
          <cell r="F34">
            <v>491.64</v>
          </cell>
          <cell r="G34">
            <v>578</v>
          </cell>
        </row>
        <row r="45">
          <cell r="B45">
            <v>439</v>
          </cell>
          <cell r="C45">
            <v>391</v>
          </cell>
          <cell r="D45">
            <v>374</v>
          </cell>
          <cell r="E45">
            <v>188</v>
          </cell>
          <cell r="F45">
            <v>128</v>
          </cell>
          <cell r="G45">
            <v>119</v>
          </cell>
          <cell r="H45">
            <v>157</v>
          </cell>
        </row>
        <row r="47">
          <cell r="B47">
            <v>676</v>
          </cell>
          <cell r="C47">
            <v>678</v>
          </cell>
          <cell r="D47">
            <v>655</v>
          </cell>
          <cell r="E47">
            <v>420</v>
          </cell>
          <cell r="F47">
            <v>549</v>
          </cell>
          <cell r="G47">
            <v>463</v>
          </cell>
          <cell r="H47">
            <v>586</v>
          </cell>
        </row>
        <row r="55">
          <cell r="G55">
            <v>0</v>
          </cell>
        </row>
        <row r="57">
          <cell r="G57">
            <v>0</v>
          </cell>
        </row>
        <row r="58">
          <cell r="C58">
            <v>7100</v>
          </cell>
          <cell r="D58">
            <v>7294</v>
          </cell>
          <cell r="E58">
            <v>7254</v>
          </cell>
          <cell r="F58">
            <v>7439</v>
          </cell>
          <cell r="G58">
            <v>7879</v>
          </cell>
        </row>
        <row r="60">
          <cell r="C60">
            <v>3966</v>
          </cell>
          <cell r="D60">
            <v>4081</v>
          </cell>
          <cell r="E60">
            <v>3732</v>
          </cell>
          <cell r="F60">
            <v>3358</v>
          </cell>
          <cell r="G60">
            <v>3420</v>
          </cell>
        </row>
      </sheetData>
      <sheetData sheetId="13" refreshError="1">
        <row r="15">
          <cell r="B15">
            <v>5846</v>
          </cell>
          <cell r="C15">
            <v>5342</v>
          </cell>
          <cell r="D15">
            <v>5523</v>
          </cell>
          <cell r="E15">
            <v>5906</v>
          </cell>
          <cell r="F15">
            <v>4668</v>
          </cell>
          <cell r="G15">
            <v>4656</v>
          </cell>
        </row>
        <row r="23">
          <cell r="B23">
            <v>-580</v>
          </cell>
          <cell r="C23">
            <v>-592</v>
          </cell>
          <cell r="D23">
            <v>-502</v>
          </cell>
          <cell r="E23">
            <v>-329</v>
          </cell>
          <cell r="F23">
            <v>-288</v>
          </cell>
          <cell r="G23">
            <v>-265</v>
          </cell>
        </row>
        <row r="27">
          <cell r="B27">
            <v>-276</v>
          </cell>
          <cell r="C27">
            <v>-455.88</v>
          </cell>
          <cell r="D27">
            <v>192.39000000000001</v>
          </cell>
          <cell r="E27">
            <v>948.45999999999992</v>
          </cell>
          <cell r="F27">
            <v>99.960000000000008</v>
          </cell>
        </row>
        <row r="38">
          <cell r="H38">
            <v>331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6591</v>
          </cell>
          <cell r="D51">
            <v>5994</v>
          </cell>
          <cell r="E51">
            <v>4217</v>
          </cell>
          <cell r="F51">
            <v>3983</v>
          </cell>
          <cell r="G51">
            <v>4177</v>
          </cell>
        </row>
        <row r="52">
          <cell r="C52">
            <v>-2023</v>
          </cell>
          <cell r="D52">
            <v>-2235</v>
          </cell>
          <cell r="E52">
            <v>-1859</v>
          </cell>
          <cell r="F52">
            <v>-1844</v>
          </cell>
          <cell r="G52">
            <v>-2095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</sheetData>
      <sheetData sheetId="14" refreshError="1">
        <row r="206">
          <cell r="B206">
            <v>5960</v>
          </cell>
          <cell r="C206">
            <v>4907</v>
          </cell>
          <cell r="D206">
            <v>5002</v>
          </cell>
          <cell r="E206">
            <v>5145</v>
          </cell>
          <cell r="F206">
            <v>6501</v>
          </cell>
          <cell r="G206">
            <v>6920</v>
          </cell>
        </row>
        <row r="209">
          <cell r="B209">
            <v>-1226</v>
          </cell>
          <cell r="C209">
            <v>-998</v>
          </cell>
          <cell r="D209">
            <v>-1040</v>
          </cell>
          <cell r="E209">
            <v>-1160</v>
          </cell>
          <cell r="F209">
            <v>-1266</v>
          </cell>
          <cell r="G209">
            <v>-1417</v>
          </cell>
        </row>
        <row r="210">
          <cell r="B210">
            <v>1366</v>
          </cell>
          <cell r="C210">
            <v>1725.4999999999998</v>
          </cell>
          <cell r="D210">
            <v>1974.25</v>
          </cell>
          <cell r="E210">
            <v>1905.3799999999999</v>
          </cell>
          <cell r="F210">
            <v>2578.56</v>
          </cell>
          <cell r="G210">
            <v>2590</v>
          </cell>
        </row>
        <row r="225">
          <cell r="B225">
            <v>1610</v>
          </cell>
          <cell r="C225">
            <v>1460</v>
          </cell>
          <cell r="D225">
            <v>886</v>
          </cell>
          <cell r="E225">
            <v>1011</v>
          </cell>
          <cell r="F225">
            <v>970</v>
          </cell>
          <cell r="G225">
            <v>1547</v>
          </cell>
        </row>
        <row r="245">
          <cell r="C245">
            <v>14965</v>
          </cell>
          <cell r="D245">
            <v>14826</v>
          </cell>
          <cell r="E245">
            <v>14256</v>
          </cell>
          <cell r="F245">
            <v>16858</v>
          </cell>
          <cell r="G245">
            <v>20429</v>
          </cell>
        </row>
        <row r="247">
          <cell r="C247">
            <v>8916</v>
          </cell>
          <cell r="D247">
            <v>8299</v>
          </cell>
          <cell r="E247">
            <v>7506</v>
          </cell>
          <cell r="F247">
            <v>8579</v>
          </cell>
          <cell r="G247">
            <v>9985</v>
          </cell>
        </row>
        <row r="252">
          <cell r="C252">
            <v>13123</v>
          </cell>
          <cell r="D252">
            <v>13015</v>
          </cell>
          <cell r="E252">
            <v>12539</v>
          </cell>
          <cell r="F252">
            <v>14665</v>
          </cell>
          <cell r="G252">
            <v>17693</v>
          </cell>
        </row>
        <row r="256">
          <cell r="C256">
            <v>7145</v>
          </cell>
          <cell r="D256">
            <v>6641</v>
          </cell>
          <cell r="E256">
            <v>5859</v>
          </cell>
          <cell r="F256">
            <v>6597</v>
          </cell>
          <cell r="G256">
            <v>7677</v>
          </cell>
        </row>
      </sheetData>
      <sheetData sheetId="15" refreshError="1">
        <row r="15">
          <cell r="B15">
            <v>1845</v>
          </cell>
          <cell r="C15">
            <v>1976</v>
          </cell>
          <cell r="D15">
            <v>2253</v>
          </cell>
          <cell r="E15">
            <v>2215</v>
          </cell>
          <cell r="F15">
            <v>2627</v>
          </cell>
          <cell r="G15">
            <v>2767</v>
          </cell>
        </row>
        <row r="16">
          <cell r="B16">
            <v>-182</v>
          </cell>
          <cell r="C16">
            <v>-214</v>
          </cell>
          <cell r="D16">
            <v>-215</v>
          </cell>
          <cell r="E16">
            <v>-163</v>
          </cell>
          <cell r="F16">
            <v>-220</v>
          </cell>
          <cell r="G16">
            <v>-308</v>
          </cell>
        </row>
        <row r="17">
          <cell r="B17">
            <v>-240</v>
          </cell>
          <cell r="C17">
            <v>-154</v>
          </cell>
          <cell r="D17">
            <v>-144</v>
          </cell>
          <cell r="E17">
            <v>-129</v>
          </cell>
          <cell r="F17">
            <v>-173</v>
          </cell>
          <cell r="G17">
            <v>-151</v>
          </cell>
        </row>
        <row r="20">
          <cell r="B20">
            <v>-314</v>
          </cell>
          <cell r="C20">
            <v>-397</v>
          </cell>
          <cell r="D20">
            <v>-473</v>
          </cell>
          <cell r="E20">
            <v>-414</v>
          </cell>
          <cell r="F20">
            <v>-614</v>
          </cell>
          <cell r="G20">
            <v>-453</v>
          </cell>
        </row>
        <row r="21">
          <cell r="B21">
            <v>-122</v>
          </cell>
          <cell r="C21">
            <v>-41</v>
          </cell>
          <cell r="D21">
            <v>-26</v>
          </cell>
          <cell r="E21">
            <v>-59</v>
          </cell>
          <cell r="F21">
            <v>-106</v>
          </cell>
          <cell r="G21">
            <v>-133</v>
          </cell>
          <cell r="H21">
            <v>-98</v>
          </cell>
        </row>
        <row r="23">
          <cell r="B23">
            <v>-544</v>
          </cell>
          <cell r="C23">
            <v>-629</v>
          </cell>
          <cell r="D23">
            <v>-726</v>
          </cell>
          <cell r="E23">
            <v>-777</v>
          </cell>
          <cell r="F23">
            <v>-794</v>
          </cell>
          <cell r="G23">
            <v>-918</v>
          </cell>
        </row>
        <row r="33">
          <cell r="B33">
            <v>349</v>
          </cell>
          <cell r="C33">
            <v>235</v>
          </cell>
          <cell r="D33">
            <v>196</v>
          </cell>
          <cell r="E33">
            <v>213</v>
          </cell>
          <cell r="F33">
            <v>286</v>
          </cell>
          <cell r="G33">
            <v>278</v>
          </cell>
          <cell r="H33">
            <v>303</v>
          </cell>
        </row>
        <row r="34">
          <cell r="B34">
            <v>875</v>
          </cell>
          <cell r="C34">
            <v>523</v>
          </cell>
          <cell r="D34">
            <v>365</v>
          </cell>
          <cell r="E34">
            <v>390</v>
          </cell>
          <cell r="F34">
            <v>347</v>
          </cell>
          <cell r="G34">
            <v>560</v>
          </cell>
          <cell r="H34">
            <v>488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55</v>
          </cell>
          <cell r="G36">
            <v>49</v>
          </cell>
          <cell r="H36">
            <v>0</v>
          </cell>
        </row>
      </sheetData>
      <sheetData sheetId="16" refreshError="1">
        <row r="28">
          <cell r="B28">
            <v>1032</v>
          </cell>
          <cell r="C28">
            <v>918</v>
          </cell>
          <cell r="D28">
            <v>960</v>
          </cell>
          <cell r="E28">
            <v>919</v>
          </cell>
          <cell r="F28">
            <v>1240</v>
          </cell>
          <cell r="G28">
            <v>1249</v>
          </cell>
        </row>
        <row r="29">
          <cell r="B29">
            <v>-417</v>
          </cell>
          <cell r="C29">
            <v>-393</v>
          </cell>
          <cell r="D29">
            <v>-457</v>
          </cell>
          <cell r="E29">
            <v>-360</v>
          </cell>
          <cell r="F29">
            <v>-378</v>
          </cell>
          <cell r="G29">
            <v>-395</v>
          </cell>
        </row>
        <row r="30">
          <cell r="B30">
            <v>-40</v>
          </cell>
          <cell r="C30">
            <v>-93</v>
          </cell>
          <cell r="D30">
            <v>-60</v>
          </cell>
          <cell r="E30">
            <v>-58</v>
          </cell>
          <cell r="F30">
            <v>-80</v>
          </cell>
          <cell r="G30">
            <v>-133</v>
          </cell>
        </row>
        <row r="33">
          <cell r="B33">
            <v>-135</v>
          </cell>
          <cell r="C33">
            <v>-196</v>
          </cell>
          <cell r="D33">
            <v>-180</v>
          </cell>
          <cell r="E33">
            <v>-184</v>
          </cell>
          <cell r="F33">
            <v>-196</v>
          </cell>
          <cell r="G33">
            <v>-274</v>
          </cell>
        </row>
        <row r="34">
          <cell r="B34">
            <v>-117</v>
          </cell>
          <cell r="C34">
            <v>374</v>
          </cell>
          <cell r="D34">
            <v>-15</v>
          </cell>
          <cell r="E34">
            <v>0</v>
          </cell>
          <cell r="F34">
            <v>-16</v>
          </cell>
          <cell r="G34">
            <v>-20</v>
          </cell>
        </row>
        <row r="36">
          <cell r="B36">
            <v>-243</v>
          </cell>
          <cell r="C36">
            <v>-141</v>
          </cell>
          <cell r="D36">
            <v>-124</v>
          </cell>
          <cell r="E36">
            <v>-153</v>
          </cell>
          <cell r="F36">
            <v>-225</v>
          </cell>
          <cell r="G36">
            <v>-225</v>
          </cell>
        </row>
        <row r="46">
          <cell r="B46">
            <v>110</v>
          </cell>
          <cell r="C46">
            <v>122</v>
          </cell>
          <cell r="D46">
            <v>128</v>
          </cell>
          <cell r="E46">
            <v>124</v>
          </cell>
          <cell r="F46">
            <v>196</v>
          </cell>
          <cell r="G46">
            <v>237</v>
          </cell>
          <cell r="H46">
            <v>171</v>
          </cell>
        </row>
        <row r="47">
          <cell r="B47">
            <v>180</v>
          </cell>
          <cell r="C47">
            <v>163</v>
          </cell>
          <cell r="D47">
            <v>198</v>
          </cell>
          <cell r="E47">
            <v>216</v>
          </cell>
          <cell r="F47">
            <v>161</v>
          </cell>
          <cell r="G47">
            <v>213</v>
          </cell>
          <cell r="H47">
            <v>352</v>
          </cell>
        </row>
        <row r="49">
          <cell r="B49">
            <v>3</v>
          </cell>
          <cell r="C49">
            <v>346</v>
          </cell>
          <cell r="D49">
            <v>2</v>
          </cell>
          <cell r="E49">
            <v>0</v>
          </cell>
          <cell r="F49">
            <v>12</v>
          </cell>
          <cell r="G49">
            <v>9</v>
          </cell>
          <cell r="H49">
            <v>39</v>
          </cell>
        </row>
      </sheetData>
      <sheetData sheetId="17" refreshError="1">
        <row r="23">
          <cell r="B23">
            <v>985</v>
          </cell>
          <cell r="C23">
            <v>982</v>
          </cell>
          <cell r="D23">
            <v>920</v>
          </cell>
          <cell r="E23">
            <v>890</v>
          </cell>
          <cell r="F23">
            <v>1060</v>
          </cell>
          <cell r="G23">
            <v>1054</v>
          </cell>
        </row>
        <row r="24">
          <cell r="B24">
            <v>-334</v>
          </cell>
          <cell r="C24">
            <v>-350</v>
          </cell>
          <cell r="D24">
            <v>-363</v>
          </cell>
          <cell r="E24">
            <v>-331</v>
          </cell>
          <cell r="F24">
            <v>-320</v>
          </cell>
          <cell r="G24">
            <v>-317</v>
          </cell>
        </row>
        <row r="25">
          <cell r="B25">
            <v>-43</v>
          </cell>
          <cell r="C25">
            <v>-32</v>
          </cell>
          <cell r="D25">
            <v>-27</v>
          </cell>
          <cell r="E25">
            <v>-28</v>
          </cell>
          <cell r="F25">
            <v>-34</v>
          </cell>
          <cell r="G25">
            <v>-63</v>
          </cell>
        </row>
        <row r="28">
          <cell r="B28">
            <v>-205</v>
          </cell>
          <cell r="C28">
            <v>-218</v>
          </cell>
          <cell r="D28">
            <v>-199</v>
          </cell>
          <cell r="E28">
            <v>-208</v>
          </cell>
          <cell r="F28">
            <v>-201</v>
          </cell>
          <cell r="G28">
            <v>-216</v>
          </cell>
        </row>
        <row r="29">
          <cell r="B29">
            <v>10</v>
          </cell>
          <cell r="C29">
            <v>5</v>
          </cell>
          <cell r="D29">
            <v>10</v>
          </cell>
          <cell r="E29">
            <v>91</v>
          </cell>
          <cell r="F29">
            <v>-52</v>
          </cell>
          <cell r="G29">
            <v>-70</v>
          </cell>
        </row>
        <row r="31">
          <cell r="B31">
            <v>-296</v>
          </cell>
          <cell r="C31">
            <v>-277</v>
          </cell>
          <cell r="D31">
            <v>-247</v>
          </cell>
          <cell r="E31">
            <v>-184</v>
          </cell>
          <cell r="F31">
            <v>-266</v>
          </cell>
          <cell r="G31">
            <v>-263</v>
          </cell>
        </row>
        <row r="41">
          <cell r="B41">
            <v>55</v>
          </cell>
          <cell r="C41">
            <v>52</v>
          </cell>
          <cell r="D41">
            <v>36</v>
          </cell>
          <cell r="E41">
            <v>36</v>
          </cell>
          <cell r="F41">
            <v>53</v>
          </cell>
          <cell r="G41">
            <v>112</v>
          </cell>
          <cell r="H41">
            <v>150</v>
          </cell>
        </row>
        <row r="42">
          <cell r="B42">
            <v>264</v>
          </cell>
          <cell r="C42">
            <v>198</v>
          </cell>
          <cell r="D42">
            <v>175</v>
          </cell>
          <cell r="E42">
            <v>107</v>
          </cell>
          <cell r="F42">
            <v>130</v>
          </cell>
          <cell r="G42">
            <v>289</v>
          </cell>
          <cell r="H42">
            <v>367</v>
          </cell>
        </row>
        <row r="44">
          <cell r="B44">
            <v>0</v>
          </cell>
          <cell r="C44">
            <v>18</v>
          </cell>
          <cell r="D44">
            <v>15</v>
          </cell>
          <cell r="E44">
            <v>3</v>
          </cell>
          <cell r="F44">
            <v>21</v>
          </cell>
          <cell r="G44">
            <v>21</v>
          </cell>
          <cell r="H44">
            <v>9</v>
          </cell>
        </row>
      </sheetData>
      <sheetData sheetId="18" refreshError="1">
        <row r="21">
          <cell r="B21">
            <v>342</v>
          </cell>
          <cell r="C21">
            <v>310</v>
          </cell>
          <cell r="D21">
            <v>408</v>
          </cell>
          <cell r="E21">
            <v>475</v>
          </cell>
          <cell r="F21">
            <v>617</v>
          </cell>
          <cell r="G21">
            <v>876</v>
          </cell>
        </row>
        <row r="22">
          <cell r="B22">
            <v>-166</v>
          </cell>
          <cell r="C22">
            <v>-145</v>
          </cell>
          <cell r="D22">
            <v>-145</v>
          </cell>
          <cell r="E22">
            <v>-144</v>
          </cell>
          <cell r="F22">
            <v>-152</v>
          </cell>
          <cell r="G22">
            <v>-231</v>
          </cell>
        </row>
        <row r="23">
          <cell r="B23">
            <v>-40</v>
          </cell>
          <cell r="C23">
            <v>-27</v>
          </cell>
          <cell r="D23">
            <v>-31</v>
          </cell>
          <cell r="E23">
            <v>-47</v>
          </cell>
          <cell r="F23">
            <v>-46</v>
          </cell>
          <cell r="G23">
            <v>-34</v>
          </cell>
        </row>
        <row r="26">
          <cell r="B26">
            <v>-45</v>
          </cell>
          <cell r="C26">
            <v>-80</v>
          </cell>
          <cell r="D26">
            <v>-158</v>
          </cell>
          <cell r="E26">
            <v>-187</v>
          </cell>
          <cell r="F26">
            <v>-216</v>
          </cell>
          <cell r="G26">
            <v>-423</v>
          </cell>
        </row>
        <row r="27">
          <cell r="B27">
            <v>4</v>
          </cell>
          <cell r="C27">
            <v>11</v>
          </cell>
          <cell r="D27">
            <v>44</v>
          </cell>
          <cell r="E27">
            <v>28</v>
          </cell>
          <cell r="F27">
            <v>6</v>
          </cell>
          <cell r="G27">
            <v>6</v>
          </cell>
        </row>
        <row r="39">
          <cell r="B39">
            <v>55</v>
          </cell>
          <cell r="C39">
            <v>43</v>
          </cell>
          <cell r="D39">
            <v>34</v>
          </cell>
          <cell r="E39">
            <v>48</v>
          </cell>
          <cell r="F39">
            <v>47</v>
          </cell>
          <cell r="G39">
            <v>51</v>
          </cell>
          <cell r="H39">
            <v>51</v>
          </cell>
        </row>
        <row r="40">
          <cell r="B40">
            <v>295</v>
          </cell>
          <cell r="C40">
            <v>201</v>
          </cell>
          <cell r="D40">
            <v>162</v>
          </cell>
          <cell r="E40">
            <v>254</v>
          </cell>
          <cell r="F40">
            <v>251</v>
          </cell>
          <cell r="G40">
            <v>395</v>
          </cell>
          <cell r="H40">
            <v>583</v>
          </cell>
        </row>
        <row r="42">
          <cell r="B42">
            <v>1</v>
          </cell>
          <cell r="C42">
            <v>4</v>
          </cell>
          <cell r="D42">
            <v>0</v>
          </cell>
          <cell r="E42">
            <v>0</v>
          </cell>
          <cell r="F42">
            <v>196</v>
          </cell>
          <cell r="G42">
            <v>0</v>
          </cell>
          <cell r="H42">
            <v>0</v>
          </cell>
        </row>
      </sheetData>
      <sheetData sheetId="19" refreshError="1">
        <row r="33">
          <cell r="B33">
            <v>339</v>
          </cell>
          <cell r="C33">
            <v>149</v>
          </cell>
          <cell r="D33">
            <v>136</v>
          </cell>
          <cell r="E33">
            <v>168</v>
          </cell>
          <cell r="F33">
            <v>267</v>
          </cell>
          <cell r="G33">
            <v>266</v>
          </cell>
        </row>
        <row r="34">
          <cell r="B34">
            <v>-87</v>
          </cell>
          <cell r="C34">
            <v>-23</v>
          </cell>
          <cell r="D34">
            <v>-14</v>
          </cell>
          <cell r="E34">
            <v>-20</v>
          </cell>
          <cell r="F34">
            <v>-58</v>
          </cell>
          <cell r="G34">
            <v>-58</v>
          </cell>
        </row>
        <row r="35">
          <cell r="B35">
            <v>-55</v>
          </cell>
          <cell r="C35">
            <v>-58</v>
          </cell>
          <cell r="D35">
            <v>-11</v>
          </cell>
          <cell r="E35">
            <v>-39</v>
          </cell>
          <cell r="F35">
            <v>-50</v>
          </cell>
          <cell r="G35">
            <v>-98</v>
          </cell>
        </row>
        <row r="38">
          <cell r="B38">
            <v>-82</v>
          </cell>
          <cell r="C38">
            <v>-76</v>
          </cell>
          <cell r="D38">
            <v>-52</v>
          </cell>
          <cell r="E38">
            <v>-71</v>
          </cell>
          <cell r="F38">
            <v>-81</v>
          </cell>
          <cell r="G38">
            <v>-89</v>
          </cell>
        </row>
        <row r="39">
          <cell r="B39">
            <v>-157</v>
          </cell>
          <cell r="C39">
            <v>-10</v>
          </cell>
          <cell r="D39">
            <v>-19</v>
          </cell>
          <cell r="E39">
            <v>-9</v>
          </cell>
          <cell r="F39">
            <v>-20</v>
          </cell>
          <cell r="G39">
            <v>25</v>
          </cell>
        </row>
        <row r="41">
          <cell r="B41">
            <v>-9</v>
          </cell>
          <cell r="C41">
            <v>-7</v>
          </cell>
          <cell r="D41">
            <v>-7</v>
          </cell>
          <cell r="E41">
            <v>-7</v>
          </cell>
          <cell r="F41">
            <v>-23</v>
          </cell>
          <cell r="G41">
            <v>-13</v>
          </cell>
        </row>
        <row r="51">
          <cell r="B51">
            <v>90</v>
          </cell>
          <cell r="C51">
            <v>64</v>
          </cell>
          <cell r="D51">
            <v>15</v>
          </cell>
          <cell r="E51">
            <v>23</v>
          </cell>
          <cell r="F51">
            <v>60</v>
          </cell>
          <cell r="G51">
            <v>99</v>
          </cell>
          <cell r="H51">
            <v>111</v>
          </cell>
        </row>
        <row r="52">
          <cell r="B52">
            <v>43</v>
          </cell>
          <cell r="C52">
            <v>76</v>
          </cell>
          <cell r="D52">
            <v>54</v>
          </cell>
          <cell r="E52">
            <v>54</v>
          </cell>
          <cell r="F52">
            <v>66</v>
          </cell>
          <cell r="G52">
            <v>65</v>
          </cell>
          <cell r="H52">
            <v>198</v>
          </cell>
        </row>
        <row r="54">
          <cell r="B54">
            <v>9</v>
          </cell>
          <cell r="C54">
            <v>0</v>
          </cell>
          <cell r="D54">
            <v>2</v>
          </cell>
          <cell r="E54">
            <v>0</v>
          </cell>
          <cell r="F54">
            <v>5</v>
          </cell>
          <cell r="G54">
            <v>18</v>
          </cell>
          <cell r="H54">
            <v>149</v>
          </cell>
        </row>
      </sheetData>
      <sheetData sheetId="20" refreshError="1"/>
      <sheetData sheetId="21" refreshError="1">
        <row r="9">
          <cell r="B9">
            <v>7572</v>
          </cell>
          <cell r="C9">
            <v>7204</v>
          </cell>
          <cell r="D9">
            <v>7059</v>
          </cell>
          <cell r="E9">
            <v>7116</v>
          </cell>
          <cell r="F9">
            <v>8674</v>
          </cell>
          <cell r="G9">
            <v>9595</v>
          </cell>
        </row>
        <row r="34">
          <cell r="B34">
            <v>-4778</v>
          </cell>
          <cell r="C34">
            <v>-4880</v>
          </cell>
          <cell r="D34">
            <v>-4644</v>
          </cell>
          <cell r="E34">
            <v>-4804</v>
          </cell>
          <cell r="F34">
            <v>-5755</v>
          </cell>
          <cell r="G34">
            <v>-6369</v>
          </cell>
        </row>
        <row r="37">
          <cell r="B37">
            <v>-754</v>
          </cell>
          <cell r="C37">
            <v>-636</v>
          </cell>
          <cell r="D37">
            <v>-778</v>
          </cell>
          <cell r="E37">
            <v>-766</v>
          </cell>
          <cell r="F37">
            <v>-919</v>
          </cell>
          <cell r="G37">
            <v>-1021</v>
          </cell>
        </row>
        <row r="41">
          <cell r="B41">
            <v>2040</v>
          </cell>
          <cell r="C41">
            <v>1802.06</v>
          </cell>
          <cell r="D41">
            <v>1648.3000000000002</v>
          </cell>
          <cell r="E41">
            <v>1549.59</v>
          </cell>
          <cell r="F41">
            <v>1998.69</v>
          </cell>
          <cell r="G41">
            <v>2012</v>
          </cell>
        </row>
        <row r="50">
          <cell r="B50">
            <v>1196</v>
          </cell>
          <cell r="C50">
            <v>2002</v>
          </cell>
          <cell r="D50">
            <v>1017</v>
          </cell>
          <cell r="E50">
            <v>1051</v>
          </cell>
          <cell r="F50">
            <v>1094</v>
          </cell>
          <cell r="G50">
            <v>786</v>
          </cell>
          <cell r="H50">
            <v>921</v>
          </cell>
          <cell r="I50">
            <v>906</v>
          </cell>
          <cell r="J50">
            <v>780</v>
          </cell>
          <cell r="K50">
            <v>802</v>
          </cell>
        </row>
        <row r="58">
          <cell r="B58">
            <v>13485</v>
          </cell>
          <cell r="C58">
            <v>12552</v>
          </cell>
          <cell r="D58">
            <v>12958</v>
          </cell>
          <cell r="E58">
            <v>12296</v>
          </cell>
          <cell r="F58">
            <v>14251</v>
          </cell>
          <cell r="G58">
            <v>14563</v>
          </cell>
        </row>
        <row r="60">
          <cell r="B60">
            <v>8608</v>
          </cell>
          <cell r="C60">
            <v>6879</v>
          </cell>
          <cell r="D60">
            <v>6900</v>
          </cell>
          <cell r="E60">
            <v>6426</v>
          </cell>
          <cell r="F60">
            <v>7387</v>
          </cell>
          <cell r="G60">
            <v>6647</v>
          </cell>
        </row>
      </sheetData>
      <sheetData sheetId="22" refreshError="1"/>
      <sheetData sheetId="23" refreshError="1"/>
      <sheetData sheetId="24" refreshError="1">
        <row r="5">
          <cell r="B5">
            <v>1337</v>
          </cell>
          <cell r="C5">
            <v>1585</v>
          </cell>
          <cell r="D5">
            <v>1374</v>
          </cell>
          <cell r="E5">
            <v>1692</v>
          </cell>
          <cell r="F5">
            <v>2124</v>
          </cell>
          <cell r="G5">
            <v>2458</v>
          </cell>
        </row>
        <row r="8">
          <cell r="B8">
            <v>-1156</v>
          </cell>
          <cell r="C8">
            <v>-1312</v>
          </cell>
          <cell r="D8">
            <v>-1156</v>
          </cell>
          <cell r="E8">
            <v>-1492</v>
          </cell>
          <cell r="F8">
            <v>-1886</v>
          </cell>
          <cell r="G8">
            <v>-2202</v>
          </cell>
        </row>
        <row r="9">
          <cell r="B9">
            <v>-101</v>
          </cell>
          <cell r="C9">
            <v>-109</v>
          </cell>
          <cell r="D9">
            <v>-84</v>
          </cell>
          <cell r="E9">
            <v>-68</v>
          </cell>
          <cell r="F9">
            <v>-81</v>
          </cell>
          <cell r="G9">
            <v>-87</v>
          </cell>
        </row>
        <row r="13">
          <cell r="B13">
            <v>80</v>
          </cell>
          <cell r="C13">
            <v>180.95999999999998</v>
          </cell>
          <cell r="D13">
            <v>131.97</v>
          </cell>
          <cell r="E13">
            <v>131.13</v>
          </cell>
          <cell r="F13">
            <v>157.08000000000001</v>
          </cell>
          <cell r="G13">
            <v>169</v>
          </cell>
        </row>
        <row r="21">
          <cell r="B21">
            <v>41</v>
          </cell>
          <cell r="C21">
            <v>66</v>
          </cell>
          <cell r="D21">
            <v>193</v>
          </cell>
          <cell r="E21">
            <v>136</v>
          </cell>
          <cell r="F21">
            <v>139</v>
          </cell>
          <cell r="G21">
            <v>236</v>
          </cell>
        </row>
        <row r="24">
          <cell r="B24">
            <v>405</v>
          </cell>
          <cell r="C24">
            <v>299</v>
          </cell>
          <cell r="D24">
            <v>413</v>
          </cell>
          <cell r="E24">
            <v>430</v>
          </cell>
          <cell r="F24">
            <v>540</v>
          </cell>
          <cell r="G24">
            <v>721</v>
          </cell>
        </row>
      </sheetData>
      <sheetData sheetId="25" refreshError="1">
        <row r="7">
          <cell r="B7">
            <v>52</v>
          </cell>
          <cell r="C7">
            <v>110</v>
          </cell>
          <cell r="D7">
            <v>94</v>
          </cell>
          <cell r="E7">
            <v>80</v>
          </cell>
          <cell r="F7">
            <v>82</v>
          </cell>
          <cell r="G7">
            <v>129</v>
          </cell>
        </row>
        <row r="10">
          <cell r="B10">
            <v>-644</v>
          </cell>
          <cell r="C10">
            <v>-644</v>
          </cell>
          <cell r="D10">
            <v>-236</v>
          </cell>
          <cell r="E10">
            <v>-205</v>
          </cell>
          <cell r="F10">
            <v>-204</v>
          </cell>
        </row>
        <row r="11">
          <cell r="B11">
            <v>-237</v>
          </cell>
          <cell r="C11">
            <v>-203</v>
          </cell>
          <cell r="D11">
            <v>-11</v>
          </cell>
          <cell r="E11">
            <v>-17</v>
          </cell>
          <cell r="F11">
            <v>-25</v>
          </cell>
          <cell r="G11">
            <v>-31</v>
          </cell>
        </row>
        <row r="15">
          <cell r="B15">
            <v>-458</v>
          </cell>
          <cell r="C15">
            <v>-353.79999999999995</v>
          </cell>
          <cell r="D15">
            <v>-139.39000000000001</v>
          </cell>
          <cell r="E15">
            <v>-107.63</v>
          </cell>
          <cell r="F15">
            <v>-96.9</v>
          </cell>
          <cell r="G15">
            <v>-138</v>
          </cell>
        </row>
        <row r="23">
          <cell r="B23">
            <v>8</v>
          </cell>
          <cell r="C23">
            <v>4</v>
          </cell>
          <cell r="D23">
            <v>3</v>
          </cell>
          <cell r="E23">
            <v>29</v>
          </cell>
          <cell r="F23">
            <v>26</v>
          </cell>
          <cell r="G23">
            <v>26</v>
          </cell>
        </row>
        <row r="26">
          <cell r="E26">
            <v>205</v>
          </cell>
          <cell r="F26">
            <v>224</v>
          </cell>
        </row>
      </sheetData>
      <sheetData sheetId="26" refreshError="1">
        <row r="5">
          <cell r="C5">
            <v>13.014833043360136</v>
          </cell>
          <cell r="D5">
            <v>12.539173187712287</v>
          </cell>
          <cell r="E5">
            <v>14.664799476144042</v>
          </cell>
          <cell r="H5">
            <v>14.911414494480059</v>
          </cell>
          <cell r="I5">
            <v>14.164743192778998</v>
          </cell>
          <cell r="J5">
            <v>15.313607612254424</v>
          </cell>
        </row>
        <row r="6">
          <cell r="C6">
            <v>12.958405826632601</v>
          </cell>
          <cell r="D6">
            <v>12.296158681904334</v>
          </cell>
          <cell r="E6">
            <v>14.520846766165185</v>
          </cell>
          <cell r="H6">
            <v>12.259857782514878</v>
          </cell>
          <cell r="I6">
            <v>11.722400495411812</v>
          </cell>
          <cell r="J6">
            <v>13.944525455646993</v>
          </cell>
        </row>
        <row r="7">
          <cell r="C7">
            <v>7.7211241555510277</v>
          </cell>
          <cell r="D7">
            <v>7.2543113963482142</v>
          </cell>
          <cell r="E7">
            <v>7.439088094049259</v>
          </cell>
          <cell r="H7">
            <v>6.9311431213655386</v>
          </cell>
          <cell r="I7">
            <v>6.9484321342115631</v>
          </cell>
          <cell r="J7">
            <v>7.1782376160379249</v>
          </cell>
        </row>
        <row r="8">
          <cell r="C8">
            <v>5.9943468288426676</v>
          </cell>
          <cell r="D8">
            <v>4.2166300737488038</v>
          </cell>
          <cell r="E8">
            <v>3.9826916427483923</v>
          </cell>
          <cell r="H8">
            <v>5.9326948698255455</v>
          </cell>
          <cell r="I8">
            <v>4.1664320966803654</v>
          </cell>
          <cell r="J8">
            <v>3.9510424653771543</v>
          </cell>
        </row>
        <row r="9">
          <cell r="C9">
            <v>1.0407686640856439</v>
          </cell>
          <cell r="D9">
            <v>1.0128732008482051</v>
          </cell>
          <cell r="E9">
            <v>1.3384539204417181</v>
          </cell>
          <cell r="H9">
            <v>0.97754928238164651</v>
          </cell>
          <cell r="I9">
            <v>0.96173694383456254</v>
          </cell>
          <cell r="J9">
            <v>1.2817916835351466</v>
          </cell>
        </row>
        <row r="10">
          <cell r="C10">
            <v>0.97127959163414268</v>
          </cell>
          <cell r="D10">
            <v>0.81161215260185027</v>
          </cell>
          <cell r="E10">
            <v>0.73967190340200206</v>
          </cell>
          <cell r="H10">
            <v>0.96709979780247335</v>
          </cell>
          <cell r="I10">
            <v>0.78393289421831902</v>
          </cell>
          <cell r="J10">
            <v>0.72588919712743061</v>
          </cell>
        </row>
        <row r="13">
          <cell r="C13">
            <v>6.3736631190666522</v>
          </cell>
          <cell r="D13">
            <v>6.6805532098556926</v>
          </cell>
          <cell r="E13">
            <v>8.0674774060491661</v>
          </cell>
          <cell r="H13">
            <v>6.5450346661650913</v>
          </cell>
          <cell r="I13">
            <v>6.6524048114995589</v>
          </cell>
          <cell r="J13">
            <v>8.1277129371750707</v>
          </cell>
        </row>
        <row r="14">
          <cell r="C14">
            <v>6.0586111590045819</v>
          </cell>
          <cell r="D14">
            <v>5.8698793371990465</v>
          </cell>
          <cell r="E14">
            <v>7.1343371442004013</v>
          </cell>
          <cell r="H14">
            <v>3.5105043443732136</v>
          </cell>
          <cell r="I14">
            <v>3.2225224718046879</v>
          </cell>
          <cell r="J14">
            <v>3.9505319947743924</v>
          </cell>
        </row>
        <row r="15">
          <cell r="C15">
            <v>3.6406004273839194</v>
          </cell>
          <cell r="D15">
            <v>3.5227720542701122</v>
          </cell>
          <cell r="E15">
            <v>4.0807019984786788</v>
          </cell>
          <cell r="H15">
            <v>2.8584565066328103</v>
          </cell>
          <cell r="I15">
            <v>3.2136088123252455</v>
          </cell>
          <cell r="J15">
            <v>3.8295504619198204</v>
          </cell>
        </row>
        <row r="16">
          <cell r="C16">
            <v>2.2346222772561743</v>
          </cell>
          <cell r="D16">
            <v>1.85920171142262</v>
          </cell>
          <cell r="E16">
            <v>1.8443302877787673</v>
          </cell>
          <cell r="H16">
            <v>2.2158132050136627</v>
          </cell>
          <cell r="I16">
            <v>1.8404361125185311</v>
          </cell>
          <cell r="J16">
            <v>1.8239114636682909</v>
          </cell>
        </row>
        <row r="17">
          <cell r="C17">
            <v>0.61599711594225615</v>
          </cell>
          <cell r="D17">
            <v>0.57235076657471529</v>
          </cell>
          <cell r="E17">
            <v>0.79837602271962138</v>
          </cell>
          <cell r="H17">
            <v>0.5647946415043078</v>
          </cell>
          <cell r="I17">
            <v>0.53200472893092388</v>
          </cell>
          <cell r="J17">
            <v>0.75243366847104975</v>
          </cell>
        </row>
        <row r="18">
          <cell r="C18">
            <v>0.6478680439087342</v>
          </cell>
          <cell r="D18">
            <v>0.59252378539661099</v>
          </cell>
          <cell r="E18">
            <v>0.55743389821600164</v>
          </cell>
          <cell r="H18">
            <v>0.64682309545081684</v>
          </cell>
          <cell r="I18">
            <v>0.57844958621854414</v>
          </cell>
          <cell r="J18">
            <v>0.55130825098285874</v>
          </cell>
        </row>
        <row r="62">
          <cell r="D62">
            <v>2.2720448873125787</v>
          </cell>
        </row>
        <row r="68">
          <cell r="D68">
            <v>1.4604327347107284</v>
          </cell>
          <cell r="E68">
            <v>1.6488200469209571</v>
          </cell>
        </row>
        <row r="69">
          <cell r="D69">
            <v>0.76563643528683223</v>
          </cell>
          <cell r="E69">
            <v>0.91884708497143119</v>
          </cell>
        </row>
        <row r="70">
          <cell r="D70">
            <v>0.42550995515021861</v>
          </cell>
          <cell r="E70">
            <v>0.71006460844181152</v>
          </cell>
        </row>
        <row r="71">
          <cell r="D71">
            <v>0.32933626076676237</v>
          </cell>
          <cell r="E71">
            <v>0.28790541995771513</v>
          </cell>
        </row>
        <row r="72">
          <cell r="D72">
            <v>6.8494435999924941E-2</v>
          </cell>
          <cell r="E72">
            <v>8.0654355236381189E-2</v>
          </cell>
        </row>
        <row r="73">
          <cell r="D73">
            <v>1.7358178986282349E-2</v>
          </cell>
          <cell r="E73">
            <v>2.4502588932571498E-2</v>
          </cell>
        </row>
        <row r="74">
          <cell r="D74">
            <v>3.5654637917769148E-2</v>
          </cell>
          <cell r="E74">
            <v>2.0929294713238154E-2</v>
          </cell>
        </row>
        <row r="79">
          <cell r="E79">
            <v>2.7029418416242934</v>
          </cell>
        </row>
        <row r="80">
          <cell r="E80">
            <v>2.0005342922239104</v>
          </cell>
        </row>
        <row r="81">
          <cell r="E81">
            <v>0.49209366106247759</v>
          </cell>
        </row>
        <row r="82">
          <cell r="E82">
            <v>0.10311506175790505</v>
          </cell>
        </row>
        <row r="83">
          <cell r="E83">
            <v>0.15722494565066711</v>
          </cell>
        </row>
        <row r="84">
          <cell r="E84">
            <v>-9.6989414524762188E-2</v>
          </cell>
        </row>
        <row r="85">
          <cell r="E85">
            <v>-1.5314118082857186E-2</v>
          </cell>
        </row>
        <row r="89">
          <cell r="E89">
            <v>2.5809393675641981</v>
          </cell>
        </row>
        <row r="90">
          <cell r="E90">
            <v>2.0005342922239104</v>
          </cell>
        </row>
        <row r="91">
          <cell r="E91">
            <v>0.21184530014619107</v>
          </cell>
        </row>
        <row r="92">
          <cell r="E92">
            <v>0.10005223814133361</v>
          </cell>
        </row>
        <row r="93">
          <cell r="E93">
            <v>0.10617788537447649</v>
          </cell>
        </row>
        <row r="94">
          <cell r="E94">
            <v>-9.6989414524762188E-2</v>
          </cell>
        </row>
        <row r="95">
          <cell r="E95">
            <v>-5.1047060276190624E-2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EG-Page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row"/>
      <sheetName val="euro"/>
      <sheetName val="africa"/>
      <sheetName val="lr"/>
      <sheetName val="Figures ex San"/>
      <sheetName val="eval ex San"/>
      <sheetName val="proj ex Sanofi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chems"/>
      <sheetName val="GAS"/>
      <sheetName val="LPG"/>
      <sheetName val="LatAm"/>
      <sheetName val="NAf, M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J7">
            <v>3977.6315019420736</v>
          </cell>
        </row>
        <row r="9">
          <cell r="J9">
            <v>1832.7260182410143</v>
          </cell>
        </row>
        <row r="11">
          <cell r="J11">
            <v>2470.0218387016293</v>
          </cell>
        </row>
        <row r="17">
          <cell r="J17">
            <v>292.62012055948969</v>
          </cell>
        </row>
        <row r="19">
          <cell r="J19">
            <v>169.41164874496772</v>
          </cell>
        </row>
        <row r="21">
          <cell r="J21">
            <v>138.60953079133722</v>
          </cell>
        </row>
        <row r="24">
          <cell r="J24">
            <v>561.36859970491571</v>
          </cell>
        </row>
        <row r="30">
          <cell r="J30">
            <v>27.567895568499292</v>
          </cell>
        </row>
        <row r="33">
          <cell r="J33">
            <v>469.88630938263316</v>
          </cell>
        </row>
        <row r="35">
          <cell r="J35">
            <v>-825.18873997776086</v>
          </cell>
        </row>
        <row r="37">
          <cell r="J37">
            <v>0</v>
          </cell>
        </row>
        <row r="41">
          <cell r="J41">
            <v>1470.6471216960879</v>
          </cell>
        </row>
        <row r="42">
          <cell r="J42">
            <v>-439.23820201877083</v>
          </cell>
        </row>
        <row r="44">
          <cell r="J44">
            <v>6812.0423960351518</v>
          </cell>
        </row>
        <row r="45">
          <cell r="J45">
            <v>-4079.2784911890544</v>
          </cell>
        </row>
        <row r="49">
          <cell r="J49">
            <v>147.85016617742636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-HH"/>
      <sheetName val="Dem-Indiv"/>
      <sheetName val="Output"/>
      <sheetName val="Tables"/>
      <sheetName val="chem"/>
    </sheetNames>
    <sheetDataSet>
      <sheetData sheetId="0" refreshError="1">
        <row r="13">
          <cell r="I13">
            <v>36.4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"/>
      <sheetName val="Summary finl"/>
      <sheetName val="full model in one sheet"/>
      <sheetName val="Key Nos Summary"/>
      <sheetName val="product mix"/>
      <sheetName val="orders - list"/>
      <sheetName val="Qtr"/>
      <sheetName val="raw material co"/>
      <sheetName val="tax"/>
      <sheetName val="Other income"/>
      <sheetName val="Working capital"/>
      <sheetName val="income statement"/>
      <sheetName val="balance sheet"/>
      <sheetName val="cashflow statem"/>
      <sheetName val="DCF assn"/>
      <sheetName val="DCF"/>
      <sheetName val="VRS"/>
      <sheetName val="backlog breakup"/>
      <sheetName val="Format"/>
      <sheetName val="dupont"/>
      <sheetName val="wages"/>
      <sheetName val="Sheet1"/>
      <sheetName val="mfd prod"/>
      <sheetName val="Integrated Energy Policy"/>
      <sheetName val="DCF (no wk cap)-Intg Energy Pol"/>
      <sheetName val="model in one sheet"/>
      <sheetName val="DCF (LT)"/>
      <sheetName val="DCF (LT) (2)"/>
      <sheetName val="DCF (no work cap)"/>
      <sheetName val="DCF with equity stakes"/>
      <sheetName val="DCF (no work cap) (2)"/>
      <sheetName val="exh"/>
      <sheetName val="DCF-surprise"/>
      <sheetName val="sens"/>
      <sheetName val="wage cost calc2"/>
      <sheetName val="wage cost calc1"/>
      <sheetName val="Dem-HH"/>
    </sheetNames>
    <sheetDataSet>
      <sheetData sheetId="0" refreshError="1">
        <row r="29">
          <cell r="B29" t="str">
            <v>+"As at "&amp;@&lt;&lt;XL&gt;&gt;TEXT($C$26,"MMM YY");As at Jan 00; ERR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Projectes Volumes Revenue Rs"/>
      <sheetName val="Projected Volumes &amp; Revenu $ "/>
      <sheetName val="ProductwiseCosts $"/>
      <sheetName val="Income Statement  ($000's)"/>
      <sheetName val="Income Statement Rs 000's"/>
      <sheetName val="Production and Costs"/>
      <sheetName val="Productwisecosts Rs"/>
      <sheetName val="Plant Summary"/>
      <sheetName val="Prices"/>
      <sheetName val="Sales&amp;NonManufacturing Costs"/>
      <sheetName val="Option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C15" t="str">
            <v>N</v>
          </cell>
        </row>
      </sheetData>
      <sheetData sheetId="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Qtrly"/>
      <sheetName val="XLink"/>
      <sheetName val="A_3_7"/>
      <sheetName val="Nov-04"/>
      <sheetName val="Table 5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Welcome"/>
      <sheetName val="Part A - General"/>
      <sheetName val="KeyPersons"/>
      <sheetName val="Holding-Subsidiaries"/>
      <sheetName val="Shareholders Info"/>
      <sheetName val="Nature of Business"/>
      <sheetName val="Balance Sheet"/>
      <sheetName val="Profit and Loss Account"/>
      <sheetName val="Other Information"/>
      <sheetName val="Quantitative Details"/>
      <sheetName val="QD - Goods Traded"/>
      <sheetName val="QD - Raw Material"/>
      <sheetName val="QD - Finished Goods"/>
      <sheetName val="Part B - TI"/>
      <sheetName val="Part B - TTI"/>
      <sheetName val="Part C - Computation FBT"/>
      <sheetName val="Part C - Verification"/>
      <sheetName val="Bank Account"/>
      <sheetName val="Sch - House Property"/>
      <sheetName val="Sch - Business-Profession"/>
      <sheetName val="DPM"/>
      <sheetName val="DOA"/>
      <sheetName val="DEP"/>
      <sheetName val="DCG"/>
      <sheetName val="Sch - ESR"/>
      <sheetName val="Sch - Capital Gains"/>
      <sheetName val="Sch  - Other Sources"/>
      <sheetName val="Sch - Set off- Current CYLA"/>
      <sheetName val="Sch  - BFLA"/>
      <sheetName val="Sch  - CFL"/>
      <sheetName val="Sch  - Ded Sec10A (STP)"/>
      <sheetName val="Sch  - Ded Sec10A (EHTP)"/>
      <sheetName val="Sch  - Ded Sec10A (FTZ)"/>
      <sheetName val="Sch  - Ded Sec10A (EPZ)"/>
      <sheetName val="Sch  - Ded Sec10A (SEZ)"/>
      <sheetName val="Sch  - Ded Sec10AA (SEZ)"/>
      <sheetName val="Sch  - Ded Sec10B (EOU)"/>
      <sheetName val="Sch  - Ded Sec10BA (HWA)"/>
      <sheetName val="Sch - 80G 100"/>
      <sheetName val="Sch - 80G 50 Appr Not Required"/>
      <sheetName val="Sch - 80G 50 Approval Required"/>
      <sheetName val="Sch - 80-IA"/>
      <sheetName val="Sch - 80-IB"/>
      <sheetName val="Sch - 80-IC"/>
      <sheetName val="Sch - Chapter VIA"/>
      <sheetName val="Sch - STTC"/>
      <sheetName val="Sch - SI"/>
      <sheetName val="Sch - EI"/>
      <sheetName val="Sch - MAT"/>
      <sheetName val="Sch - MATC"/>
      <sheetName val="Sch - DDT"/>
      <sheetName val="Sch - FBI"/>
      <sheetName val="Sch - FB"/>
      <sheetName val="Sch - Adv Tax &amp; SA Tax"/>
      <sheetName val="Sch - TDS2"/>
      <sheetName val="Sch - TCS"/>
      <sheetName val="Sch - Adv &amp; SA FBT"/>
      <sheetName val="Sch - DDTP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1">
          <cell r="A51" t="str">
            <v>99 - OTHERS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ver all s curve"/>
      <sheetName val="CritIssues"/>
      <sheetName val="DETAIL SHEET"/>
      <sheetName val="ANALYSIS SHEET"/>
      <sheetName val="CONCERNS"/>
      <sheetName val="Sheet3 (2)"/>
      <sheetName val="SUMMERY"/>
    </sheetNames>
    <sheetDataSet>
      <sheetData sheetId="0" refreshError="1"/>
      <sheetData sheetId="1"/>
      <sheetData sheetId="2" refreshError="1"/>
      <sheetData sheetId="3" refreshError="1">
        <row r="10">
          <cell r="L10">
            <v>37044</v>
          </cell>
          <cell r="M10">
            <v>37051</v>
          </cell>
          <cell r="N10">
            <v>37058</v>
          </cell>
          <cell r="O10">
            <v>37065</v>
          </cell>
          <cell r="P10">
            <v>37072</v>
          </cell>
          <cell r="Q10">
            <v>37079</v>
          </cell>
          <cell r="R10">
            <v>37086</v>
          </cell>
          <cell r="S10">
            <v>37093</v>
          </cell>
          <cell r="T10">
            <v>37100</v>
          </cell>
          <cell r="U10">
            <v>37107</v>
          </cell>
          <cell r="V10">
            <v>37114</v>
          </cell>
          <cell r="W10">
            <v>37121</v>
          </cell>
          <cell r="X10">
            <v>37128</v>
          </cell>
          <cell r="Y10">
            <v>37135</v>
          </cell>
          <cell r="Z10">
            <v>37142</v>
          </cell>
          <cell r="AA10">
            <v>37149</v>
          </cell>
          <cell r="AB10">
            <v>37156</v>
          </cell>
          <cell r="AC10">
            <v>37163</v>
          </cell>
          <cell r="AD10">
            <v>37170</v>
          </cell>
          <cell r="AE10">
            <v>37177</v>
          </cell>
          <cell r="AF10">
            <v>37184</v>
          </cell>
          <cell r="AG10">
            <v>37191</v>
          </cell>
          <cell r="AH10">
            <v>37198</v>
          </cell>
          <cell r="AI10">
            <v>37205</v>
          </cell>
          <cell r="AJ10">
            <v>37212</v>
          </cell>
          <cell r="AK10">
            <v>37219</v>
          </cell>
          <cell r="AL10">
            <v>37226</v>
          </cell>
          <cell r="AM10">
            <v>37233</v>
          </cell>
          <cell r="AN10">
            <v>37240</v>
          </cell>
          <cell r="AO10">
            <v>37247</v>
          </cell>
          <cell r="AP10">
            <v>37254</v>
          </cell>
          <cell r="AQ10">
            <v>37261</v>
          </cell>
          <cell r="AR10">
            <v>37268</v>
          </cell>
          <cell r="AS10">
            <v>37275</v>
          </cell>
          <cell r="AT10">
            <v>37282</v>
          </cell>
          <cell r="AU10">
            <v>37289</v>
          </cell>
          <cell r="AV10">
            <v>37296</v>
          </cell>
          <cell r="AW10">
            <v>37303</v>
          </cell>
          <cell r="AX10">
            <v>37310</v>
          </cell>
          <cell r="AY10">
            <v>37317</v>
          </cell>
          <cell r="AZ10">
            <v>37324</v>
          </cell>
          <cell r="BA10">
            <v>37331</v>
          </cell>
        </row>
        <row r="12">
          <cell r="L12">
            <v>0.91939793497976841</v>
          </cell>
          <cell r="N12">
            <v>0.99030277661504118</v>
          </cell>
          <cell r="P12">
            <v>1</v>
          </cell>
          <cell r="R12">
            <v>1</v>
          </cell>
          <cell r="T12">
            <v>1</v>
          </cell>
          <cell r="W12">
            <v>1</v>
          </cell>
          <cell r="X12">
            <v>1</v>
          </cell>
          <cell r="Y12">
            <v>1</v>
          </cell>
          <cell r="AA12">
            <v>1</v>
          </cell>
          <cell r="AC12">
            <v>1</v>
          </cell>
          <cell r="AE12">
            <v>1</v>
          </cell>
          <cell r="AH12">
            <v>1</v>
          </cell>
          <cell r="AJ12">
            <v>1</v>
          </cell>
          <cell r="AL12">
            <v>1</v>
          </cell>
          <cell r="AN12">
            <v>1</v>
          </cell>
          <cell r="AP12">
            <v>1</v>
          </cell>
          <cell r="AR12">
            <v>1</v>
          </cell>
          <cell r="AU12">
            <v>1</v>
          </cell>
          <cell r="AW12">
            <v>1</v>
          </cell>
          <cell r="AY12">
            <v>1</v>
          </cell>
          <cell r="BA12">
            <v>1</v>
          </cell>
        </row>
        <row r="13">
          <cell r="L13">
            <v>0.91939793497976841</v>
          </cell>
          <cell r="N13">
            <v>0.92567671271103669</v>
          </cell>
          <cell r="P13">
            <v>0.93132761266917818</v>
          </cell>
          <cell r="R13">
            <v>0.94562927305706712</v>
          </cell>
          <cell r="T13">
            <v>0.95686130877633591</v>
          </cell>
          <cell r="W13">
            <v>0.95686130877633591</v>
          </cell>
          <cell r="X13">
            <v>0.95686130877633591</v>
          </cell>
          <cell r="Y13">
            <v>0.95686130877633591</v>
          </cell>
          <cell r="Z13">
            <v>0.96644342123622162</v>
          </cell>
        </row>
        <row r="15">
          <cell r="L15">
            <v>0.89312549446961464</v>
          </cell>
          <cell r="N15">
            <v>0.92082276953216025</v>
          </cell>
          <cell r="P15">
            <v>0.95570598749506408</v>
          </cell>
          <cell r="R15">
            <v>1.0000076743079518</v>
          </cell>
          <cell r="T15">
            <v>1.0000076743079518</v>
          </cell>
          <cell r="W15">
            <v>1.0000076743079518</v>
          </cell>
          <cell r="X15">
            <v>1</v>
          </cell>
          <cell r="Y15">
            <v>1.0000076743079518</v>
          </cell>
          <cell r="AA15">
            <v>1.0000076743079518</v>
          </cell>
          <cell r="AC15">
            <v>1.0000076743079518</v>
          </cell>
          <cell r="AE15">
            <v>1.0000076743079518</v>
          </cell>
          <cell r="AH15">
            <v>1.0000076743079518</v>
          </cell>
          <cell r="AJ15">
            <v>1.0000076743079518</v>
          </cell>
          <cell r="AL15">
            <v>1.0000076743079518</v>
          </cell>
          <cell r="AN15">
            <v>1.0000076743079518</v>
          </cell>
          <cell r="AP15">
            <v>1.0000076743079518</v>
          </cell>
          <cell r="AR15">
            <v>1.0000076743079518</v>
          </cell>
          <cell r="AU15">
            <v>1.0000076743079518</v>
          </cell>
          <cell r="AW15">
            <v>1.0000076743079518</v>
          </cell>
          <cell r="AY15">
            <v>1.0000076743079518</v>
          </cell>
          <cell r="BA15">
            <v>1.0000076743079518</v>
          </cell>
        </row>
        <row r="16">
          <cell r="L16">
            <v>0.89312549446961464</v>
          </cell>
          <cell r="N16">
            <v>0.92082276953216025</v>
          </cell>
          <cell r="P16">
            <v>0.92786917956066683</v>
          </cell>
          <cell r="R16">
            <v>0.94217129892545737</v>
          </cell>
          <cell r="T16">
            <v>0.95689201690580283</v>
          </cell>
          <cell r="W16">
            <v>0.95689201690580283</v>
          </cell>
          <cell r="X16">
            <v>0.95689201690580283</v>
          </cell>
          <cell r="Y16">
            <v>0.95689201690580283</v>
          </cell>
          <cell r="Z16">
            <v>0.96647443688021251</v>
          </cell>
        </row>
        <row r="18">
          <cell r="L18">
            <v>0</v>
          </cell>
          <cell r="N18">
            <v>0</v>
          </cell>
          <cell r="P18">
            <v>0</v>
          </cell>
          <cell r="R18">
            <v>2.3804307937885542E-3</v>
          </cell>
          <cell r="T18">
            <v>2.2599785770530744E-2</v>
          </cell>
          <cell r="W18">
            <v>8.6974404865170177E-2</v>
          </cell>
          <cell r="X18">
            <v>0.14697440486517016</v>
          </cell>
          <cell r="Y18">
            <v>0.22464055285714485</v>
          </cell>
          <cell r="Z18">
            <v>0.3</v>
          </cell>
          <cell r="AA18">
            <v>0.42172657200446562</v>
          </cell>
          <cell r="AC18">
            <v>0.64032824836789182</v>
          </cell>
          <cell r="AE18">
            <v>0.84088511281930367</v>
          </cell>
          <cell r="AH18">
            <v>0.94993202229797302</v>
          </cell>
          <cell r="AJ18">
            <v>0.98847082204861225</v>
          </cell>
          <cell r="AL18">
            <v>0.99999999999999978</v>
          </cell>
          <cell r="AN18">
            <v>0.99999999999999978</v>
          </cell>
          <cell r="AP18">
            <v>0.99999999999999978</v>
          </cell>
          <cell r="AR18">
            <v>0.99999999999999978</v>
          </cell>
          <cell r="AU18">
            <v>0.99999999999999978</v>
          </cell>
          <cell r="AW18">
            <v>0.99999999999999978</v>
          </cell>
          <cell r="AY18">
            <v>0.99999999999999978</v>
          </cell>
          <cell r="BA18">
            <v>0.99999999999999978</v>
          </cell>
        </row>
        <row r="19">
          <cell r="L19">
            <v>0</v>
          </cell>
          <cell r="N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H19">
            <v>0</v>
          </cell>
          <cell r="AJ19">
            <v>0</v>
          </cell>
          <cell r="AL19">
            <v>0</v>
          </cell>
        </row>
        <row r="21">
          <cell r="L21">
            <v>0</v>
          </cell>
          <cell r="N21">
            <v>0</v>
          </cell>
          <cell r="P21">
            <v>6.6916836421089913E-3</v>
          </cell>
          <cell r="R21">
            <v>2.9219154387668218E-2</v>
          </cell>
          <cell r="T21">
            <v>7.7472282534953724E-2</v>
          </cell>
          <cell r="W21">
            <v>0.16754903180586575</v>
          </cell>
          <cell r="X21">
            <v>0.22754903180586575</v>
          </cell>
          <cell r="Y21">
            <v>0.30495825560038586</v>
          </cell>
          <cell r="Z21">
            <v>0.37995825560038587</v>
          </cell>
          <cell r="AA21">
            <v>0.47879200736018385</v>
          </cell>
          <cell r="AC21">
            <v>0.66049695012854148</v>
          </cell>
          <cell r="AE21">
            <v>0.81170798035669511</v>
          </cell>
          <cell r="AH21">
            <v>0.91688301087437651</v>
          </cell>
          <cell r="AJ21">
            <v>0.97238264254081697</v>
          </cell>
          <cell r="AL21">
            <v>0.99465163102722276</v>
          </cell>
          <cell r="AN21">
            <v>0.99999999999999989</v>
          </cell>
          <cell r="AP21">
            <v>0.99999999999999989</v>
          </cell>
          <cell r="AR21">
            <v>0.99999999999999989</v>
          </cell>
          <cell r="AU21">
            <v>0.99999999999999989</v>
          </cell>
          <cell r="AW21">
            <v>0.99999999999999989</v>
          </cell>
          <cell r="AY21">
            <v>0.99999999999999989</v>
          </cell>
          <cell r="BA21">
            <v>0.99999999999999989</v>
          </cell>
        </row>
        <row r="22">
          <cell r="L22">
            <v>0</v>
          </cell>
          <cell r="N22">
            <v>0</v>
          </cell>
          <cell r="P22">
            <v>2.4999264727508016E-3</v>
          </cell>
          <cell r="R22">
            <v>3.8136133250982816E-3</v>
          </cell>
          <cell r="T22">
            <v>5.051202279261878E-2</v>
          </cell>
          <cell r="W22">
            <v>0.10944138164329054</v>
          </cell>
          <cell r="X22">
            <v>0.11799329975174716</v>
          </cell>
          <cell r="Y22">
            <v>0.15210136088582321</v>
          </cell>
          <cell r="Z22">
            <v>0.20461243812837324</v>
          </cell>
          <cell r="AA22">
            <v>0</v>
          </cell>
          <cell r="AC22">
            <v>0</v>
          </cell>
          <cell r="AE22">
            <v>0</v>
          </cell>
          <cell r="AH22">
            <v>0</v>
          </cell>
          <cell r="AJ22">
            <v>0</v>
          </cell>
          <cell r="AL22">
            <v>0</v>
          </cell>
          <cell r="AN22">
            <v>0</v>
          </cell>
        </row>
        <row r="24">
          <cell r="L24">
            <v>1.6743944622193821E-2</v>
          </cell>
          <cell r="N24">
            <v>3.7909999902326998E-2</v>
          </cell>
          <cell r="P24">
            <v>0.12624262161801389</v>
          </cell>
          <cell r="R24">
            <v>0.28782530344911311</v>
          </cell>
          <cell r="T24">
            <v>0.4111375138311959</v>
          </cell>
          <cell r="W24">
            <v>0.47581602311780619</v>
          </cell>
          <cell r="X24">
            <v>0.4878160231178062</v>
          </cell>
          <cell r="Y24">
            <v>0.49533801140541694</v>
          </cell>
          <cell r="Z24">
            <v>0.55533801140541694</v>
          </cell>
          <cell r="AA24">
            <v>0.59589102203642652</v>
          </cell>
          <cell r="AC24">
            <v>0.79676569779691553</v>
          </cell>
          <cell r="AE24">
            <v>0.94298262676212585</v>
          </cell>
          <cell r="AH24">
            <v>0.99160743263701778</v>
          </cell>
          <cell r="AJ24">
            <v>1</v>
          </cell>
          <cell r="AL24">
            <v>1</v>
          </cell>
          <cell r="AN24">
            <v>1</v>
          </cell>
          <cell r="AP24">
            <v>1</v>
          </cell>
          <cell r="AR24">
            <v>1</v>
          </cell>
          <cell r="AU24">
            <v>1</v>
          </cell>
          <cell r="AW24">
            <v>1</v>
          </cell>
          <cell r="AY24">
            <v>1</v>
          </cell>
          <cell r="BA24">
            <v>1</v>
          </cell>
        </row>
        <row r="25">
          <cell r="L25">
            <v>1.6743944622193821E-2</v>
          </cell>
          <cell r="N25">
            <v>3.6069247373642525E-2</v>
          </cell>
          <cell r="P25">
            <v>0.14664904831604755</v>
          </cell>
          <cell r="R25">
            <v>0.20853187698223888</v>
          </cell>
          <cell r="T25">
            <v>0.27250769872620445</v>
          </cell>
          <cell r="W25">
            <v>0.30794904817651469</v>
          </cell>
          <cell r="X25">
            <v>0.33725095126535387</v>
          </cell>
          <cell r="Y25">
            <v>0.34283226613941853</v>
          </cell>
          <cell r="Z25">
            <v>0.38776185087563858</v>
          </cell>
          <cell r="AA25">
            <v>0</v>
          </cell>
          <cell r="AC25">
            <v>0</v>
          </cell>
          <cell r="AE25">
            <v>0</v>
          </cell>
          <cell r="AH25">
            <v>0</v>
          </cell>
          <cell r="AJ25">
            <v>0</v>
          </cell>
        </row>
        <row r="27">
          <cell r="L27">
            <v>1.7849742631617871E-2</v>
          </cell>
          <cell r="N27">
            <v>4.0682826465377381E-2</v>
          </cell>
          <cell r="P27">
            <v>8.1161372049561586E-2</v>
          </cell>
          <cell r="R27">
            <v>0.19783840669570052</v>
          </cell>
          <cell r="T27">
            <v>0.32073986797907061</v>
          </cell>
          <cell r="W27">
            <v>0.43882303324928812</v>
          </cell>
          <cell r="X27">
            <v>0.46382303324928814</v>
          </cell>
          <cell r="Y27">
            <v>0.48570272840584294</v>
          </cell>
          <cell r="Z27">
            <v>0.52070272840584297</v>
          </cell>
          <cell r="AA27">
            <v>0.56468214810457551</v>
          </cell>
          <cell r="AC27">
            <v>0.71385750285195237</v>
          </cell>
          <cell r="AE27">
            <v>0.87673387931881663</v>
          </cell>
          <cell r="AH27">
            <v>0.96623918047161728</v>
          </cell>
          <cell r="AJ27">
            <v>0.99443582773590578</v>
          </cell>
          <cell r="AL27">
            <v>1</v>
          </cell>
          <cell r="AN27">
            <v>1</v>
          </cell>
          <cell r="AP27">
            <v>1</v>
          </cell>
          <cell r="AR27">
            <v>1</v>
          </cell>
          <cell r="AU27">
            <v>1</v>
          </cell>
          <cell r="AW27">
            <v>1</v>
          </cell>
          <cell r="AY27">
            <v>1</v>
          </cell>
          <cell r="BA27">
            <v>1</v>
          </cell>
        </row>
        <row r="28">
          <cell r="L28">
            <v>1.3067253448903762E-2</v>
          </cell>
          <cell r="N28">
            <v>2.1568293666463418E-2</v>
          </cell>
          <cell r="P28">
            <v>7.2626859798765708E-2</v>
          </cell>
          <cell r="R28">
            <v>0.10740542810778078</v>
          </cell>
          <cell r="T28">
            <v>0.20994464730973647</v>
          </cell>
          <cell r="W28">
            <v>0.25789163039974777</v>
          </cell>
          <cell r="X28">
            <v>0.30098984619291547</v>
          </cell>
          <cell r="Y28">
            <v>0.30798393139447766</v>
          </cell>
          <cell r="Z28">
            <v>0.35626230505513645</v>
          </cell>
          <cell r="AA28">
            <v>0</v>
          </cell>
          <cell r="AC28">
            <v>0</v>
          </cell>
          <cell r="AE28">
            <v>0</v>
          </cell>
          <cell r="AH28">
            <v>0</v>
          </cell>
          <cell r="AJ28">
            <v>0</v>
          </cell>
          <cell r="AL28">
            <v>0</v>
          </cell>
        </row>
        <row r="30"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W30">
            <v>0</v>
          </cell>
          <cell r="Y30">
            <v>0</v>
          </cell>
          <cell r="AA30">
            <v>2.7977805901403283E-2</v>
          </cell>
          <cell r="AC30">
            <v>0.10779287283849312</v>
          </cell>
          <cell r="AE30">
            <v>0.25931603269483516</v>
          </cell>
          <cell r="AH30">
            <v>0.41865145728765613</v>
          </cell>
          <cell r="AJ30">
            <v>0.46623763374067212</v>
          </cell>
          <cell r="AL30">
            <v>0.51047405986662098</v>
          </cell>
          <cell r="AN30">
            <v>0.56456577560551879</v>
          </cell>
          <cell r="AP30">
            <v>0.6601684895896428</v>
          </cell>
          <cell r="AR30">
            <v>0.79492215804626243</v>
          </cell>
          <cell r="AU30">
            <v>0.90139567913629648</v>
          </cell>
          <cell r="AW30">
            <v>0.96639909927725787</v>
          </cell>
          <cell r="AY30">
            <v>0.99462539028507024</v>
          </cell>
          <cell r="BA30">
            <v>1</v>
          </cell>
        </row>
        <row r="31">
          <cell r="L31">
            <v>0</v>
          </cell>
          <cell r="N31">
            <v>0</v>
          </cell>
          <cell r="P31">
            <v>0</v>
          </cell>
          <cell r="R31">
            <v>0</v>
          </cell>
          <cell r="T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H31">
            <v>0</v>
          </cell>
          <cell r="AJ31">
            <v>0</v>
          </cell>
          <cell r="AL31">
            <v>0</v>
          </cell>
          <cell r="AN31">
            <v>0</v>
          </cell>
          <cell r="AP31">
            <v>0</v>
          </cell>
          <cell r="AR31">
            <v>0</v>
          </cell>
          <cell r="AU31">
            <v>0</v>
          </cell>
          <cell r="AW31">
            <v>0</v>
          </cell>
          <cell r="AY31">
            <v>0</v>
          </cell>
          <cell r="BA31">
            <v>0</v>
          </cell>
        </row>
        <row r="54">
          <cell r="L54">
            <v>0.44047337977177931</v>
          </cell>
          <cell r="N54">
            <v>0.46006348124269364</v>
          </cell>
          <cell r="P54">
            <v>0.49432992119408287</v>
          </cell>
          <cell r="R54">
            <v>0.55475346079269849</v>
          </cell>
          <cell r="T54">
            <v>0.59383328395116886</v>
          </cell>
          <cell r="W54">
            <v>0.63407603834982917</v>
          </cell>
          <cell r="X54">
            <v>0.64653376856509359</v>
          </cell>
          <cell r="Y54">
            <v>0.67094873696075719</v>
          </cell>
          <cell r="Z54">
            <v>0.68931348798398795</v>
          </cell>
          <cell r="AA54">
            <v>0.72969405543426347</v>
          </cell>
          <cell r="AC54">
            <v>0.81388214962756034</v>
          </cell>
          <cell r="AE54">
            <v>0.89639675585243639</v>
          </cell>
          <cell r="AH54">
            <v>0.94445140444107056</v>
          </cell>
          <cell r="AJ54">
            <v>0.96021505869683488</v>
          </cell>
          <cell r="AL54">
            <v>0.96647065996666137</v>
          </cell>
          <cell r="AN54">
            <v>0.9703736875722615</v>
          </cell>
          <cell r="AP54">
            <v>0.9768810562080471</v>
          </cell>
          <cell r="AR54">
            <v>0.98605330414043613</v>
          </cell>
          <cell r="AU54">
            <v>0.9933006135818605</v>
          </cell>
          <cell r="AW54">
            <v>0.99772518690008594</v>
          </cell>
          <cell r="AY54">
            <v>0.99964645956227516</v>
          </cell>
          <cell r="BA54">
            <v>1.0000122919244645</v>
          </cell>
        </row>
        <row r="55">
          <cell r="L55">
            <v>0.43974091174764435</v>
          </cell>
          <cell r="N55">
            <v>0.45691147572755314</v>
          </cell>
          <cell r="P55">
            <v>0.48175844201387791</v>
          </cell>
          <cell r="R55">
            <v>0.5016635379898855</v>
          </cell>
          <cell r="T55">
            <v>0.53428292554164736</v>
          </cell>
          <cell r="W55">
            <v>0.54838567492262125</v>
          </cell>
          <cell r="X55">
            <v>0.55891371560164804</v>
          </cell>
          <cell r="Y55">
            <v>0.56207611295574722</v>
          </cell>
          <cell r="Z55">
            <v>0.58178408860555331</v>
          </cell>
          <cell r="AA55">
            <v>0</v>
          </cell>
          <cell r="AC55">
            <v>0</v>
          </cell>
          <cell r="AE55">
            <v>0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0</v>
          </cell>
          <cell r="AR55">
            <v>0</v>
          </cell>
          <cell r="AU55">
            <v>0</v>
          </cell>
          <cell r="AW55">
            <v>0</v>
          </cell>
          <cell r="AY55">
            <v>0</v>
          </cell>
          <cell r="BA55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RAJ"/>
      <sheetName val="Interface"/>
      <sheetName val="DCF1"/>
      <sheetName val="dcf"/>
      <sheetName val="main"/>
      <sheetName val="pl1"/>
      <sheetName val="bs"/>
      <sheetName val="Tables"/>
      <sheetName val="qq"/>
      <sheetName val="Cover Page"/>
      <sheetName val="Financial Summary"/>
      <sheetName val="int-oi"/>
      <sheetName val="depn"/>
      <sheetName val="Investments"/>
      <sheetName val="QTRFinal model"/>
      <sheetName val="GE Upload1"/>
      <sheetName val="Sheet2"/>
      <sheetName val="Final model"/>
      <sheetName val="inc sales"/>
      <sheetName val="volume"/>
      <sheetName val="pl"/>
      <sheetName val="Capacity"/>
      <sheetName val="Asset dep"/>
      <sheetName val="Cash flow"/>
      <sheetName val="YoY growth"/>
      <sheetName val="trends"/>
      <sheetName val="Interim results"/>
      <sheetName val="10yr"/>
      <sheetName val="Inventory"/>
      <sheetName val="emission"/>
      <sheetName val="equity"/>
      <sheetName val="GE3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Valuation"/>
      <sheetName val="P&amp;L"/>
      <sheetName val="P&amp;L-Qtrly"/>
      <sheetName val="P&amp;L-Qtrly_revised&amp;formatted"/>
      <sheetName val="Revenue"/>
      <sheetName val="KDSB"/>
      <sheetName val="Minutes by Month"/>
      <sheetName val="Cost"/>
      <sheetName val="Balance"/>
      <sheetName val="Cash Flow"/>
      <sheetName val="Depreciation"/>
      <sheetName val="Interconnect"/>
      <sheetName val="Interconnection"/>
      <sheetName val="DCF"/>
      <sheetName val="F-P&amp;L"/>
      <sheetName val="F-Balance"/>
      <sheetName val="F-Cash Flow"/>
      <sheetName val="F-WACC"/>
      <sheetName val="F-Assumption"/>
      <sheetName val="F-DCF"/>
      <sheetName val="NX"/>
      <sheetName val="Report"/>
      <sheetName val="ownership"/>
      <sheetName val="DATA"/>
      <sheetName val="Company profile"/>
      <sheetName val="GEM"/>
      <sheetName val="GS data"/>
      <sheetName val="EROCE"/>
      <sheetName val="CROCI"/>
      <sheetName val="Comps"/>
      <sheetName val="GS Master Data Link"/>
      <sheetName val="Company profile (2)"/>
      <sheetName val="GS data (2)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09">
          <cell r="A309" t="str">
            <v>Revenue per subscriber - per annum (Won)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fin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ERLEDGER"/>
      <sheetName val="SEPT'2002- BILL WISE"/>
      <sheetName val="TEST"/>
      <sheetName val="AS PER LEDGER"/>
      <sheetName val="OCT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Key variables"/>
      <sheetName val="Company valuation"/>
      <sheetName val="Reserves valuation"/>
      <sheetName val="Main"/>
      <sheetName val="B Bonan"/>
      <sheetName val="B Jinzhou"/>
      <sheetName val="B Nanbao"/>
      <sheetName val="B Qinhuangdao"/>
      <sheetName val="B Qikou"/>
      <sheetName val="B Suizhong"/>
      <sheetName val="B Caofeidian"/>
      <sheetName val="B Penglai"/>
      <sheetName val="C Pinghu"/>
      <sheetName val="E Xijiang"/>
      <sheetName val="E Panyu"/>
      <sheetName val="E Lufeng"/>
      <sheetName val="E Huizhou"/>
      <sheetName val="E Liuhua"/>
      <sheetName val="W Dongfang"/>
      <sheetName val="W Wengchang"/>
      <sheetName val="W Weizhou"/>
      <sheetName val="W Yacheng"/>
      <sheetName val="International"/>
      <sheetName val="Chartdata"/>
      <sheetName val="Chart-oil"/>
      <sheetName val="Chart-gas"/>
      <sheetName val="Revenue"/>
    </sheetNames>
    <sheetDataSet>
      <sheetData sheetId="0" refreshError="1"/>
      <sheetData sheetId="1" refreshError="1">
        <row r="33">
          <cell r="C33">
            <v>0.12275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Bank Charges"/>
      <sheetName val="ARR FY 24"/>
      <sheetName val="Tables for Petition"/>
      <sheetName val="Working Capital"/>
      <sheetName val="ROCE"/>
      <sheetName val="O&amp;M Expenses"/>
      <sheetName val="BPR vs Plan"/>
      <sheetName val="Add O&amp;M_Old"/>
      <sheetName val="Add O&amp;M"/>
      <sheetName val="Depreciation"/>
      <sheetName val="ROCE_23-24"/>
      <sheetName val="GFA and Financing"/>
      <sheetName val="R&amp;D Expenses"/>
      <sheetName val="Interest Income"/>
      <sheetName val="NTI_v1"/>
      <sheetName val="NTI"/>
      <sheetName val="CC"/>
      <sheetName val="Revenue"/>
      <sheetName val="Incentive"/>
      <sheetName val="Revenue FY 2021-22"/>
    </sheetNames>
    <sheetDataSet>
      <sheetData sheetId="0"/>
      <sheetData sheetId="1"/>
      <sheetData sheetId="2">
        <row r="7">
          <cell r="I7">
            <v>871.20714290454009</v>
          </cell>
          <cell r="J7">
            <v>504.63</v>
          </cell>
        </row>
        <row r="8">
          <cell r="I8">
            <v>64.491544818500003</v>
          </cell>
          <cell r="J8">
            <v>283.9624</v>
          </cell>
        </row>
        <row r="9">
          <cell r="I9">
            <v>221.07451904742584</v>
          </cell>
          <cell r="J9">
            <v>221.07451904742584</v>
          </cell>
        </row>
        <row r="10">
          <cell r="I10">
            <v>458.40581359852371</v>
          </cell>
          <cell r="J10">
            <v>441.08006942729497</v>
          </cell>
        </row>
        <row r="12">
          <cell r="I12">
            <v>103.42999999999999</v>
          </cell>
          <cell r="J12">
            <v>103.42999999999999</v>
          </cell>
        </row>
        <row r="14">
          <cell r="I14">
            <v>76.45926638636098</v>
          </cell>
        </row>
        <row r="15">
          <cell r="I15">
            <v>4.6961717147999993</v>
          </cell>
        </row>
        <row r="26">
          <cell r="H26">
            <v>5046.8541661680165</v>
          </cell>
          <cell r="I26">
            <v>0</v>
          </cell>
          <cell r="N26">
            <v>5046.8541661680165</v>
          </cell>
          <cell r="O26">
            <v>0</v>
          </cell>
        </row>
        <row r="27">
          <cell r="H27">
            <v>299.66511200000002</v>
          </cell>
          <cell r="I27">
            <v>488.92728799999998</v>
          </cell>
          <cell r="N27">
            <v>374.27947508921602</v>
          </cell>
          <cell r="O27">
            <v>561.41921263382403</v>
          </cell>
        </row>
        <row r="28">
          <cell r="H28">
            <v>42.004158619010909</v>
          </cell>
          <cell r="I28">
            <v>179.07036042841494</v>
          </cell>
          <cell r="N28">
            <v>46.425648999959421</v>
          </cell>
          <cell r="O28">
            <v>174.64887004746643</v>
          </cell>
        </row>
        <row r="29">
          <cell r="H29">
            <v>123.50241943964261</v>
          </cell>
          <cell r="I29">
            <v>317.57764998765236</v>
          </cell>
          <cell r="N29">
            <v>119.18551153561617</v>
          </cell>
          <cell r="O29">
            <v>339.22030206290754</v>
          </cell>
        </row>
        <row r="30">
          <cell r="H30">
            <v>41.372</v>
          </cell>
          <cell r="I30">
            <v>62.057999999999993</v>
          </cell>
          <cell r="N30">
            <v>41.372</v>
          </cell>
          <cell r="O30">
            <v>62.057999999999993</v>
          </cell>
        </row>
        <row r="31">
          <cell r="H31">
            <v>68.982122385986827</v>
          </cell>
          <cell r="I31">
            <v>12.173315715174146</v>
          </cell>
          <cell r="N31">
            <v>68.982122385986827</v>
          </cell>
          <cell r="O31">
            <v>12.173315715174146</v>
          </cell>
        </row>
        <row r="39">
          <cell r="I39">
            <v>4890.7316031807877</v>
          </cell>
        </row>
      </sheetData>
      <sheetData sheetId="3"/>
      <sheetData sheetId="4"/>
      <sheetData sheetId="5">
        <row r="36">
          <cell r="N36">
            <v>172.89170239987075</v>
          </cell>
          <cell r="O36">
            <v>8.0833148774311816</v>
          </cell>
          <cell r="Q36">
            <v>185.36997309481794</v>
          </cell>
          <cell r="R36">
            <v>10.321303737483053</v>
          </cell>
        </row>
        <row r="37">
          <cell r="N37">
            <v>190.32771213918204</v>
          </cell>
          <cell r="O37">
            <v>4.3141004857007124</v>
          </cell>
          <cell r="Q37">
            <v>190.32771213918204</v>
          </cell>
          <cell r="R37">
            <v>6.2668300137177555</v>
          </cell>
        </row>
        <row r="38">
          <cell r="N38">
            <v>64.012292323056101</v>
          </cell>
          <cell r="O38">
            <v>1.4509472020541418</v>
          </cell>
          <cell r="Q38">
            <v>64.012292323056101</v>
          </cell>
          <cell r="R38">
            <v>2.1077022902668441</v>
          </cell>
        </row>
      </sheetData>
      <sheetData sheetId="6"/>
      <sheetData sheetId="7"/>
      <sheetData sheetId="8"/>
      <sheetData sheetId="9"/>
      <sheetData sheetId="10">
        <row r="16">
          <cell r="G16">
            <v>4.8944649503892143E-2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 Sheet"/>
      <sheetName val="Transmission Loss"/>
      <sheetName val="Water Cess_FY24"/>
      <sheetName val="Arrears"/>
      <sheetName val="Tables for Petition"/>
      <sheetName val="PPC"/>
      <sheetName val="Energy Balance (M)"/>
      <sheetName val="RPO"/>
      <sheetName val="AFC &amp; FGD"/>
      <sheetName val="AFC-Input"/>
      <sheetName val="ECR-Input"/>
      <sheetName val="Input from Sales Model"/>
      <sheetName val="Reg. 5(14)-New Sources"/>
      <sheetName val="ENERGY AVAILABILITY-&gt;"/>
      <sheetName val="Reg. 5(13)-Existing Sources"/>
      <sheetName val="Reg. 5(14)-Composite"/>
      <sheetName val="Reg. 5(13)-New Sources"/>
      <sheetName val="Reg. 5(13)-Total"/>
      <sheetName val="MOD SHEETS-&gt;"/>
      <sheetName val="MOD-FY 24"/>
      <sheetName val="FY 24 Month Wise Ex-Bus"/>
      <sheetName val="MOD-FY 24 (RANK)"/>
      <sheetName val="Energy Balance (Y)"/>
      <sheetName val="RPO Target"/>
      <sheetName val="Input-Sale of Surplus Energy"/>
      <sheetName val="AEC &amp; ISTS Loss"/>
      <sheetName val="Transmission Charges"/>
      <sheetName val="REFERENCE SHEETS-&gt;"/>
      <sheetName val="Formate-I 2022-23"/>
      <sheetName val="Water Cess 22-23 J&amp;K "/>
      <sheetName val="BYPL update on 14.06.22"/>
      <sheetName val="Actual Energy Purchased (Y)"/>
      <sheetName val="Actual Gross Gen. (M)"/>
      <sheetName val="Actual Gross Gen. (Y)"/>
      <sheetName val="RE Gen. Profile"/>
      <sheetName val="Tables for PPT"/>
      <sheetName val="BACKUP SHEETS-&gt;"/>
      <sheetName val="Formate-I 2021-22"/>
      <sheetName val="Formate-I 2020-21"/>
      <sheetName val="Formate-I 2019-20"/>
      <sheetName val="Formate-I 2018-19"/>
      <sheetName val="Formate-I 2017-18"/>
      <sheetName val="Interstate Losses FY 21-22"/>
      <sheetName val="Wind and Solar MUs (FY 21-22)"/>
      <sheetName val="Tehri PSP Profiling"/>
      <sheetName val="Q-1 (FY23)"/>
      <sheetName val="OLD BACKUP SHEETS-&gt;"/>
      <sheetName val="Wind and Solar"/>
      <sheetName val="Energy Proj 19-20 SLDC MU"/>
      <sheetName val="Energy Proj 19-20 SLDC MW"/>
      <sheetName val="Summary 19-20"/>
      <sheetName val="Summary 18-19"/>
      <sheetName val="Installed Capacity and Share "/>
      <sheetName val="Apr'22"/>
      <sheetName val="May'22"/>
      <sheetName val="Jun'22"/>
      <sheetName val="Jul'22"/>
      <sheetName val="Aug'22"/>
      <sheetName val="Sep'22"/>
      <sheetName val="Oct'22"/>
      <sheetName val="Nov'22"/>
      <sheetName val="Dec'22"/>
      <sheetName val="Jan'23"/>
      <sheetName val="Feb'23"/>
      <sheetName val="Mar'23"/>
    </sheetNames>
    <sheetDataSet>
      <sheetData sheetId="0"/>
      <sheetData sheetId="1"/>
      <sheetData sheetId="2"/>
      <sheetData sheetId="3"/>
      <sheetData sheetId="4"/>
      <sheetData sheetId="5">
        <row r="8">
          <cell r="CA8">
            <v>0</v>
          </cell>
        </row>
        <row r="154">
          <cell r="CF154">
            <v>5046.8541661680165</v>
          </cell>
        </row>
      </sheetData>
      <sheetData sheetId="6">
        <row r="13">
          <cell r="P13">
            <v>6979.1641912730774</v>
          </cell>
        </row>
        <row r="24">
          <cell r="C24">
            <v>283.5630538007299</v>
          </cell>
        </row>
        <row r="28">
          <cell r="C28">
            <v>74.82771203553996</v>
          </cell>
        </row>
      </sheetData>
      <sheetData sheetId="7"/>
      <sheetData sheetId="8"/>
      <sheetData sheetId="9"/>
      <sheetData sheetId="10"/>
      <sheetData sheetId="11">
        <row r="4">
          <cell r="D4">
            <v>6979.1641912730756</v>
          </cell>
        </row>
        <row r="5">
          <cell r="D5">
            <v>7563.0301162473734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E6">
            <v>3.5700000000000003E-2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 for PPT(1)"/>
      <sheetName val="Tables for PPT (2)"/>
      <sheetName val="Open Access_FY23"/>
      <sheetName val="Sales_FY23 (May data)"/>
      <sheetName val="Summary"/>
      <sheetName val="Final Sales_FY 2023-24"/>
      <sheetName val="Monthly Data"/>
      <sheetName val="Table in Petition"/>
      <sheetName val="Revenue FY 24_Annual"/>
      <sheetName val="F 2.1a_FY 2022-23 "/>
      <sheetName val="Sales_Base FY 23"/>
      <sheetName val="Consumers_Base FY 23"/>
      <sheetName val="SL_Base FY 23"/>
      <sheetName val="Sales_Base FY 22"/>
      <sheetName val="Sp. Cons_Base FY 23"/>
      <sheetName val="Consumers_Base FY 22"/>
      <sheetName val="SL_Base FY 22"/>
      <sheetName val="Sp. Cons_Base FY 22"/>
      <sheetName val="x"/>
      <sheetName val="Total"/>
      <sheetName val="FY23 (monthly)"/>
      <sheetName val="04.2022"/>
      <sheetName val="05.2022"/>
      <sheetName val="06.2022"/>
      <sheetName val="07.2022"/>
      <sheetName val="08.2022"/>
      <sheetName val="09.2022"/>
      <sheetName val="10.2022"/>
      <sheetName val="11.2022"/>
      <sheetName val="12.2022"/>
      <sheetName val="01.2023"/>
      <sheetName val="02.2023"/>
      <sheetName val="03.2023"/>
      <sheetName val="Revenue @ Existing Tariff"/>
      <sheetName val="Analysis of Actual Data"/>
      <sheetName val="Load Factor"/>
      <sheetName val="Dist. Losses"/>
      <sheetName val="Sheet"/>
      <sheetName val="Sheet1"/>
      <sheetName val="Energy Input "/>
      <sheetName val="Backup Sheets-&gt;"/>
      <sheetName val="F 2.1A FY 2021-22"/>
      <sheetName val="04.2021"/>
      <sheetName val="05.2021"/>
      <sheetName val="06.2021"/>
      <sheetName val="07.2021"/>
      <sheetName val="08.2021"/>
      <sheetName val="09.2021"/>
      <sheetName val="10.2021"/>
      <sheetName val="11.2021"/>
      <sheetName val="12.2021"/>
      <sheetName val="01.2022"/>
      <sheetName val="02.2022"/>
      <sheetName val="03.2022"/>
      <sheetName val="F 2.1A FY 2020-21"/>
      <sheetName val="F 2.1A FY 2019-20 "/>
      <sheetName val="BYPL Sales"/>
      <sheetName val="BYPL No. of Consumers"/>
      <sheetName val="BYPL Sanctioned Load"/>
      <sheetName val="Losses"/>
      <sheetName val="Base Load &amp; Peak Load"/>
      <sheetName val="20220816_DMRC YPL Opon Access c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AR20">
            <v>0.13017598585602341</v>
          </cell>
          <cell r="BI20">
            <v>0.10856167945636086</v>
          </cell>
        </row>
        <row r="21">
          <cell r="AR21">
            <v>0.12939043093505664</v>
          </cell>
          <cell r="BI21">
            <v>0.1086530312712819</v>
          </cell>
        </row>
        <row r="22">
          <cell r="AQ22">
            <v>1780.0452461866989</v>
          </cell>
          <cell r="AR22">
            <v>0.12939043093505664</v>
          </cell>
          <cell r="BH22">
            <v>1224200.1761494686</v>
          </cell>
          <cell r="BI22">
            <v>0.1086530312712819</v>
          </cell>
        </row>
        <row r="23">
          <cell r="Z23">
            <v>882.33344851540983</v>
          </cell>
        </row>
        <row r="24">
          <cell r="Z24">
            <v>1096.3786011413915</v>
          </cell>
        </row>
        <row r="25">
          <cell r="Z25">
            <v>672.2138777904986</v>
          </cell>
        </row>
        <row r="26">
          <cell r="Z26">
            <v>89.650818020198741</v>
          </cell>
        </row>
        <row r="27">
          <cell r="Z27">
            <v>38.258263372179101</v>
          </cell>
        </row>
        <row r="28">
          <cell r="AQ28">
            <v>752.16842522621039</v>
          </cell>
          <cell r="BH28">
            <v>222239.47799560986</v>
          </cell>
        </row>
        <row r="29">
          <cell r="Z29">
            <v>91.996529830728733</v>
          </cell>
        </row>
        <row r="30">
          <cell r="Z30">
            <v>282.49161876320335</v>
          </cell>
        </row>
        <row r="31">
          <cell r="Z31">
            <v>384.14847934594019</v>
          </cell>
        </row>
        <row r="32">
          <cell r="Z32">
            <v>163.66196779183304</v>
          </cell>
        </row>
        <row r="33">
          <cell r="Z33">
            <v>60.626809520778622</v>
          </cell>
        </row>
        <row r="34">
          <cell r="AQ34">
            <v>652.32236022291761</v>
          </cell>
          <cell r="BH34">
            <v>83849.646061109583</v>
          </cell>
        </row>
        <row r="35">
          <cell r="Z35">
            <v>29.718084500994891</v>
          </cell>
        </row>
        <row r="36">
          <cell r="Z36">
            <v>79.692176508799093</v>
          </cell>
        </row>
        <row r="37">
          <cell r="Z37">
            <v>157.50971257156704</v>
          </cell>
        </row>
        <row r="38">
          <cell r="Z38">
            <v>117.48106314897741</v>
          </cell>
        </row>
        <row r="39">
          <cell r="Z39">
            <v>136.13514174765587</v>
          </cell>
        </row>
        <row r="40">
          <cell r="AQ40">
            <v>20.225123837184999</v>
          </cell>
          <cell r="BH40">
            <v>1014.4175236132229</v>
          </cell>
        </row>
        <row r="41">
          <cell r="Z41">
            <v>7.8425851117916223E-2</v>
          </cell>
        </row>
        <row r="42">
          <cell r="Z42">
            <v>0.28404687923399069</v>
          </cell>
        </row>
        <row r="43">
          <cell r="Z43">
            <v>1.4110046469095912</v>
          </cell>
        </row>
        <row r="44">
          <cell r="Z44">
            <v>1.9049306535866206</v>
          </cell>
        </row>
        <row r="45">
          <cell r="Z45">
            <v>16.743664199566275</v>
          </cell>
        </row>
        <row r="46">
          <cell r="AQ46">
            <v>35.531752347647817</v>
          </cell>
          <cell r="BH46">
            <v>556.54382169818348</v>
          </cell>
        </row>
        <row r="47">
          <cell r="Z47">
            <v>9.1703856611359963E-3</v>
          </cell>
        </row>
        <row r="48">
          <cell r="Z48">
            <v>4.0865083660903204E-2</v>
          </cell>
        </row>
        <row r="49">
          <cell r="Z49">
            <v>0.21782155692583177</v>
          </cell>
        </row>
        <row r="50">
          <cell r="Z50">
            <v>0.37507269323870845</v>
          </cell>
        </row>
        <row r="51">
          <cell r="Z51">
            <v>40.144862933129431</v>
          </cell>
        </row>
        <row r="52">
          <cell r="Z52">
            <v>16.920813590163444</v>
          </cell>
          <cell r="AQ52">
            <v>9.1751678609164014</v>
          </cell>
          <cell r="BH52">
            <v>17.73844850034051</v>
          </cell>
        </row>
        <row r="53">
          <cell r="Z53">
            <v>65.894312918052393</v>
          </cell>
          <cell r="AQ53">
            <v>36.503999999999998</v>
          </cell>
          <cell r="BH53">
            <v>27</v>
          </cell>
        </row>
        <row r="55">
          <cell r="Z55">
            <v>11.513087761463039</v>
          </cell>
          <cell r="AQ55">
            <v>9.1120000000000001</v>
          </cell>
          <cell r="BH55">
            <v>2841</v>
          </cell>
        </row>
        <row r="58">
          <cell r="Z58">
            <v>394.21071973106069</v>
          </cell>
          <cell r="AQ58">
            <v>524.07769878822546</v>
          </cell>
          <cell r="BH58">
            <v>310938.73166737182</v>
          </cell>
        </row>
        <row r="59">
          <cell r="Z59">
            <v>1004.7678195566225</v>
          </cell>
          <cell r="AQ59">
            <v>925.27707966963271</v>
          </cell>
          <cell r="BH59">
            <v>99995.228846337573</v>
          </cell>
        </row>
        <row r="60">
          <cell r="Z60">
            <v>300.71488007086953</v>
          </cell>
          <cell r="AQ60">
            <v>214.83797355230587</v>
          </cell>
          <cell r="BH60">
            <v>330.03948629061978</v>
          </cell>
        </row>
        <row r="63">
          <cell r="Z63">
            <v>304.77209212932115</v>
          </cell>
          <cell r="AQ63">
            <v>177.3448061325056</v>
          </cell>
          <cell r="BH63">
            <v>7615.6114471160945</v>
          </cell>
        </row>
        <row r="64">
          <cell r="Z64">
            <v>80.666463765678827</v>
          </cell>
          <cell r="AQ64">
            <v>36.50400386749439</v>
          </cell>
          <cell r="BH64">
            <v>38.388552883906179</v>
          </cell>
        </row>
        <row r="65">
          <cell r="Z65">
            <v>0.29665223642500188</v>
          </cell>
          <cell r="AQ65">
            <v>0.32105476042647357</v>
          </cell>
          <cell r="BH65">
            <v>41</v>
          </cell>
        </row>
        <row r="71">
          <cell r="Z71">
            <v>58.903135012100002</v>
          </cell>
          <cell r="AQ71">
            <v>27.857810000000001</v>
          </cell>
          <cell r="BH71">
            <v>2872</v>
          </cell>
        </row>
        <row r="73">
          <cell r="Z73">
            <v>14.630342718000001</v>
          </cell>
          <cell r="AQ73">
            <v>17.367740785652092</v>
          </cell>
          <cell r="BH73">
            <v>1819</v>
          </cell>
        </row>
        <row r="74">
          <cell r="Z74">
            <v>154.16851412421266</v>
          </cell>
          <cell r="AQ74">
            <v>78.338699067826937</v>
          </cell>
          <cell r="BH74">
            <v>72</v>
          </cell>
        </row>
        <row r="78">
          <cell r="Z78">
            <v>76.224264810010851</v>
          </cell>
          <cell r="AQ78">
            <v>62</v>
          </cell>
          <cell r="BH78">
            <v>3</v>
          </cell>
        </row>
        <row r="82">
          <cell r="Z82">
            <v>4.7715398999999999E-2</v>
          </cell>
          <cell r="AQ82">
            <v>0.60499999999999998</v>
          </cell>
          <cell r="BH82">
            <v>325</v>
          </cell>
        </row>
        <row r="84">
          <cell r="Z84">
            <v>73.754933541000014</v>
          </cell>
          <cell r="AQ84">
            <v>0</v>
          </cell>
          <cell r="BH84">
            <v>0</v>
          </cell>
        </row>
        <row r="86">
          <cell r="AP86">
            <v>0</v>
          </cell>
        </row>
        <row r="90">
          <cell r="Z90">
            <v>26.830000000000002</v>
          </cell>
          <cell r="AQ90">
            <v>16.761000000000003</v>
          </cell>
          <cell r="BH90">
            <v>1184</v>
          </cell>
        </row>
        <row r="91">
          <cell r="Z91">
            <v>14.139999999999997</v>
          </cell>
          <cell r="AQ91">
            <v>38.5</v>
          </cell>
          <cell r="BH91">
            <v>7</v>
          </cell>
        </row>
        <row r="93">
          <cell r="Z93">
            <v>16.974603145341376</v>
          </cell>
          <cell r="AQ93">
            <v>7.1660000000000004</v>
          </cell>
          <cell r="BH93">
            <v>280</v>
          </cell>
        </row>
        <row r="94">
          <cell r="Z94">
            <v>20.227383310567511</v>
          </cell>
          <cell r="BH94">
            <v>0</v>
          </cell>
        </row>
        <row r="97">
          <cell r="Z97">
            <v>6979.1641912730756</v>
          </cell>
          <cell r="AQ97">
            <v>5422.0429423056457</v>
          </cell>
          <cell r="BH97">
            <v>1960267</v>
          </cell>
        </row>
      </sheetData>
      <sheetData sheetId="7"/>
      <sheetData sheetId="8">
        <row r="10">
          <cell r="G10">
            <v>1780.0452461866989</v>
          </cell>
          <cell r="H10">
            <v>1224200.1761494684</v>
          </cell>
        </row>
        <row r="86">
          <cell r="G86">
            <v>5422.0429423056457</v>
          </cell>
          <cell r="H86">
            <v>1960266.9999999998</v>
          </cell>
          <cell r="J86">
            <v>899.35919525896986</v>
          </cell>
          <cell r="K86">
            <v>3761.3137147802886</v>
          </cell>
          <cell r="L86">
            <v>-24.814419407254597</v>
          </cell>
          <cell r="M86">
            <v>28.522166758292421</v>
          </cell>
          <cell r="N86">
            <v>-19.209195499256481</v>
          </cell>
          <cell r="O86">
            <v>50.098881915447997</v>
          </cell>
          <cell r="P86">
            <v>220.03780009380023</v>
          </cell>
          <cell r="Q86">
            <v>71.948735620717599</v>
          </cell>
          <cell r="R86">
            <v>299.66498133056558</v>
          </cell>
          <cell r="S86">
            <v>213.27575240282184</v>
          </cell>
          <cell r="T86">
            <v>4915.308143900289</v>
          </cell>
          <cell r="V86">
            <v>62.95514366812791</v>
          </cell>
          <cell r="W86">
            <v>262.20685866424498</v>
          </cell>
        </row>
      </sheetData>
      <sheetData sheetId="9">
        <row r="75">
          <cell r="L75">
            <v>224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BPR vs Plan"/>
      <sheetName val="Board Meeting"/>
      <sheetName val="ARR FY 24"/>
      <sheetName val="Tables for Petition"/>
      <sheetName val="Depreciation"/>
      <sheetName val="ROCE_23-24"/>
      <sheetName val="ROCE"/>
      <sheetName val="Working Capital"/>
      <sheetName val="GFA and Financing"/>
      <sheetName val="CC"/>
      <sheetName val="O&amp;M Expenses"/>
      <sheetName val="O&amp;M Expenses_BPR 2019_old"/>
      <sheetName val="O&amp;M Expenses_BPR 2019"/>
      <sheetName val="Add O&amp;M"/>
      <sheetName val="Syndication_WC &amp; RA"/>
      <sheetName val="Employee Expenses_Past"/>
      <sheetName val="R&amp;M_Past"/>
      <sheetName val="A&amp;G_Past"/>
      <sheetName val="FY 2017-18_FRSR"/>
      <sheetName val="FY 2018-19_FRSR"/>
      <sheetName val="FY 2019-20_FRSR"/>
      <sheetName val="FY 2020-21_FRSR"/>
      <sheetName val="O&amp;M - Capacity"/>
      <sheetName val="Add O&amp;M REG_from Finance PG"/>
      <sheetName val="FY 2021-22_FRSR"/>
      <sheetName val="R&amp;D Expenses"/>
      <sheetName val="NTI"/>
      <sheetName val="FY 2022-23_FRSR"/>
      <sheetName val="NTI_v1"/>
      <sheetName val="Interest Income"/>
      <sheetName val="Revenue"/>
      <sheetName val="Incentive"/>
      <sheetName val="Revenue FY 2021-22"/>
      <sheetName val="PP histo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B4" t="str">
            <v>Non Tariff Income</v>
          </cell>
        </row>
        <row r="11">
          <cell r="B11" t="str">
            <v>Other Business Income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28"/>
  <sheetViews>
    <sheetView view="pageBreakPreview" zoomScaleSheetLayoutView="100" workbookViewId="0">
      <selection activeCell="E14" sqref="E14"/>
    </sheetView>
  </sheetViews>
  <sheetFormatPr defaultRowHeight="12"/>
  <cols>
    <col min="1" max="1" width="3.28515625" style="3" customWidth="1"/>
    <col min="2" max="2" width="5.85546875" style="5" customWidth="1"/>
    <col min="3" max="3" width="17.7109375" style="3" customWidth="1"/>
    <col min="4" max="4" width="12.42578125" style="3" customWidth="1"/>
    <col min="5" max="5" width="59.140625" style="3" bestFit="1" customWidth="1"/>
    <col min="6" max="16384" width="9.140625" style="3"/>
  </cols>
  <sheetData>
    <row r="1" spans="2:5" ht="12.75" thickBot="1">
      <c r="B1" s="67" t="s">
        <v>17</v>
      </c>
      <c r="C1" s="68"/>
      <c r="D1" s="68"/>
      <c r="E1" s="68"/>
    </row>
    <row r="2" spans="2:5">
      <c r="B2" s="443" t="s">
        <v>58</v>
      </c>
      <c r="C2" s="444"/>
      <c r="D2" s="444"/>
      <c r="E2" s="445"/>
    </row>
    <row r="3" spans="2:5">
      <c r="B3" s="446" t="s">
        <v>18</v>
      </c>
      <c r="C3" s="447"/>
      <c r="D3" s="447"/>
      <c r="E3" s="448"/>
    </row>
    <row r="4" spans="2:5">
      <c r="B4" s="53" t="s">
        <v>0</v>
      </c>
      <c r="C4" s="1" t="s">
        <v>19</v>
      </c>
      <c r="D4" s="2" t="s">
        <v>0</v>
      </c>
      <c r="E4" s="39" t="s">
        <v>0</v>
      </c>
    </row>
    <row r="5" spans="2:5">
      <c r="B5" s="63">
        <v>1</v>
      </c>
      <c r="C5" s="1" t="s">
        <v>20</v>
      </c>
      <c r="D5" s="1" t="s">
        <v>652</v>
      </c>
      <c r="E5" s="39" t="s">
        <v>653</v>
      </c>
    </row>
    <row r="6" spans="2:5">
      <c r="B6" s="63">
        <v>2</v>
      </c>
      <c r="C6" s="1" t="s">
        <v>20</v>
      </c>
      <c r="D6" s="1" t="s">
        <v>21</v>
      </c>
      <c r="E6" s="69" t="s">
        <v>16</v>
      </c>
    </row>
    <row r="7" spans="2:5">
      <c r="B7" s="53" t="s">
        <v>0</v>
      </c>
      <c r="C7" s="1" t="s">
        <v>22</v>
      </c>
      <c r="D7" s="2" t="s">
        <v>0</v>
      </c>
      <c r="E7" s="39" t="s">
        <v>0</v>
      </c>
    </row>
    <row r="8" spans="2:5">
      <c r="B8" s="63">
        <v>3</v>
      </c>
      <c r="C8" s="1" t="s">
        <v>20</v>
      </c>
      <c r="D8" s="1" t="s">
        <v>23</v>
      </c>
      <c r="E8" s="69" t="s">
        <v>24</v>
      </c>
    </row>
    <row r="9" spans="2:5">
      <c r="B9" s="63">
        <v>4</v>
      </c>
      <c r="C9" s="1" t="s">
        <v>20</v>
      </c>
      <c r="D9" s="1" t="s">
        <v>649</v>
      </c>
      <c r="E9" s="69" t="s">
        <v>650</v>
      </c>
    </row>
    <row r="10" spans="2:5">
      <c r="B10" s="63">
        <v>5</v>
      </c>
      <c r="C10" s="1" t="s">
        <v>20</v>
      </c>
      <c r="D10" s="1" t="s">
        <v>25</v>
      </c>
      <c r="E10" s="69" t="s">
        <v>26</v>
      </c>
    </row>
    <row r="11" spans="2:5">
      <c r="B11" s="63">
        <v>6</v>
      </c>
      <c r="C11" s="1" t="s">
        <v>20</v>
      </c>
      <c r="D11" s="1" t="s">
        <v>27</v>
      </c>
      <c r="E11" s="69" t="s">
        <v>28</v>
      </c>
    </row>
    <row r="12" spans="2:5">
      <c r="B12" s="63">
        <v>7</v>
      </c>
      <c r="C12" s="1" t="s">
        <v>20</v>
      </c>
      <c r="D12" s="1" t="s">
        <v>29</v>
      </c>
      <c r="E12" s="69" t="s">
        <v>30</v>
      </c>
    </row>
    <row r="13" spans="2:5">
      <c r="B13" s="63">
        <v>8</v>
      </c>
      <c r="C13" s="1" t="s">
        <v>20</v>
      </c>
      <c r="D13" s="1" t="s">
        <v>31</v>
      </c>
      <c r="E13" s="69" t="s">
        <v>32</v>
      </c>
    </row>
    <row r="14" spans="2:5">
      <c r="B14" s="63">
        <v>9</v>
      </c>
      <c r="C14" s="1" t="s">
        <v>20</v>
      </c>
      <c r="D14" s="1" t="s">
        <v>33</v>
      </c>
      <c r="E14" s="69" t="s">
        <v>34</v>
      </c>
    </row>
    <row r="15" spans="2:5">
      <c r="B15" s="63">
        <v>10</v>
      </c>
      <c r="C15" s="1" t="s">
        <v>20</v>
      </c>
      <c r="D15" s="1" t="s">
        <v>35</v>
      </c>
      <c r="E15" s="69" t="s">
        <v>36</v>
      </c>
    </row>
    <row r="16" spans="2:5">
      <c r="B16" s="63">
        <v>11</v>
      </c>
      <c r="C16" s="1" t="s">
        <v>20</v>
      </c>
      <c r="D16" s="1" t="s">
        <v>37</v>
      </c>
      <c r="E16" s="69" t="s">
        <v>38</v>
      </c>
    </row>
    <row r="17" spans="2:5">
      <c r="B17" s="63">
        <v>12</v>
      </c>
      <c r="C17" s="1" t="s">
        <v>20</v>
      </c>
      <c r="D17" s="1" t="s">
        <v>39</v>
      </c>
      <c r="E17" s="69" t="s">
        <v>40</v>
      </c>
    </row>
    <row r="18" spans="2:5">
      <c r="B18" s="63">
        <v>13</v>
      </c>
      <c r="C18" s="1" t="s">
        <v>20</v>
      </c>
      <c r="D18" s="1" t="s">
        <v>41</v>
      </c>
      <c r="E18" s="69" t="s">
        <v>42</v>
      </c>
    </row>
    <row r="19" spans="2:5">
      <c r="B19" s="63">
        <v>14</v>
      </c>
      <c r="C19" s="1" t="s">
        <v>20</v>
      </c>
      <c r="D19" s="1" t="s">
        <v>43</v>
      </c>
      <c r="E19" s="69" t="s">
        <v>255</v>
      </c>
    </row>
    <row r="20" spans="2:5">
      <c r="B20" s="63">
        <v>15</v>
      </c>
      <c r="C20" s="1" t="s">
        <v>20</v>
      </c>
      <c r="D20" s="1" t="s">
        <v>44</v>
      </c>
      <c r="E20" s="69" t="s">
        <v>256</v>
      </c>
    </row>
    <row r="21" spans="2:5">
      <c r="B21" s="63">
        <v>16</v>
      </c>
      <c r="C21" s="1" t="s">
        <v>20</v>
      </c>
      <c r="D21" s="1" t="s">
        <v>259</v>
      </c>
      <c r="E21" s="69" t="s">
        <v>45</v>
      </c>
    </row>
    <row r="22" spans="2:5">
      <c r="B22" s="63">
        <v>17</v>
      </c>
      <c r="C22" s="1" t="s">
        <v>20</v>
      </c>
      <c r="D22" s="1" t="s">
        <v>651</v>
      </c>
      <c r="E22" s="69" t="s">
        <v>46</v>
      </c>
    </row>
    <row r="23" spans="2:5">
      <c r="B23" s="452" t="s">
        <v>47</v>
      </c>
      <c r="C23" s="453"/>
      <c r="D23" s="453"/>
      <c r="E23" s="454"/>
    </row>
    <row r="24" spans="2:5">
      <c r="B24" s="63">
        <v>1</v>
      </c>
      <c r="C24" s="1" t="s">
        <v>48</v>
      </c>
      <c r="D24" s="2"/>
      <c r="E24" s="39"/>
    </row>
    <row r="25" spans="2:5">
      <c r="B25" s="63">
        <v>2</v>
      </c>
      <c r="C25" s="1" t="s">
        <v>49</v>
      </c>
      <c r="D25" s="2"/>
      <c r="E25" s="39"/>
    </row>
    <row r="26" spans="2:5" hidden="1">
      <c r="B26" s="449">
        <v>3</v>
      </c>
      <c r="C26" s="64" t="s">
        <v>50</v>
      </c>
      <c r="D26" s="64" t="s">
        <v>51</v>
      </c>
      <c r="E26" s="39" t="s">
        <v>0</v>
      </c>
    </row>
    <row r="27" spans="2:5" hidden="1">
      <c r="B27" s="450"/>
      <c r="C27" s="64" t="s">
        <v>52</v>
      </c>
      <c r="D27" s="64" t="s">
        <v>53</v>
      </c>
      <c r="E27" s="39"/>
    </row>
    <row r="28" spans="2:5" ht="12.75" hidden="1" thickBot="1">
      <c r="B28" s="451"/>
      <c r="C28" s="70" t="s">
        <v>54</v>
      </c>
      <c r="D28" s="70" t="s">
        <v>55</v>
      </c>
      <c r="E28" s="71"/>
    </row>
  </sheetData>
  <mergeCells count="4">
    <mergeCell ref="B2:E2"/>
    <mergeCell ref="B3:E3"/>
    <mergeCell ref="B26:B28"/>
    <mergeCell ref="B23:E23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54"/>
  <sheetViews>
    <sheetView showGridLines="0" view="pageBreakPreview" topLeftCell="A37" zoomScale="90" zoomScaleSheetLayoutView="90" workbookViewId="0">
      <selection activeCell="E6" sqref="E6"/>
    </sheetView>
  </sheetViews>
  <sheetFormatPr defaultRowHeight="12"/>
  <cols>
    <col min="1" max="1" width="3.7109375" style="355" customWidth="1"/>
    <col min="2" max="2" width="8" style="383" customWidth="1"/>
    <col min="3" max="3" width="43" style="355" customWidth="1"/>
    <col min="4" max="5" width="15.28515625" style="355" bestFit="1" customWidth="1"/>
    <col min="6" max="6" width="10" style="355" customWidth="1"/>
    <col min="7" max="7" width="9.28515625" style="355" bestFit="1" customWidth="1"/>
    <col min="8" max="16384" width="9.140625" style="355"/>
  </cols>
  <sheetData>
    <row r="2" spans="2:6" ht="15" customHeight="1">
      <c r="B2" s="352" t="s">
        <v>58</v>
      </c>
      <c r="C2" s="353"/>
      <c r="D2" s="354"/>
      <c r="E2" s="629" t="s">
        <v>658</v>
      </c>
    </row>
    <row r="3" spans="2:6" ht="15" customHeight="1">
      <c r="B3" s="356" t="s">
        <v>606</v>
      </c>
      <c r="C3" s="357"/>
      <c r="D3" s="455" t="s">
        <v>350</v>
      </c>
      <c r="E3" s="456"/>
    </row>
    <row r="4" spans="2:6">
      <c r="B4" s="358"/>
      <c r="C4" s="359" t="str">
        <f>B2</f>
        <v>BSES Yamuna Power Limited</v>
      </c>
      <c r="D4" s="457" t="s">
        <v>568</v>
      </c>
      <c r="E4" s="457"/>
    </row>
    <row r="5" spans="2:6">
      <c r="B5" s="360" t="s">
        <v>607</v>
      </c>
      <c r="C5" s="361" t="s">
        <v>608</v>
      </c>
      <c r="D5" s="362" t="s">
        <v>601</v>
      </c>
      <c r="E5" s="363" t="s">
        <v>602</v>
      </c>
    </row>
    <row r="6" spans="2:6">
      <c r="B6" s="364" t="s">
        <v>609</v>
      </c>
      <c r="C6" s="361" t="s">
        <v>610</v>
      </c>
      <c r="D6" s="365"/>
      <c r="E6" s="361"/>
    </row>
    <row r="7" spans="2:6">
      <c r="B7" s="366">
        <v>1</v>
      </c>
      <c r="C7" s="367" t="s">
        <v>611</v>
      </c>
      <c r="D7" s="368">
        <f>'[139]ARR FY 24'!$I$39</f>
        <v>4890.7316031807877</v>
      </c>
      <c r="E7" s="368">
        <f>D7</f>
        <v>4890.7316031807877</v>
      </c>
      <c r="F7" s="369"/>
    </row>
    <row r="8" spans="2:6">
      <c r="B8" s="366">
        <v>2</v>
      </c>
      <c r="C8" s="367" t="s">
        <v>612</v>
      </c>
      <c r="D8" s="368">
        <f>'[139]ARR FY 24'!I14</f>
        <v>76.45926638636098</v>
      </c>
      <c r="E8" s="368">
        <f>D8</f>
        <v>76.45926638636098</v>
      </c>
    </row>
    <row r="9" spans="2:6">
      <c r="B9" s="366">
        <f>B8+1</f>
        <v>3</v>
      </c>
      <c r="C9" s="367" t="s">
        <v>613</v>
      </c>
      <c r="D9" s="368">
        <f>'[139]ARR FY 24'!I15</f>
        <v>4.6961717147999993</v>
      </c>
      <c r="E9" s="368">
        <f>D9</f>
        <v>4.6961717147999993</v>
      </c>
    </row>
    <row r="10" spans="2:6">
      <c r="B10" s="366">
        <v>4</v>
      </c>
      <c r="C10" s="367" t="s">
        <v>614</v>
      </c>
      <c r="D10" s="368"/>
      <c r="E10" s="368"/>
    </row>
    <row r="11" spans="2:6">
      <c r="B11" s="366">
        <v>5</v>
      </c>
      <c r="C11" s="367" t="s">
        <v>615</v>
      </c>
      <c r="D11" s="368"/>
      <c r="E11" s="368"/>
    </row>
    <row r="12" spans="2:6">
      <c r="B12" s="366">
        <v>6</v>
      </c>
      <c r="C12" s="367" t="s">
        <v>616</v>
      </c>
      <c r="D12" s="368"/>
      <c r="E12" s="368"/>
    </row>
    <row r="13" spans="2:6">
      <c r="B13" s="360"/>
      <c r="C13" s="361" t="s">
        <v>617</v>
      </c>
      <c r="D13" s="370">
        <f>SUM(D7:D11)-D12</f>
        <v>4971.8870412819488</v>
      </c>
      <c r="E13" s="370">
        <f>SUM(E7:E11)-E12</f>
        <v>4971.8870412819488</v>
      </c>
    </row>
    <row r="14" spans="2:6">
      <c r="B14" s="360"/>
      <c r="C14" s="361"/>
      <c r="D14" s="371"/>
      <c r="E14" s="371"/>
    </row>
    <row r="15" spans="2:6">
      <c r="B15" s="360"/>
      <c r="C15" s="361"/>
      <c r="D15" s="371"/>
      <c r="E15" s="371"/>
    </row>
    <row r="16" spans="2:6">
      <c r="B16" s="364" t="s">
        <v>618</v>
      </c>
      <c r="C16" s="359" t="s">
        <v>619</v>
      </c>
      <c r="D16" s="372"/>
      <c r="E16" s="372"/>
    </row>
    <row r="17" spans="2:7" ht="48" customHeight="1">
      <c r="B17" s="366">
        <v>1</v>
      </c>
      <c r="C17" s="365" t="s">
        <v>620</v>
      </c>
      <c r="D17" s="373">
        <f>' S3'!D25-'F1'!P125</f>
        <v>4064.8098980403365</v>
      </c>
      <c r="E17" s="373">
        <f>D17</f>
        <v>4064.8098980403365</v>
      </c>
      <c r="F17" s="374"/>
    </row>
    <row r="18" spans="2:7" ht="24">
      <c r="B18" s="366">
        <v>2</v>
      </c>
      <c r="C18" s="365" t="s">
        <v>621</v>
      </c>
      <c r="D18" s="373">
        <f>' S3'!D26</f>
        <v>611.83761494948658</v>
      </c>
      <c r="E18" s="373">
        <f>D18</f>
        <v>611.83761494948658</v>
      </c>
      <c r="F18" s="374"/>
      <c r="G18" s="375"/>
    </row>
    <row r="19" spans="2:7">
      <c r="B19" s="366">
        <v>3</v>
      </c>
      <c r="C19" s="361" t="s">
        <v>622</v>
      </c>
      <c r="D19" s="371">
        <f>' S3'!D27</f>
        <v>862.40845406189351</v>
      </c>
      <c r="E19" s="371">
        <f>D19</f>
        <v>862.40845406189351</v>
      </c>
    </row>
    <row r="20" spans="2:7">
      <c r="B20" s="376" t="s">
        <v>0</v>
      </c>
      <c r="C20" s="361" t="s">
        <v>623</v>
      </c>
      <c r="D20" s="371"/>
      <c r="E20" s="371"/>
      <c r="F20" s="374"/>
    </row>
    <row r="21" spans="2:7">
      <c r="B21" s="376" t="s">
        <v>0</v>
      </c>
      <c r="C21" s="361" t="s">
        <v>624</v>
      </c>
      <c r="D21" s="371"/>
      <c r="E21" s="371"/>
      <c r="F21" s="377"/>
    </row>
    <row r="22" spans="2:7">
      <c r="B22" s="376"/>
      <c r="C22" s="361" t="s">
        <v>625</v>
      </c>
      <c r="D22" s="371"/>
      <c r="E22" s="371"/>
    </row>
    <row r="23" spans="2:7">
      <c r="B23" s="366">
        <v>4</v>
      </c>
      <c r="C23" s="361" t="s">
        <v>626</v>
      </c>
      <c r="D23" s="371"/>
      <c r="E23" s="371"/>
    </row>
    <row r="24" spans="2:7">
      <c r="B24" s="366">
        <v>5</v>
      </c>
      <c r="C24" s="361" t="s">
        <v>627</v>
      </c>
      <c r="D24" s="371"/>
      <c r="E24" s="371"/>
    </row>
    <row r="25" spans="2:7">
      <c r="B25" s="366">
        <v>6</v>
      </c>
      <c r="C25" s="361" t="s">
        <v>628</v>
      </c>
      <c r="D25" s="371">
        <f>' S3'!D32</f>
        <v>492.20180088370006</v>
      </c>
      <c r="E25" s="371">
        <f>D25</f>
        <v>492.20180088370006</v>
      </c>
    </row>
    <row r="26" spans="2:7">
      <c r="B26" s="366">
        <v>7</v>
      </c>
      <c r="C26" s="361" t="s">
        <v>629</v>
      </c>
      <c r="D26" s="371"/>
      <c r="E26" s="371"/>
    </row>
    <row r="27" spans="2:7" ht="12" hidden="1" customHeight="1">
      <c r="B27" s="366"/>
      <c r="C27" s="361"/>
      <c r="D27" s="371"/>
      <c r="E27" s="371"/>
    </row>
    <row r="28" spans="2:7">
      <c r="B28" s="366">
        <v>8</v>
      </c>
      <c r="C28" s="361" t="s">
        <v>630</v>
      </c>
      <c r="D28" s="371">
        <f>' S3'!D36</f>
        <v>871.20714290454009</v>
      </c>
      <c r="E28" s="371">
        <f>' S3'!E36</f>
        <v>504.63</v>
      </c>
    </row>
    <row r="29" spans="2:7">
      <c r="B29" s="376" t="s">
        <v>0</v>
      </c>
      <c r="C29" s="361" t="s">
        <v>631</v>
      </c>
      <c r="D29" s="371"/>
      <c r="E29" s="371"/>
    </row>
    <row r="30" spans="2:7">
      <c r="B30" s="376" t="s">
        <v>0</v>
      </c>
      <c r="C30" s="361" t="s">
        <v>632</v>
      </c>
      <c r="D30" s="371"/>
      <c r="E30" s="371"/>
    </row>
    <row r="31" spans="2:7">
      <c r="B31" s="376" t="s">
        <v>0</v>
      </c>
      <c r="C31" s="361" t="s">
        <v>633</v>
      </c>
      <c r="D31" s="371"/>
      <c r="E31" s="371"/>
    </row>
    <row r="32" spans="2:7">
      <c r="B32" s="376">
        <v>6</v>
      </c>
      <c r="C32" s="361" t="s">
        <v>634</v>
      </c>
      <c r="D32" s="371">
        <f>' S3'!D37</f>
        <v>64.491544818500003</v>
      </c>
      <c r="E32" s="371">
        <f>' S3'!E37</f>
        <v>283.9624</v>
      </c>
    </row>
    <row r="33" spans="2:7">
      <c r="B33" s="366">
        <v>7</v>
      </c>
      <c r="C33" s="361" t="s">
        <v>635</v>
      </c>
      <c r="D33" s="371">
        <f>' S3'!D40</f>
        <v>103.42999999999999</v>
      </c>
      <c r="E33" s="371">
        <f>' S3'!E40</f>
        <v>103.42999999999999</v>
      </c>
    </row>
    <row r="34" spans="2:7">
      <c r="B34" s="366">
        <v>8</v>
      </c>
      <c r="C34" s="361" t="s">
        <v>636</v>
      </c>
      <c r="D34" s="371"/>
      <c r="E34" s="371"/>
    </row>
    <row r="35" spans="2:7">
      <c r="B35" s="366">
        <v>9</v>
      </c>
      <c r="C35" s="361" t="s">
        <v>637</v>
      </c>
      <c r="D35" s="371"/>
      <c r="E35" s="371"/>
    </row>
    <row r="36" spans="2:7">
      <c r="B36" s="366">
        <v>10</v>
      </c>
      <c r="C36" s="361" t="s">
        <v>638</v>
      </c>
      <c r="D36" s="371"/>
      <c r="E36" s="371"/>
    </row>
    <row r="37" spans="2:7">
      <c r="B37" s="366">
        <v>11</v>
      </c>
      <c r="C37" s="361" t="s">
        <v>639</v>
      </c>
      <c r="D37" s="371"/>
      <c r="E37" s="371"/>
    </row>
    <row r="38" spans="2:7">
      <c r="B38" s="362" t="s">
        <v>59</v>
      </c>
      <c r="C38" s="359" t="s">
        <v>640</v>
      </c>
      <c r="D38" s="370">
        <f>D13-D17-D18-D19+D25-D28-D32-D33</f>
        <v>-1114.095812609108</v>
      </c>
      <c r="E38" s="370">
        <f>E13-E17-E18-E19+E25-E28-E32-E33</f>
        <v>-966.98952488606778</v>
      </c>
    </row>
    <row r="39" spans="2:7">
      <c r="B39" s="362"/>
      <c r="C39" s="361"/>
      <c r="D39" s="371"/>
      <c r="E39" s="371"/>
    </row>
    <row r="40" spans="2:7">
      <c r="B40" s="362" t="s">
        <v>60</v>
      </c>
      <c r="C40" s="361" t="s">
        <v>641</v>
      </c>
      <c r="D40" s="371">
        <f>' S3'!D38</f>
        <v>221.07451904742584</v>
      </c>
      <c r="E40" s="371">
        <f>' S3'!E38</f>
        <v>221.07451904742584</v>
      </c>
    </row>
    <row r="41" spans="2:7">
      <c r="B41" s="362"/>
      <c r="C41" s="361"/>
      <c r="D41" s="371"/>
      <c r="E41" s="371"/>
    </row>
    <row r="42" spans="2:7">
      <c r="B42" s="362" t="s">
        <v>61</v>
      </c>
      <c r="C42" s="361" t="s">
        <v>642</v>
      </c>
      <c r="D42" s="371"/>
      <c r="E42" s="371"/>
    </row>
    <row r="43" spans="2:7">
      <c r="B43" s="362"/>
      <c r="C43" s="361"/>
      <c r="D43" s="371"/>
      <c r="E43" s="371"/>
      <c r="G43" s="369"/>
    </row>
    <row r="44" spans="2:7" s="378" customFormat="1">
      <c r="B44" s="362" t="s">
        <v>62</v>
      </c>
      <c r="C44" s="359" t="s">
        <v>643</v>
      </c>
      <c r="D44" s="370">
        <f>D38-D40-D42</f>
        <v>-1335.1703316565338</v>
      </c>
      <c r="E44" s="370">
        <f>E38-E40-E42</f>
        <v>-1188.0640439334936</v>
      </c>
    </row>
    <row r="45" spans="2:7">
      <c r="B45" s="364"/>
      <c r="C45" s="379"/>
      <c r="D45" s="380"/>
      <c r="E45" s="380"/>
    </row>
    <row r="46" spans="2:7" s="378" customFormat="1">
      <c r="B46" s="362" t="s">
        <v>63</v>
      </c>
      <c r="C46" s="381" t="s">
        <v>644</v>
      </c>
      <c r="D46" s="370">
        <f>[139]ROCE!$Q$36+[139]ROCE!$R$36</f>
        <v>195.69127683230099</v>
      </c>
      <c r="E46" s="370">
        <f>[139]ROCE!$N$36+[139]ROCE!$O$36</f>
        <v>180.97501727730193</v>
      </c>
    </row>
    <row r="47" spans="2:7">
      <c r="B47" s="362" t="s">
        <v>262</v>
      </c>
      <c r="C47" s="359" t="s">
        <v>645</v>
      </c>
      <c r="D47" s="372">
        <f>[139]ROCE!$Q$37+[139]ROCE!$R$37</f>
        <v>196.59454215289981</v>
      </c>
      <c r="E47" s="372">
        <f>[139]ROCE!$N$37+[139]ROCE!$O$37</f>
        <v>194.64181262488276</v>
      </c>
    </row>
    <row r="48" spans="2:7">
      <c r="B48" s="362"/>
      <c r="C48" s="379"/>
      <c r="D48" s="380"/>
      <c r="E48" s="380"/>
    </row>
    <row r="49" spans="2:7" s="378" customFormat="1">
      <c r="B49" s="362" t="s">
        <v>64</v>
      </c>
      <c r="C49" s="381" t="s">
        <v>646</v>
      </c>
      <c r="D49" s="370">
        <f>D44-D46-D47</f>
        <v>-1727.4561506417344</v>
      </c>
      <c r="E49" s="370">
        <f>E44-E46-E47</f>
        <v>-1563.6808738356783</v>
      </c>
    </row>
    <row r="50" spans="2:7" s="378" customFormat="1">
      <c r="B50" s="362"/>
      <c r="C50" s="381"/>
      <c r="D50" s="370"/>
      <c r="E50" s="370"/>
    </row>
    <row r="51" spans="2:7" s="378" customFormat="1">
      <c r="B51" s="362" t="s">
        <v>263</v>
      </c>
      <c r="C51" s="381" t="s">
        <v>647</v>
      </c>
      <c r="D51" s="370">
        <f>[139]ROCE!$Q$38+[139]ROCE!$R$38</f>
        <v>66.119994613322945</v>
      </c>
      <c r="E51" s="370">
        <f>[139]ROCE!$N$38+[139]ROCE!$O$38</f>
        <v>65.463239525110239</v>
      </c>
    </row>
    <row r="52" spans="2:7" s="378" customFormat="1">
      <c r="B52" s="362"/>
      <c r="C52" s="381"/>
      <c r="D52" s="370"/>
      <c r="E52" s="370"/>
    </row>
    <row r="53" spans="2:7" s="378" customFormat="1">
      <c r="B53" s="362" t="s">
        <v>264</v>
      </c>
      <c r="C53" s="381" t="s">
        <v>648</v>
      </c>
      <c r="D53" s="370">
        <f>D49-D51</f>
        <v>-1793.5761452550573</v>
      </c>
      <c r="E53" s="370">
        <f>E49-E51</f>
        <v>-1629.1441133607887</v>
      </c>
      <c r="F53" s="382"/>
      <c r="G53" s="384"/>
    </row>
    <row r="54" spans="2:7" ht="30" customHeight="1">
      <c r="B54" s="458" t="s">
        <v>657</v>
      </c>
      <c r="C54" s="459"/>
      <c r="D54" s="459"/>
      <c r="E54" s="460"/>
    </row>
  </sheetData>
  <mergeCells count="3">
    <mergeCell ref="D3:E3"/>
    <mergeCell ref="D4:E4"/>
    <mergeCell ref="B54:E54"/>
  </mergeCells>
  <pageMargins left="0.70866141732283505" right="0.70866141732283505" top="0.86614173228346503" bottom="0.43307086614173201" header="0.78740157480314998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72"/>
  <sheetViews>
    <sheetView showGridLines="0" view="pageBreakPreview" topLeftCell="A28" zoomScale="115" zoomScaleSheetLayoutView="115" workbookViewId="0">
      <selection activeCell="A67" sqref="A67"/>
    </sheetView>
  </sheetViews>
  <sheetFormatPr defaultRowHeight="12"/>
  <cols>
    <col min="1" max="1" width="3.85546875" style="135" customWidth="1"/>
    <col min="2" max="2" width="6.28515625" style="134" customWidth="1"/>
    <col min="3" max="3" width="46" style="135" customWidth="1"/>
    <col min="4" max="4" width="12.7109375" style="135" customWidth="1"/>
    <col min="5" max="5" width="12.5703125" style="136" customWidth="1"/>
    <col min="6" max="6" width="13.85546875" style="135" customWidth="1"/>
    <col min="7" max="16384" width="9.140625" style="135"/>
  </cols>
  <sheetData>
    <row r="1" spans="2:14" ht="12.75" thickBot="1"/>
    <row r="2" spans="2:14" ht="15" customHeight="1">
      <c r="B2" s="463" t="s">
        <v>58</v>
      </c>
      <c r="C2" s="464"/>
      <c r="D2" s="464"/>
      <c r="E2" s="465"/>
      <c r="F2" s="302"/>
    </row>
    <row r="3" spans="2:14" ht="15" customHeight="1">
      <c r="B3" s="137" t="s">
        <v>16</v>
      </c>
      <c r="C3" s="138"/>
      <c r="D3" s="466" t="s">
        <v>349</v>
      </c>
      <c r="E3" s="467"/>
      <c r="F3" s="303"/>
    </row>
    <row r="4" spans="2:14" ht="15" customHeight="1">
      <c r="B4" s="139"/>
      <c r="C4" s="138"/>
      <c r="D4" s="468" t="s">
        <v>350</v>
      </c>
      <c r="E4" s="469"/>
      <c r="F4" s="304"/>
    </row>
    <row r="5" spans="2:14" ht="15" customHeight="1">
      <c r="B5" s="140" t="s">
        <v>351</v>
      </c>
      <c r="C5" s="141" t="s">
        <v>66</v>
      </c>
      <c r="D5" s="466" t="s">
        <v>568</v>
      </c>
      <c r="E5" s="467"/>
      <c r="F5" s="305"/>
    </row>
    <row r="6" spans="2:14" ht="24">
      <c r="B6" s="140"/>
      <c r="C6" s="289"/>
      <c r="D6" s="287" t="s">
        <v>601</v>
      </c>
      <c r="E6" s="392" t="s">
        <v>602</v>
      </c>
    </row>
    <row r="7" spans="2:14" ht="12" customHeight="1">
      <c r="B7" s="142">
        <v>1</v>
      </c>
      <c r="C7" s="290" t="s">
        <v>352</v>
      </c>
      <c r="D7" s="334">
        <f>E7</f>
        <v>7563.0301162473752</v>
      </c>
      <c r="E7" s="342">
        <f>'F1'!O124</f>
        <v>7563.0301162473752</v>
      </c>
      <c r="M7" s="253"/>
      <c r="N7" s="254"/>
    </row>
    <row r="8" spans="2:14">
      <c r="B8" s="142">
        <v>2</v>
      </c>
      <c r="C8" s="290" t="s">
        <v>353</v>
      </c>
      <c r="D8" s="334">
        <f>E8</f>
        <v>6979.1641912730756</v>
      </c>
      <c r="E8" s="342">
        <f>'F2'!M73</f>
        <v>6979.1641912730756</v>
      </c>
      <c r="M8" s="253"/>
      <c r="N8" s="254"/>
    </row>
    <row r="9" spans="2:14">
      <c r="B9" s="142">
        <v>3</v>
      </c>
      <c r="C9" s="290" t="s">
        <v>354</v>
      </c>
      <c r="D9" s="334">
        <f>E9</f>
        <v>583.86592497429956</v>
      </c>
      <c r="E9" s="342">
        <f>E7-E8</f>
        <v>583.86592497429956</v>
      </c>
    </row>
    <row r="10" spans="2:14">
      <c r="B10" s="142">
        <v>3.1</v>
      </c>
      <c r="C10" s="290" t="s">
        <v>355</v>
      </c>
      <c r="D10" s="298">
        <f>E10</f>
        <v>7.7200000000000296E-2</v>
      </c>
      <c r="E10" s="393">
        <f>E9/E7</f>
        <v>7.7200000000000296E-2</v>
      </c>
    </row>
    <row r="11" spans="2:14">
      <c r="B11" s="142">
        <v>3.2</v>
      </c>
      <c r="C11" s="290" t="s">
        <v>356</v>
      </c>
      <c r="D11" s="299"/>
      <c r="E11" s="394"/>
    </row>
    <row r="12" spans="2:14">
      <c r="B12" s="142">
        <v>3.3</v>
      </c>
      <c r="C12" s="290" t="s">
        <v>357</v>
      </c>
      <c r="D12" s="299"/>
      <c r="E12" s="394"/>
    </row>
    <row r="13" spans="2:14" ht="15" customHeight="1">
      <c r="B13" s="142">
        <v>1</v>
      </c>
      <c r="C13" s="290" t="s">
        <v>358</v>
      </c>
      <c r="D13" s="462">
        <f>E13</f>
        <v>4890.7316031807877</v>
      </c>
      <c r="E13" s="461">
        <f>'F2'!AA73*99.5%</f>
        <v>4890.7316031807877</v>
      </c>
      <c r="M13" s="254"/>
      <c r="N13" s="144"/>
    </row>
    <row r="14" spans="2:14">
      <c r="B14" s="142" t="s">
        <v>359</v>
      </c>
      <c r="C14" s="291" t="s">
        <v>360</v>
      </c>
      <c r="D14" s="462"/>
      <c r="E14" s="461"/>
    </row>
    <row r="15" spans="2:14">
      <c r="B15" s="143"/>
      <c r="C15" s="291" t="s">
        <v>361</v>
      </c>
      <c r="D15" s="462"/>
      <c r="E15" s="461"/>
    </row>
    <row r="16" spans="2:14">
      <c r="B16" s="143"/>
      <c r="C16" s="291" t="s">
        <v>362</v>
      </c>
      <c r="D16" s="462"/>
      <c r="E16" s="461"/>
    </row>
    <row r="17" spans="2:8">
      <c r="B17" s="143"/>
      <c r="C17" s="291" t="s">
        <v>363</v>
      </c>
      <c r="D17" s="462"/>
      <c r="E17" s="461"/>
    </row>
    <row r="18" spans="2:8" ht="13.5" customHeight="1">
      <c r="B18" s="143"/>
      <c r="C18" s="292" t="s">
        <v>364</v>
      </c>
      <c r="D18" s="462"/>
      <c r="E18" s="461"/>
    </row>
    <row r="19" spans="2:8">
      <c r="B19" s="143"/>
      <c r="C19" s="291" t="s">
        <v>365</v>
      </c>
      <c r="D19" s="462"/>
      <c r="E19" s="461"/>
    </row>
    <row r="20" spans="2:8">
      <c r="B20" s="143"/>
      <c r="C20" s="291" t="s">
        <v>366</v>
      </c>
      <c r="D20" s="462"/>
      <c r="E20" s="461"/>
    </row>
    <row r="21" spans="2:8">
      <c r="B21" s="142" t="s">
        <v>367</v>
      </c>
      <c r="C21" s="291" t="s">
        <v>368</v>
      </c>
      <c r="D21" s="462"/>
      <c r="E21" s="461"/>
    </row>
    <row r="22" spans="2:8">
      <c r="B22" s="143"/>
      <c r="C22" s="290" t="s">
        <v>67</v>
      </c>
      <c r="D22" s="462"/>
      <c r="E22" s="461"/>
    </row>
    <row r="23" spans="2:8">
      <c r="B23" s="143"/>
      <c r="C23" s="291"/>
      <c r="D23" s="385"/>
      <c r="E23" s="395"/>
    </row>
    <row r="24" spans="2:8">
      <c r="B24" s="142">
        <v>2</v>
      </c>
      <c r="C24" s="290" t="s">
        <v>369</v>
      </c>
      <c r="D24" s="335">
        <f>D25+D26+D27-D32-D33+D34</f>
        <v>5046.8541661680156</v>
      </c>
      <c r="E24" s="396">
        <f>E25+E26+E27-E32-E33+E34</f>
        <v>5046.8541661680156</v>
      </c>
    </row>
    <row r="25" spans="2:8">
      <c r="B25" s="142" t="s">
        <v>359</v>
      </c>
      <c r="C25" s="291" t="s">
        <v>370</v>
      </c>
      <c r="D25" s="335">
        <f>E25</f>
        <v>4139.2416356224758</v>
      </c>
      <c r="E25" s="396">
        <f>'F1'!P101</f>
        <v>4139.2416356224758</v>
      </c>
    </row>
    <row r="26" spans="2:8">
      <c r="B26" s="142" t="s">
        <v>367</v>
      </c>
      <c r="C26" s="291" t="s">
        <v>371</v>
      </c>
      <c r="D26" s="335">
        <f>E26</f>
        <v>611.83761494948658</v>
      </c>
      <c r="E26" s="396">
        <f>'F1'!P116+'F1'!P122</f>
        <v>611.83761494948658</v>
      </c>
      <c r="G26" s="253"/>
      <c r="H26" s="254"/>
    </row>
    <row r="27" spans="2:8">
      <c r="B27" s="142" t="s">
        <v>68</v>
      </c>
      <c r="C27" s="291" t="s">
        <v>372</v>
      </c>
      <c r="D27" s="335">
        <f>E27</f>
        <v>862.40845406189351</v>
      </c>
      <c r="E27" s="396">
        <f>'F1'!P108</f>
        <v>862.40845406189351</v>
      </c>
    </row>
    <row r="28" spans="2:8">
      <c r="B28" s="142"/>
      <c r="C28" s="291" t="s">
        <v>373</v>
      </c>
      <c r="D28" s="335"/>
      <c r="E28" s="396"/>
    </row>
    <row r="29" spans="2:8">
      <c r="B29" s="142"/>
      <c r="C29" s="291" t="s">
        <v>374</v>
      </c>
      <c r="D29" s="335"/>
      <c r="E29" s="396"/>
    </row>
    <row r="30" spans="2:8">
      <c r="B30" s="142"/>
      <c r="C30" s="291" t="s">
        <v>375</v>
      </c>
      <c r="D30" s="335"/>
      <c r="E30" s="396"/>
    </row>
    <row r="31" spans="2:8">
      <c r="B31" s="142" t="s">
        <v>69</v>
      </c>
      <c r="C31" s="291" t="s">
        <v>376</v>
      </c>
      <c r="D31" s="335"/>
      <c r="E31" s="396"/>
    </row>
    <row r="32" spans="2:8">
      <c r="B32" s="142"/>
      <c r="C32" s="291" t="s">
        <v>377</v>
      </c>
      <c r="D32" s="335">
        <f>E32</f>
        <v>492.20180088370006</v>
      </c>
      <c r="E32" s="396">
        <f>'F1'!P119</f>
        <v>492.20180088370006</v>
      </c>
    </row>
    <row r="33" spans="2:5">
      <c r="B33" s="142"/>
      <c r="C33" s="291" t="s">
        <v>378</v>
      </c>
      <c r="D33" s="335">
        <f>E33</f>
        <v>74.43173758213922</v>
      </c>
      <c r="E33" s="396">
        <f>'F1'!P125</f>
        <v>74.43173758213922</v>
      </c>
    </row>
    <row r="34" spans="2:5" ht="24">
      <c r="B34" s="142"/>
      <c r="C34" s="293" t="s">
        <v>379</v>
      </c>
      <c r="D34" s="335"/>
      <c r="E34" s="396"/>
    </row>
    <row r="35" spans="2:5">
      <c r="B35" s="142" t="s">
        <v>380</v>
      </c>
      <c r="C35" s="291" t="s">
        <v>381</v>
      </c>
      <c r="D35" s="335"/>
      <c r="E35" s="396"/>
    </row>
    <row r="36" spans="2:5">
      <c r="B36" s="142"/>
      <c r="C36" s="291" t="s">
        <v>382</v>
      </c>
      <c r="D36" s="335">
        <f>'[139]ARR FY 24'!I7</f>
        <v>871.20714290454009</v>
      </c>
      <c r="E36" s="396">
        <f>'[139]ARR FY 24'!J7</f>
        <v>504.63</v>
      </c>
    </row>
    <row r="37" spans="2:5">
      <c r="B37" s="142"/>
      <c r="C37" s="294" t="s">
        <v>462</v>
      </c>
      <c r="D37" s="335">
        <f>'[139]ARR FY 24'!I8</f>
        <v>64.491544818500003</v>
      </c>
      <c r="E37" s="396">
        <f>'[139]ARR FY 24'!J8</f>
        <v>283.9624</v>
      </c>
    </row>
    <row r="38" spans="2:5">
      <c r="B38" s="145" t="s">
        <v>383</v>
      </c>
      <c r="C38" s="294" t="s">
        <v>65</v>
      </c>
      <c r="D38" s="335">
        <f>'[139]ARR FY 24'!J9</f>
        <v>221.07451904742584</v>
      </c>
      <c r="E38" s="396">
        <f>'[139]ARR FY 24'!I9</f>
        <v>221.07451904742584</v>
      </c>
    </row>
    <row r="39" spans="2:5">
      <c r="B39" s="145"/>
      <c r="C39" s="294" t="s">
        <v>384</v>
      </c>
      <c r="D39" s="336">
        <f>E39</f>
        <v>4.8944649503892143E-2</v>
      </c>
      <c r="E39" s="397">
        <f>[139]Depreciation!$G$16</f>
        <v>4.8944649503892143E-2</v>
      </c>
    </row>
    <row r="40" spans="2:5">
      <c r="B40" s="145"/>
      <c r="C40" s="294" t="s">
        <v>599</v>
      </c>
      <c r="D40" s="335">
        <f>'[139]ARR FY 24'!J12</f>
        <v>103.42999999999999</v>
      </c>
      <c r="E40" s="396">
        <f>'[139]ARR FY 24'!I12</f>
        <v>103.42999999999999</v>
      </c>
    </row>
    <row r="41" spans="2:5" ht="63.75" hidden="1" customHeight="1">
      <c r="B41" s="145"/>
      <c r="C41" s="294"/>
      <c r="D41" s="335"/>
      <c r="E41" s="396"/>
    </row>
    <row r="42" spans="2:5" hidden="1">
      <c r="B42" s="145" t="s">
        <v>385</v>
      </c>
      <c r="C42" s="294" t="s">
        <v>386</v>
      </c>
      <c r="D42" s="335"/>
      <c r="E42" s="396"/>
    </row>
    <row r="43" spans="2:5" hidden="1">
      <c r="B43" s="145" t="s">
        <v>387</v>
      </c>
      <c r="C43" s="294" t="s">
        <v>388</v>
      </c>
      <c r="D43" s="335"/>
      <c r="E43" s="396"/>
    </row>
    <row r="44" spans="2:5" hidden="1">
      <c r="B44" s="145" t="s">
        <v>389</v>
      </c>
      <c r="C44" s="294" t="s">
        <v>390</v>
      </c>
      <c r="D44" s="335"/>
      <c r="E44" s="396"/>
    </row>
    <row r="45" spans="2:5" hidden="1">
      <c r="B45" s="145" t="s">
        <v>391</v>
      </c>
      <c r="C45" s="294" t="s">
        <v>392</v>
      </c>
      <c r="D45" s="335"/>
      <c r="E45" s="396"/>
    </row>
    <row r="46" spans="2:5" hidden="1">
      <c r="B46" s="145" t="s">
        <v>393</v>
      </c>
      <c r="C46" s="294" t="s">
        <v>394</v>
      </c>
      <c r="D46" s="335"/>
      <c r="E46" s="396"/>
    </row>
    <row r="47" spans="2:5" hidden="1">
      <c r="B47" s="145" t="s">
        <v>395</v>
      </c>
      <c r="C47" s="294" t="s">
        <v>396</v>
      </c>
      <c r="D47" s="335"/>
      <c r="E47" s="396"/>
    </row>
    <row r="48" spans="2:5" hidden="1">
      <c r="B48" s="143" t="s">
        <v>397</v>
      </c>
      <c r="C48" s="294" t="s">
        <v>398</v>
      </c>
      <c r="D48" s="335"/>
      <c r="E48" s="396"/>
    </row>
    <row r="49" spans="2:7" hidden="1">
      <c r="B49" s="143"/>
      <c r="C49" s="295" t="s">
        <v>67</v>
      </c>
      <c r="D49" s="337"/>
      <c r="E49" s="398"/>
    </row>
    <row r="50" spans="2:7">
      <c r="B50" s="143"/>
      <c r="C50" s="294"/>
      <c r="D50" s="337"/>
      <c r="E50" s="398"/>
    </row>
    <row r="51" spans="2:7">
      <c r="B51" s="142">
        <v>3</v>
      </c>
      <c r="C51" s="295" t="s">
        <v>399</v>
      </c>
      <c r="D51" s="335">
        <f>'[139]ARR FY 24'!I10</f>
        <v>458.40581359852371</v>
      </c>
      <c r="E51" s="396">
        <f>'[139]ARR FY 24'!J10</f>
        <v>441.08006942729497</v>
      </c>
    </row>
    <row r="52" spans="2:7">
      <c r="B52" s="142"/>
      <c r="C52" s="295"/>
      <c r="D52" s="335"/>
      <c r="E52" s="396"/>
    </row>
    <row r="53" spans="2:7">
      <c r="B53" s="142">
        <v>4</v>
      </c>
      <c r="C53" s="295" t="s">
        <v>400</v>
      </c>
      <c r="D53" s="335"/>
      <c r="E53" s="396"/>
    </row>
    <row r="54" spans="2:7">
      <c r="B54" s="142"/>
      <c r="C54" s="295" t="s">
        <v>401</v>
      </c>
      <c r="D54" s="335">
        <f>'[139]ARR FY 24'!$I$14</f>
        <v>76.45926638636098</v>
      </c>
      <c r="E54" s="396">
        <f>'[139]ARR FY 24'!$I$14</f>
        <v>76.45926638636098</v>
      </c>
    </row>
    <row r="55" spans="2:7">
      <c r="B55" s="142"/>
      <c r="C55" s="295" t="s">
        <v>402</v>
      </c>
      <c r="D55" s="335">
        <f>'[139]ARR FY 24'!$I$15</f>
        <v>4.6961717147999993</v>
      </c>
      <c r="E55" s="396">
        <f>'[139]ARR FY 24'!$I$15</f>
        <v>4.6961717147999993</v>
      </c>
    </row>
    <row r="56" spans="2:7">
      <c r="B56" s="142"/>
      <c r="C56" s="295" t="s">
        <v>403</v>
      </c>
      <c r="D56" s="335"/>
      <c r="E56" s="396"/>
    </row>
    <row r="57" spans="2:7">
      <c r="B57" s="142"/>
      <c r="C57" s="295"/>
      <c r="D57" s="335"/>
      <c r="E57" s="396"/>
    </row>
    <row r="58" spans="2:7">
      <c r="B58" s="142">
        <v>5</v>
      </c>
      <c r="C58" s="295" t="s">
        <v>404</v>
      </c>
      <c r="D58" s="314">
        <f>D24+D36+D37+D38+D51-D54-D55+D40</f>
        <v>6684.3077484358437</v>
      </c>
      <c r="E58" s="399">
        <f>E24+E36+E37+E38+E51-E54-E55+E40</f>
        <v>6519.8757165415755</v>
      </c>
    </row>
    <row r="59" spans="2:7">
      <c r="B59" s="142"/>
      <c r="C59" s="295"/>
      <c r="D59" s="335"/>
      <c r="E59" s="396"/>
    </row>
    <row r="60" spans="2:7" ht="24">
      <c r="B60" s="142"/>
      <c r="C60" s="296" t="s">
        <v>405</v>
      </c>
      <c r="D60" s="335"/>
      <c r="E60" s="396"/>
    </row>
    <row r="61" spans="2:7" ht="24">
      <c r="B61" s="142"/>
      <c r="C61" s="296" t="s">
        <v>406</v>
      </c>
      <c r="D61" s="335"/>
      <c r="E61" s="396"/>
    </row>
    <row r="62" spans="2:7">
      <c r="B62" s="142"/>
      <c r="C62" s="295" t="s">
        <v>407</v>
      </c>
      <c r="D62" s="335"/>
      <c r="E62" s="396"/>
    </row>
    <row r="63" spans="2:7">
      <c r="B63" s="142"/>
      <c r="C63" s="295"/>
      <c r="D63" s="335"/>
      <c r="E63" s="396"/>
    </row>
    <row r="64" spans="2:7">
      <c r="B64" s="142">
        <v>6</v>
      </c>
      <c r="C64" s="295" t="s">
        <v>408</v>
      </c>
      <c r="D64" s="314">
        <f>D13+D62-D58</f>
        <v>-1793.576145255056</v>
      </c>
      <c r="E64" s="399">
        <f>E13+E62-E58</f>
        <v>-1629.1441133607877</v>
      </c>
      <c r="G64" s="144"/>
    </row>
    <row r="65" spans="2:5">
      <c r="B65" s="142"/>
      <c r="C65" s="295"/>
      <c r="D65" s="300"/>
      <c r="E65" s="400"/>
    </row>
    <row r="66" spans="2:5">
      <c r="B66" s="142">
        <v>7</v>
      </c>
      <c r="C66" s="295" t="s">
        <v>409</v>
      </c>
      <c r="D66" s="301"/>
      <c r="E66" s="401"/>
    </row>
    <row r="67" spans="2:5">
      <c r="B67" s="142"/>
      <c r="C67" s="295"/>
      <c r="D67" s="301"/>
      <c r="E67" s="401"/>
    </row>
    <row r="68" spans="2:5">
      <c r="B68" s="142">
        <v>8</v>
      </c>
      <c r="C68" s="295" t="s">
        <v>410</v>
      </c>
      <c r="D68" s="301"/>
      <c r="E68" s="401"/>
    </row>
    <row r="69" spans="2:5">
      <c r="B69" s="402"/>
      <c r="C69" s="403"/>
      <c r="D69" s="301"/>
      <c r="E69" s="401"/>
    </row>
    <row r="70" spans="2:5" ht="24.75" thickBot="1">
      <c r="B70" s="146"/>
      <c r="C70" s="297" t="s">
        <v>594</v>
      </c>
      <c r="D70" s="404"/>
      <c r="E70" s="405"/>
    </row>
    <row r="71" spans="2:5" s="148" customFormat="1">
      <c r="B71" s="147"/>
      <c r="E71" s="149"/>
    </row>
    <row r="72" spans="2:5">
      <c r="D72" s="254"/>
      <c r="E72" s="313"/>
    </row>
  </sheetData>
  <mergeCells count="6">
    <mergeCell ref="E13:E22"/>
    <mergeCell ref="D13:D22"/>
    <mergeCell ref="B2:E2"/>
    <mergeCell ref="D3:E3"/>
    <mergeCell ref="D5:E5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horizontalDpi="1200" verticalDpi="1200" r:id="rId1"/>
  <rowBreaks count="1" manualBreakCount="1"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27"/>
  <sheetViews>
    <sheetView view="pageBreakPreview" zoomScaleSheetLayoutView="100" workbookViewId="0">
      <pane xSplit="1" ySplit="6" topLeftCell="I115" activePane="bottomRight" state="frozen"/>
      <selection activeCell="J111" sqref="J111"/>
      <selection pane="topRight" activeCell="J111" sqref="J111"/>
      <selection pane="bottomLeft" activeCell="J111" sqref="J111"/>
      <selection pane="bottomRight" activeCell="T126" sqref="T126"/>
    </sheetView>
  </sheetViews>
  <sheetFormatPr defaultRowHeight="12.75"/>
  <cols>
    <col min="1" max="1" width="50.28515625" style="181" customWidth="1"/>
    <col min="2" max="2" width="12" style="181" customWidth="1"/>
    <col min="3" max="3" width="9.42578125" style="181" customWidth="1"/>
    <col min="4" max="5" width="10.28515625" style="181" customWidth="1"/>
    <col min="6" max="6" width="10" style="181" customWidth="1"/>
    <col min="7" max="7" width="8.85546875" style="181" customWidth="1"/>
    <col min="8" max="8" width="13" style="181" customWidth="1"/>
    <col min="9" max="9" width="10.85546875" style="181" bestFit="1" customWidth="1"/>
    <col min="10" max="10" width="9.7109375" style="181" bestFit="1" customWidth="1"/>
    <col min="11" max="12" width="9.7109375" style="181" customWidth="1"/>
    <col min="13" max="13" width="12" style="181" bestFit="1" customWidth="1"/>
    <col min="14" max="14" width="15.140625" style="181" customWidth="1"/>
    <col min="15" max="15" width="13.5703125" style="181" customWidth="1"/>
    <col min="16" max="16" width="13.85546875" style="181" bestFit="1" customWidth="1"/>
    <col min="17" max="17" width="12.85546875" style="181" customWidth="1"/>
    <col min="18" max="241" width="9.140625" style="181"/>
    <col min="242" max="242" width="58.5703125" style="181" customWidth="1"/>
    <col min="243" max="243" width="8" style="181" bestFit="1" customWidth="1"/>
    <col min="244" max="244" width="15.28515625" style="181" bestFit="1" customWidth="1"/>
    <col min="245" max="245" width="17.42578125" style="181" customWidth="1"/>
    <col min="246" max="497" width="9.140625" style="181"/>
    <col min="498" max="498" width="58.5703125" style="181" customWidth="1"/>
    <col min="499" max="499" width="8" style="181" bestFit="1" customWidth="1"/>
    <col min="500" max="500" width="15.28515625" style="181" bestFit="1" customWidth="1"/>
    <col min="501" max="501" width="17.42578125" style="181" customWidth="1"/>
    <col min="502" max="753" width="9.140625" style="181"/>
    <col min="754" max="754" width="58.5703125" style="181" customWidth="1"/>
    <col min="755" max="755" width="8" style="181" bestFit="1" customWidth="1"/>
    <col min="756" max="756" width="15.28515625" style="181" bestFit="1" customWidth="1"/>
    <col min="757" max="757" width="17.42578125" style="181" customWidth="1"/>
    <col min="758" max="1009" width="9.140625" style="181"/>
    <col min="1010" max="1010" width="58.5703125" style="181" customWidth="1"/>
    <col min="1011" max="1011" width="8" style="181" bestFit="1" customWidth="1"/>
    <col min="1012" max="1012" width="15.28515625" style="181" bestFit="1" customWidth="1"/>
    <col min="1013" max="1013" width="17.42578125" style="181" customWidth="1"/>
    <col min="1014" max="1265" width="9.140625" style="181"/>
    <col min="1266" max="1266" width="58.5703125" style="181" customWidth="1"/>
    <col min="1267" max="1267" width="8" style="181" bestFit="1" customWidth="1"/>
    <col min="1268" max="1268" width="15.28515625" style="181" bestFit="1" customWidth="1"/>
    <col min="1269" max="1269" width="17.42578125" style="181" customWidth="1"/>
    <col min="1270" max="1521" width="9.140625" style="181"/>
    <col min="1522" max="1522" width="58.5703125" style="181" customWidth="1"/>
    <col min="1523" max="1523" width="8" style="181" bestFit="1" customWidth="1"/>
    <col min="1524" max="1524" width="15.28515625" style="181" bestFit="1" customWidth="1"/>
    <col min="1525" max="1525" width="17.42578125" style="181" customWidth="1"/>
    <col min="1526" max="1777" width="9.140625" style="181"/>
    <col min="1778" max="1778" width="58.5703125" style="181" customWidth="1"/>
    <col min="1779" max="1779" width="8" style="181" bestFit="1" customWidth="1"/>
    <col min="1780" max="1780" width="15.28515625" style="181" bestFit="1" customWidth="1"/>
    <col min="1781" max="1781" width="17.42578125" style="181" customWidth="1"/>
    <col min="1782" max="2033" width="9.140625" style="181"/>
    <col min="2034" max="2034" width="58.5703125" style="181" customWidth="1"/>
    <col min="2035" max="2035" width="8" style="181" bestFit="1" customWidth="1"/>
    <col min="2036" max="2036" width="15.28515625" style="181" bestFit="1" customWidth="1"/>
    <col min="2037" max="2037" width="17.42578125" style="181" customWidth="1"/>
    <col min="2038" max="2289" width="9.140625" style="181"/>
    <col min="2290" max="2290" width="58.5703125" style="181" customWidth="1"/>
    <col min="2291" max="2291" width="8" style="181" bestFit="1" customWidth="1"/>
    <col min="2292" max="2292" width="15.28515625" style="181" bestFit="1" customWidth="1"/>
    <col min="2293" max="2293" width="17.42578125" style="181" customWidth="1"/>
    <col min="2294" max="2545" width="9.140625" style="181"/>
    <col min="2546" max="2546" width="58.5703125" style="181" customWidth="1"/>
    <col min="2547" max="2547" width="8" style="181" bestFit="1" customWidth="1"/>
    <col min="2548" max="2548" width="15.28515625" style="181" bestFit="1" customWidth="1"/>
    <col min="2549" max="2549" width="17.42578125" style="181" customWidth="1"/>
    <col min="2550" max="2801" width="9.140625" style="181"/>
    <col min="2802" max="2802" width="58.5703125" style="181" customWidth="1"/>
    <col min="2803" max="2803" width="8" style="181" bestFit="1" customWidth="1"/>
    <col min="2804" max="2804" width="15.28515625" style="181" bestFit="1" customWidth="1"/>
    <col min="2805" max="2805" width="17.42578125" style="181" customWidth="1"/>
    <col min="2806" max="3057" width="9.140625" style="181"/>
    <col min="3058" max="3058" width="58.5703125" style="181" customWidth="1"/>
    <col min="3059" max="3059" width="8" style="181" bestFit="1" customWidth="1"/>
    <col min="3060" max="3060" width="15.28515625" style="181" bestFit="1" customWidth="1"/>
    <col min="3061" max="3061" width="17.42578125" style="181" customWidth="1"/>
    <col min="3062" max="3313" width="9.140625" style="181"/>
    <col min="3314" max="3314" width="58.5703125" style="181" customWidth="1"/>
    <col min="3315" max="3315" width="8" style="181" bestFit="1" customWidth="1"/>
    <col min="3316" max="3316" width="15.28515625" style="181" bestFit="1" customWidth="1"/>
    <col min="3317" max="3317" width="17.42578125" style="181" customWidth="1"/>
    <col min="3318" max="3569" width="9.140625" style="181"/>
    <col min="3570" max="3570" width="58.5703125" style="181" customWidth="1"/>
    <col min="3571" max="3571" width="8" style="181" bestFit="1" customWidth="1"/>
    <col min="3572" max="3572" width="15.28515625" style="181" bestFit="1" customWidth="1"/>
    <col min="3573" max="3573" width="17.42578125" style="181" customWidth="1"/>
    <col min="3574" max="3825" width="9.140625" style="181"/>
    <col min="3826" max="3826" width="58.5703125" style="181" customWidth="1"/>
    <col min="3827" max="3827" width="8" style="181" bestFit="1" customWidth="1"/>
    <col min="3828" max="3828" width="15.28515625" style="181" bestFit="1" customWidth="1"/>
    <col min="3829" max="3829" width="17.42578125" style="181" customWidth="1"/>
    <col min="3830" max="4081" width="9.140625" style="181"/>
    <col min="4082" max="4082" width="58.5703125" style="181" customWidth="1"/>
    <col min="4083" max="4083" width="8" style="181" bestFit="1" customWidth="1"/>
    <col min="4084" max="4084" width="15.28515625" style="181" bestFit="1" customWidth="1"/>
    <col min="4085" max="4085" width="17.42578125" style="181" customWidth="1"/>
    <col min="4086" max="4337" width="9.140625" style="181"/>
    <col min="4338" max="4338" width="58.5703125" style="181" customWidth="1"/>
    <col min="4339" max="4339" width="8" style="181" bestFit="1" customWidth="1"/>
    <col min="4340" max="4340" width="15.28515625" style="181" bestFit="1" customWidth="1"/>
    <col min="4341" max="4341" width="17.42578125" style="181" customWidth="1"/>
    <col min="4342" max="4593" width="9.140625" style="181"/>
    <col min="4594" max="4594" width="58.5703125" style="181" customWidth="1"/>
    <col min="4595" max="4595" width="8" style="181" bestFit="1" customWidth="1"/>
    <col min="4596" max="4596" width="15.28515625" style="181" bestFit="1" customWidth="1"/>
    <col min="4597" max="4597" width="17.42578125" style="181" customWidth="1"/>
    <col min="4598" max="4849" width="9.140625" style="181"/>
    <col min="4850" max="4850" width="58.5703125" style="181" customWidth="1"/>
    <col min="4851" max="4851" width="8" style="181" bestFit="1" customWidth="1"/>
    <col min="4852" max="4852" width="15.28515625" style="181" bestFit="1" customWidth="1"/>
    <col min="4853" max="4853" width="17.42578125" style="181" customWidth="1"/>
    <col min="4854" max="5105" width="9.140625" style="181"/>
    <col min="5106" max="5106" width="58.5703125" style="181" customWidth="1"/>
    <col min="5107" max="5107" width="8" style="181" bestFit="1" customWidth="1"/>
    <col min="5108" max="5108" width="15.28515625" style="181" bestFit="1" customWidth="1"/>
    <col min="5109" max="5109" width="17.42578125" style="181" customWidth="1"/>
    <col min="5110" max="5361" width="9.140625" style="181"/>
    <col min="5362" max="5362" width="58.5703125" style="181" customWidth="1"/>
    <col min="5363" max="5363" width="8" style="181" bestFit="1" customWidth="1"/>
    <col min="5364" max="5364" width="15.28515625" style="181" bestFit="1" customWidth="1"/>
    <col min="5365" max="5365" width="17.42578125" style="181" customWidth="1"/>
    <col min="5366" max="5617" width="9.140625" style="181"/>
    <col min="5618" max="5618" width="58.5703125" style="181" customWidth="1"/>
    <col min="5619" max="5619" width="8" style="181" bestFit="1" customWidth="1"/>
    <col min="5620" max="5620" width="15.28515625" style="181" bestFit="1" customWidth="1"/>
    <col min="5621" max="5621" width="17.42578125" style="181" customWidth="1"/>
    <col min="5622" max="5873" width="9.140625" style="181"/>
    <col min="5874" max="5874" width="58.5703125" style="181" customWidth="1"/>
    <col min="5875" max="5875" width="8" style="181" bestFit="1" customWidth="1"/>
    <col min="5876" max="5876" width="15.28515625" style="181" bestFit="1" customWidth="1"/>
    <col min="5877" max="5877" width="17.42578125" style="181" customWidth="1"/>
    <col min="5878" max="6129" width="9.140625" style="181"/>
    <col min="6130" max="6130" width="58.5703125" style="181" customWidth="1"/>
    <col min="6131" max="6131" width="8" style="181" bestFit="1" customWidth="1"/>
    <col min="6132" max="6132" width="15.28515625" style="181" bestFit="1" customWidth="1"/>
    <col min="6133" max="6133" width="17.42578125" style="181" customWidth="1"/>
    <col min="6134" max="6385" width="9.140625" style="181"/>
    <col min="6386" max="6386" width="58.5703125" style="181" customWidth="1"/>
    <col min="6387" max="6387" width="8" style="181" bestFit="1" customWidth="1"/>
    <col min="6388" max="6388" width="15.28515625" style="181" bestFit="1" customWidth="1"/>
    <col min="6389" max="6389" width="17.42578125" style="181" customWidth="1"/>
    <col min="6390" max="6641" width="9.140625" style="181"/>
    <col min="6642" max="6642" width="58.5703125" style="181" customWidth="1"/>
    <col min="6643" max="6643" width="8" style="181" bestFit="1" customWidth="1"/>
    <col min="6644" max="6644" width="15.28515625" style="181" bestFit="1" customWidth="1"/>
    <col min="6645" max="6645" width="17.42578125" style="181" customWidth="1"/>
    <col min="6646" max="6897" width="9.140625" style="181"/>
    <col min="6898" max="6898" width="58.5703125" style="181" customWidth="1"/>
    <col min="6899" max="6899" width="8" style="181" bestFit="1" customWidth="1"/>
    <col min="6900" max="6900" width="15.28515625" style="181" bestFit="1" customWidth="1"/>
    <col min="6901" max="6901" width="17.42578125" style="181" customWidth="1"/>
    <col min="6902" max="7153" width="9.140625" style="181"/>
    <col min="7154" max="7154" width="58.5703125" style="181" customWidth="1"/>
    <col min="7155" max="7155" width="8" style="181" bestFit="1" customWidth="1"/>
    <col min="7156" max="7156" width="15.28515625" style="181" bestFit="1" customWidth="1"/>
    <col min="7157" max="7157" width="17.42578125" style="181" customWidth="1"/>
    <col min="7158" max="7409" width="9.140625" style="181"/>
    <col min="7410" max="7410" width="58.5703125" style="181" customWidth="1"/>
    <col min="7411" max="7411" width="8" style="181" bestFit="1" customWidth="1"/>
    <col min="7412" max="7412" width="15.28515625" style="181" bestFit="1" customWidth="1"/>
    <col min="7413" max="7413" width="17.42578125" style="181" customWidth="1"/>
    <col min="7414" max="7665" width="9.140625" style="181"/>
    <col min="7666" max="7666" width="58.5703125" style="181" customWidth="1"/>
    <col min="7667" max="7667" width="8" style="181" bestFit="1" customWidth="1"/>
    <col min="7668" max="7668" width="15.28515625" style="181" bestFit="1" customWidth="1"/>
    <col min="7669" max="7669" width="17.42578125" style="181" customWidth="1"/>
    <col min="7670" max="7921" width="9.140625" style="181"/>
    <col min="7922" max="7922" width="58.5703125" style="181" customWidth="1"/>
    <col min="7923" max="7923" width="8" style="181" bestFit="1" customWidth="1"/>
    <col min="7924" max="7924" width="15.28515625" style="181" bestFit="1" customWidth="1"/>
    <col min="7925" max="7925" width="17.42578125" style="181" customWidth="1"/>
    <col min="7926" max="8177" width="9.140625" style="181"/>
    <col min="8178" max="8178" width="58.5703125" style="181" customWidth="1"/>
    <col min="8179" max="8179" width="8" style="181" bestFit="1" customWidth="1"/>
    <col min="8180" max="8180" width="15.28515625" style="181" bestFit="1" customWidth="1"/>
    <col min="8181" max="8181" width="17.42578125" style="181" customWidth="1"/>
    <col min="8182" max="8433" width="9.140625" style="181"/>
    <col min="8434" max="8434" width="58.5703125" style="181" customWidth="1"/>
    <col min="8435" max="8435" width="8" style="181" bestFit="1" customWidth="1"/>
    <col min="8436" max="8436" width="15.28515625" style="181" bestFit="1" customWidth="1"/>
    <col min="8437" max="8437" width="17.42578125" style="181" customWidth="1"/>
    <col min="8438" max="8689" width="9.140625" style="181"/>
    <col min="8690" max="8690" width="58.5703125" style="181" customWidth="1"/>
    <col min="8691" max="8691" width="8" style="181" bestFit="1" customWidth="1"/>
    <col min="8692" max="8692" width="15.28515625" style="181" bestFit="1" customWidth="1"/>
    <col min="8693" max="8693" width="17.42578125" style="181" customWidth="1"/>
    <col min="8694" max="8945" width="9.140625" style="181"/>
    <col min="8946" max="8946" width="58.5703125" style="181" customWidth="1"/>
    <col min="8947" max="8947" width="8" style="181" bestFit="1" customWidth="1"/>
    <col min="8948" max="8948" width="15.28515625" style="181" bestFit="1" customWidth="1"/>
    <col min="8949" max="8949" width="17.42578125" style="181" customWidth="1"/>
    <col min="8950" max="9201" width="9.140625" style="181"/>
    <col min="9202" max="9202" width="58.5703125" style="181" customWidth="1"/>
    <col min="9203" max="9203" width="8" style="181" bestFit="1" customWidth="1"/>
    <col min="9204" max="9204" width="15.28515625" style="181" bestFit="1" customWidth="1"/>
    <col min="9205" max="9205" width="17.42578125" style="181" customWidth="1"/>
    <col min="9206" max="9457" width="9.140625" style="181"/>
    <col min="9458" max="9458" width="58.5703125" style="181" customWidth="1"/>
    <col min="9459" max="9459" width="8" style="181" bestFit="1" customWidth="1"/>
    <col min="9460" max="9460" width="15.28515625" style="181" bestFit="1" customWidth="1"/>
    <col min="9461" max="9461" width="17.42578125" style="181" customWidth="1"/>
    <col min="9462" max="9713" width="9.140625" style="181"/>
    <col min="9714" max="9714" width="58.5703125" style="181" customWidth="1"/>
    <col min="9715" max="9715" width="8" style="181" bestFit="1" customWidth="1"/>
    <col min="9716" max="9716" width="15.28515625" style="181" bestFit="1" customWidth="1"/>
    <col min="9717" max="9717" width="17.42578125" style="181" customWidth="1"/>
    <col min="9718" max="9969" width="9.140625" style="181"/>
    <col min="9970" max="9970" width="58.5703125" style="181" customWidth="1"/>
    <col min="9971" max="9971" width="8" style="181" bestFit="1" customWidth="1"/>
    <col min="9972" max="9972" width="15.28515625" style="181" bestFit="1" customWidth="1"/>
    <col min="9973" max="9973" width="17.42578125" style="181" customWidth="1"/>
    <col min="9974" max="10225" width="9.140625" style="181"/>
    <col min="10226" max="10226" width="58.5703125" style="181" customWidth="1"/>
    <col min="10227" max="10227" width="8" style="181" bestFit="1" customWidth="1"/>
    <col min="10228" max="10228" width="15.28515625" style="181" bestFit="1" customWidth="1"/>
    <col min="10229" max="10229" width="17.42578125" style="181" customWidth="1"/>
    <col min="10230" max="10481" width="9.140625" style="181"/>
    <col min="10482" max="10482" width="58.5703125" style="181" customWidth="1"/>
    <col min="10483" max="10483" width="8" style="181" bestFit="1" customWidth="1"/>
    <col min="10484" max="10484" width="15.28515625" style="181" bestFit="1" customWidth="1"/>
    <col min="10485" max="10485" width="17.42578125" style="181" customWidth="1"/>
    <col min="10486" max="10737" width="9.140625" style="181"/>
    <col min="10738" max="10738" width="58.5703125" style="181" customWidth="1"/>
    <col min="10739" max="10739" width="8" style="181" bestFit="1" customWidth="1"/>
    <col min="10740" max="10740" width="15.28515625" style="181" bestFit="1" customWidth="1"/>
    <col min="10741" max="10741" width="17.42578125" style="181" customWidth="1"/>
    <col min="10742" max="10993" width="9.140625" style="181"/>
    <col min="10994" max="10994" width="58.5703125" style="181" customWidth="1"/>
    <col min="10995" max="10995" width="8" style="181" bestFit="1" customWidth="1"/>
    <col min="10996" max="10996" width="15.28515625" style="181" bestFit="1" customWidth="1"/>
    <col min="10997" max="10997" width="17.42578125" style="181" customWidth="1"/>
    <col min="10998" max="11249" width="9.140625" style="181"/>
    <col min="11250" max="11250" width="58.5703125" style="181" customWidth="1"/>
    <col min="11251" max="11251" width="8" style="181" bestFit="1" customWidth="1"/>
    <col min="11252" max="11252" width="15.28515625" style="181" bestFit="1" customWidth="1"/>
    <col min="11253" max="11253" width="17.42578125" style="181" customWidth="1"/>
    <col min="11254" max="11505" width="9.140625" style="181"/>
    <col min="11506" max="11506" width="58.5703125" style="181" customWidth="1"/>
    <col min="11507" max="11507" width="8" style="181" bestFit="1" customWidth="1"/>
    <col min="11508" max="11508" width="15.28515625" style="181" bestFit="1" customWidth="1"/>
    <col min="11509" max="11509" width="17.42578125" style="181" customWidth="1"/>
    <col min="11510" max="11761" width="9.140625" style="181"/>
    <col min="11762" max="11762" width="58.5703125" style="181" customWidth="1"/>
    <col min="11763" max="11763" width="8" style="181" bestFit="1" customWidth="1"/>
    <col min="11764" max="11764" width="15.28515625" style="181" bestFit="1" customWidth="1"/>
    <col min="11765" max="11765" width="17.42578125" style="181" customWidth="1"/>
    <col min="11766" max="12017" width="9.140625" style="181"/>
    <col min="12018" max="12018" width="58.5703125" style="181" customWidth="1"/>
    <col min="12019" max="12019" width="8" style="181" bestFit="1" customWidth="1"/>
    <col min="12020" max="12020" width="15.28515625" style="181" bestFit="1" customWidth="1"/>
    <col min="12021" max="12021" width="17.42578125" style="181" customWidth="1"/>
    <col min="12022" max="12273" width="9.140625" style="181"/>
    <col min="12274" max="12274" width="58.5703125" style="181" customWidth="1"/>
    <col min="12275" max="12275" width="8" style="181" bestFit="1" customWidth="1"/>
    <col min="12276" max="12276" width="15.28515625" style="181" bestFit="1" customWidth="1"/>
    <col min="12277" max="12277" width="17.42578125" style="181" customWidth="1"/>
    <col min="12278" max="12529" width="9.140625" style="181"/>
    <col min="12530" max="12530" width="58.5703125" style="181" customWidth="1"/>
    <col min="12531" max="12531" width="8" style="181" bestFit="1" customWidth="1"/>
    <col min="12532" max="12532" width="15.28515625" style="181" bestFit="1" customWidth="1"/>
    <col min="12533" max="12533" width="17.42578125" style="181" customWidth="1"/>
    <col min="12534" max="12785" width="9.140625" style="181"/>
    <col min="12786" max="12786" width="58.5703125" style="181" customWidth="1"/>
    <col min="12787" max="12787" width="8" style="181" bestFit="1" customWidth="1"/>
    <col min="12788" max="12788" width="15.28515625" style="181" bestFit="1" customWidth="1"/>
    <col min="12789" max="12789" width="17.42578125" style="181" customWidth="1"/>
    <col min="12790" max="13041" width="9.140625" style="181"/>
    <col min="13042" max="13042" width="58.5703125" style="181" customWidth="1"/>
    <col min="13043" max="13043" width="8" style="181" bestFit="1" customWidth="1"/>
    <col min="13044" max="13044" width="15.28515625" style="181" bestFit="1" customWidth="1"/>
    <col min="13045" max="13045" width="17.42578125" style="181" customWidth="1"/>
    <col min="13046" max="13297" width="9.140625" style="181"/>
    <col min="13298" max="13298" width="58.5703125" style="181" customWidth="1"/>
    <col min="13299" max="13299" width="8" style="181" bestFit="1" customWidth="1"/>
    <col min="13300" max="13300" width="15.28515625" style="181" bestFit="1" customWidth="1"/>
    <col min="13301" max="13301" width="17.42578125" style="181" customWidth="1"/>
    <col min="13302" max="13553" width="9.140625" style="181"/>
    <col min="13554" max="13554" width="58.5703125" style="181" customWidth="1"/>
    <col min="13555" max="13555" width="8" style="181" bestFit="1" customWidth="1"/>
    <col min="13556" max="13556" width="15.28515625" style="181" bestFit="1" customWidth="1"/>
    <col min="13557" max="13557" width="17.42578125" style="181" customWidth="1"/>
    <col min="13558" max="13809" width="9.140625" style="181"/>
    <col min="13810" max="13810" width="58.5703125" style="181" customWidth="1"/>
    <col min="13811" max="13811" width="8" style="181" bestFit="1" customWidth="1"/>
    <col min="13812" max="13812" width="15.28515625" style="181" bestFit="1" customWidth="1"/>
    <col min="13813" max="13813" width="17.42578125" style="181" customWidth="1"/>
    <col min="13814" max="14065" width="9.140625" style="181"/>
    <col min="14066" max="14066" width="58.5703125" style="181" customWidth="1"/>
    <col min="14067" max="14067" width="8" style="181" bestFit="1" customWidth="1"/>
    <col min="14068" max="14068" width="15.28515625" style="181" bestFit="1" customWidth="1"/>
    <col min="14069" max="14069" width="17.42578125" style="181" customWidth="1"/>
    <col min="14070" max="14321" width="9.140625" style="181"/>
    <col min="14322" max="14322" width="58.5703125" style="181" customWidth="1"/>
    <col min="14323" max="14323" width="8" style="181" bestFit="1" customWidth="1"/>
    <col min="14324" max="14324" width="15.28515625" style="181" bestFit="1" customWidth="1"/>
    <col min="14325" max="14325" width="17.42578125" style="181" customWidth="1"/>
    <col min="14326" max="14577" width="9.140625" style="181"/>
    <col min="14578" max="14578" width="58.5703125" style="181" customWidth="1"/>
    <col min="14579" max="14579" width="8" style="181" bestFit="1" customWidth="1"/>
    <col min="14580" max="14580" width="15.28515625" style="181" bestFit="1" customWidth="1"/>
    <col min="14581" max="14581" width="17.42578125" style="181" customWidth="1"/>
    <col min="14582" max="14833" width="9.140625" style="181"/>
    <col min="14834" max="14834" width="58.5703125" style="181" customWidth="1"/>
    <col min="14835" max="14835" width="8" style="181" bestFit="1" customWidth="1"/>
    <col min="14836" max="14836" width="15.28515625" style="181" bestFit="1" customWidth="1"/>
    <col min="14837" max="14837" width="17.42578125" style="181" customWidth="1"/>
    <col min="14838" max="15089" width="9.140625" style="181"/>
    <col min="15090" max="15090" width="58.5703125" style="181" customWidth="1"/>
    <col min="15091" max="15091" width="8" style="181" bestFit="1" customWidth="1"/>
    <col min="15092" max="15092" width="15.28515625" style="181" bestFit="1" customWidth="1"/>
    <col min="15093" max="15093" width="17.42578125" style="181" customWidth="1"/>
    <col min="15094" max="15345" width="9.140625" style="181"/>
    <col min="15346" max="15346" width="58.5703125" style="181" customWidth="1"/>
    <col min="15347" max="15347" width="8" style="181" bestFit="1" customWidth="1"/>
    <col min="15348" max="15348" width="15.28515625" style="181" bestFit="1" customWidth="1"/>
    <col min="15349" max="15349" width="17.42578125" style="181" customWidth="1"/>
    <col min="15350" max="15601" width="9.140625" style="181"/>
    <col min="15602" max="15602" width="58.5703125" style="181" customWidth="1"/>
    <col min="15603" max="15603" width="8" style="181" bestFit="1" customWidth="1"/>
    <col min="15604" max="15604" width="15.28515625" style="181" bestFit="1" customWidth="1"/>
    <col min="15605" max="15605" width="17.42578125" style="181" customWidth="1"/>
    <col min="15606" max="15857" width="9.140625" style="181"/>
    <col min="15858" max="15858" width="58.5703125" style="181" customWidth="1"/>
    <col min="15859" max="15859" width="8" style="181" bestFit="1" customWidth="1"/>
    <col min="15860" max="15860" width="15.28515625" style="181" bestFit="1" customWidth="1"/>
    <col min="15861" max="15861" width="17.42578125" style="181" customWidth="1"/>
    <col min="15862" max="16113" width="9.140625" style="181"/>
    <col min="16114" max="16114" width="58.5703125" style="181" customWidth="1"/>
    <col min="16115" max="16115" width="8" style="181" bestFit="1" customWidth="1"/>
    <col min="16116" max="16116" width="15.28515625" style="181" bestFit="1" customWidth="1"/>
    <col min="16117" max="16117" width="17.42578125" style="181" customWidth="1"/>
    <col min="16118" max="16384" width="9.140625" style="181"/>
  </cols>
  <sheetData>
    <row r="1" spans="1:21" s="176" customFormat="1" ht="13.5" thickBot="1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5"/>
    </row>
    <row r="2" spans="1:21" s="177" customFormat="1">
      <c r="A2" s="204" t="s">
        <v>58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 t="s">
        <v>463</v>
      </c>
      <c r="Q2" s="205"/>
    </row>
    <row r="3" spans="1:21" s="176" customFormat="1">
      <c r="A3" s="206" t="s">
        <v>590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21" s="176" customFormat="1">
      <c r="A4" s="206"/>
      <c r="B4" s="207" t="s">
        <v>464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21" s="176" customFormat="1" ht="63.75">
      <c r="A5" s="208" t="s">
        <v>465</v>
      </c>
      <c r="B5" s="209" t="s">
        <v>466</v>
      </c>
      <c r="C5" s="209" t="s">
        <v>467</v>
      </c>
      <c r="D5" s="209" t="s">
        <v>468</v>
      </c>
      <c r="E5" s="209" t="s">
        <v>469</v>
      </c>
      <c r="F5" s="209" t="s">
        <v>470</v>
      </c>
      <c r="G5" s="209" t="s">
        <v>471</v>
      </c>
      <c r="H5" s="209" t="s">
        <v>472</v>
      </c>
      <c r="I5" s="209" t="s">
        <v>473</v>
      </c>
      <c r="J5" s="209" t="s">
        <v>474</v>
      </c>
      <c r="K5" s="209" t="s">
        <v>9</v>
      </c>
      <c r="L5" s="209" t="s">
        <v>475</v>
      </c>
      <c r="M5" s="209" t="s">
        <v>476</v>
      </c>
      <c r="N5" s="209" t="s">
        <v>477</v>
      </c>
      <c r="O5" s="209" t="s">
        <v>478</v>
      </c>
      <c r="P5" s="209" t="s">
        <v>479</v>
      </c>
      <c r="Q5" s="210" t="s">
        <v>545</v>
      </c>
    </row>
    <row r="6" spans="1:21" s="176" customFormat="1" ht="25.5">
      <c r="A6" s="211"/>
      <c r="B6" s="212" t="s">
        <v>480</v>
      </c>
      <c r="C6" s="212" t="s">
        <v>481</v>
      </c>
      <c r="D6" s="212" t="s">
        <v>481</v>
      </c>
      <c r="E6" s="212" t="s">
        <v>481</v>
      </c>
      <c r="F6" s="212" t="s">
        <v>481</v>
      </c>
      <c r="G6" s="212" t="s">
        <v>481</v>
      </c>
      <c r="H6" s="212" t="s">
        <v>481</v>
      </c>
      <c r="I6" s="212" t="s">
        <v>481</v>
      </c>
      <c r="J6" s="212" t="s">
        <v>481</v>
      </c>
      <c r="K6" s="212" t="s">
        <v>481</v>
      </c>
      <c r="L6" s="212" t="s">
        <v>482</v>
      </c>
      <c r="M6" s="212"/>
      <c r="N6" s="212" t="s">
        <v>481</v>
      </c>
      <c r="O6" s="212"/>
      <c r="P6" s="212" t="s">
        <v>481</v>
      </c>
      <c r="Q6" s="213" t="s">
        <v>483</v>
      </c>
    </row>
    <row r="7" spans="1:21">
      <c r="A7" s="406" t="s">
        <v>484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80"/>
    </row>
    <row r="8" spans="1:21">
      <c r="A8" s="236" t="s">
        <v>485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80"/>
      <c r="T8" s="245"/>
      <c r="U8" s="245"/>
    </row>
    <row r="9" spans="1:21">
      <c r="A9" s="178" t="s">
        <v>486</v>
      </c>
      <c r="B9" s="179">
        <v>0</v>
      </c>
      <c r="C9" s="179">
        <v>5.7385305600000018</v>
      </c>
      <c r="D9" s="179">
        <v>0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79">
        <v>5.7385305600000018</v>
      </c>
      <c r="L9" s="179"/>
      <c r="M9" s="239">
        <v>0</v>
      </c>
      <c r="N9" s="239">
        <v>0</v>
      </c>
      <c r="O9" s="239">
        <v>0</v>
      </c>
      <c r="P9" s="179">
        <v>5.7385305600000018</v>
      </c>
      <c r="Q9" s="180">
        <f>IFERROR(P9*10/O9,)</f>
        <v>0</v>
      </c>
    </row>
    <row r="10" spans="1:21">
      <c r="A10" s="178" t="s">
        <v>487</v>
      </c>
      <c r="B10" s="179">
        <v>0</v>
      </c>
      <c r="C10" s="179">
        <v>11.019104408279999</v>
      </c>
      <c r="D10" s="179">
        <v>0</v>
      </c>
      <c r="E10" s="179">
        <v>0</v>
      </c>
      <c r="F10" s="179">
        <v>0</v>
      </c>
      <c r="G10" s="179">
        <v>0</v>
      </c>
      <c r="H10" s="179">
        <v>0</v>
      </c>
      <c r="I10" s="179">
        <v>0</v>
      </c>
      <c r="J10" s="179">
        <v>0</v>
      </c>
      <c r="K10" s="179">
        <v>11.019104408279999</v>
      </c>
      <c r="L10" s="179"/>
      <c r="M10" s="239">
        <v>0</v>
      </c>
      <c r="N10" s="239">
        <v>0</v>
      </c>
      <c r="O10" s="239">
        <v>0</v>
      </c>
      <c r="P10" s="179">
        <v>11.019104408279999</v>
      </c>
      <c r="Q10" s="180">
        <f t="shared" ref="Q10:Q25" si="0">IFERROR(P10*10/O10,)</f>
        <v>0</v>
      </c>
    </row>
    <row r="11" spans="1:21">
      <c r="A11" s="178" t="s">
        <v>488</v>
      </c>
      <c r="B11" s="179">
        <v>0</v>
      </c>
      <c r="C11" s="179">
        <v>8.8587746217600021</v>
      </c>
      <c r="D11" s="179">
        <v>0</v>
      </c>
      <c r="E11" s="179">
        <v>0</v>
      </c>
      <c r="F11" s="179">
        <v>0</v>
      </c>
      <c r="G11" s="179">
        <v>0</v>
      </c>
      <c r="H11" s="179">
        <v>0</v>
      </c>
      <c r="I11" s="179">
        <v>0</v>
      </c>
      <c r="J11" s="179">
        <v>0</v>
      </c>
      <c r="K11" s="179">
        <v>8.8587746217600021</v>
      </c>
      <c r="L11" s="179"/>
      <c r="M11" s="239">
        <v>0</v>
      </c>
      <c r="N11" s="239">
        <v>0</v>
      </c>
      <c r="O11" s="239">
        <v>0</v>
      </c>
      <c r="P11" s="179">
        <v>8.8587746217600021</v>
      </c>
      <c r="Q11" s="180">
        <f t="shared" si="0"/>
        <v>0</v>
      </c>
    </row>
    <row r="12" spans="1:21">
      <c r="A12" s="178" t="s">
        <v>489</v>
      </c>
      <c r="B12" s="179">
        <v>30.22553101719236</v>
      </c>
      <c r="C12" s="179">
        <v>5.3056664128639994</v>
      </c>
      <c r="D12" s="179">
        <v>14.194401581161873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19.500067994025873</v>
      </c>
      <c r="L12" s="179"/>
      <c r="M12" s="239">
        <v>1.3355404774406985</v>
      </c>
      <c r="N12" s="239">
        <v>0</v>
      </c>
      <c r="O12" s="239">
        <v>28.889990539751661</v>
      </c>
      <c r="P12" s="179">
        <v>19.500067994025873</v>
      </c>
      <c r="Q12" s="180">
        <f t="shared" si="0"/>
        <v>6.7497661403503857</v>
      </c>
    </row>
    <row r="13" spans="1:21">
      <c r="A13" s="178" t="s">
        <v>490</v>
      </c>
      <c r="B13" s="179">
        <v>62.041414903458701</v>
      </c>
      <c r="C13" s="179">
        <v>10.855679098082279</v>
      </c>
      <c r="D13" s="179">
        <v>27.193541889476101</v>
      </c>
      <c r="E13" s="179">
        <v>0</v>
      </c>
      <c r="F13" s="179">
        <v>0</v>
      </c>
      <c r="G13" s="179">
        <v>0</v>
      </c>
      <c r="H13" s="179">
        <v>0</v>
      </c>
      <c r="I13" s="179">
        <v>0</v>
      </c>
      <c r="J13" s="179">
        <v>0</v>
      </c>
      <c r="K13" s="179">
        <v>38.049220987558378</v>
      </c>
      <c r="L13" s="179"/>
      <c r="M13" s="239">
        <v>2.74135203229784</v>
      </c>
      <c r="N13" s="239">
        <v>0</v>
      </c>
      <c r="O13" s="239">
        <v>59.300062871160861</v>
      </c>
      <c r="P13" s="179">
        <v>38.049220987558378</v>
      </c>
      <c r="Q13" s="180">
        <f t="shared" si="0"/>
        <v>6.4163879674506532</v>
      </c>
    </row>
    <row r="14" spans="1:21">
      <c r="A14" s="178" t="s">
        <v>491</v>
      </c>
      <c r="B14" s="179">
        <v>39.13534008988006</v>
      </c>
      <c r="C14" s="179">
        <v>7.2954859447156117</v>
      </c>
      <c r="D14" s="179">
        <v>18.761820965421997</v>
      </c>
      <c r="E14" s="179">
        <v>0</v>
      </c>
      <c r="F14" s="179">
        <v>0</v>
      </c>
      <c r="G14" s="179">
        <v>0</v>
      </c>
      <c r="H14" s="179">
        <v>0</v>
      </c>
      <c r="I14" s="179">
        <v>0</v>
      </c>
      <c r="J14" s="179">
        <v>0</v>
      </c>
      <c r="K14" s="179">
        <v>26.057306910137608</v>
      </c>
      <c r="L14" s="179"/>
      <c r="M14" s="239">
        <v>1.7292278755570223</v>
      </c>
      <c r="N14" s="239">
        <v>0</v>
      </c>
      <c r="O14" s="239">
        <v>37.406112214323038</v>
      </c>
      <c r="P14" s="179">
        <v>26.057306910137608</v>
      </c>
      <c r="Q14" s="180">
        <f t="shared" si="0"/>
        <v>6.9660559110871985</v>
      </c>
    </row>
    <row r="15" spans="1:21">
      <c r="A15" s="178" t="s">
        <v>492</v>
      </c>
      <c r="B15" s="179">
        <v>34.407520493232191</v>
      </c>
      <c r="C15" s="179">
        <v>4.4218693246123841</v>
      </c>
      <c r="D15" s="179">
        <v>14.499136145503471</v>
      </c>
      <c r="E15" s="179">
        <v>0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18.921005470115855</v>
      </c>
      <c r="L15" s="179"/>
      <c r="M15" s="239">
        <v>1.5203251953106758</v>
      </c>
      <c r="N15" s="239">
        <v>0</v>
      </c>
      <c r="O15" s="239">
        <v>32.887195297921515</v>
      </c>
      <c r="P15" s="179">
        <v>18.921005470115855</v>
      </c>
      <c r="Q15" s="180">
        <f t="shared" si="0"/>
        <v>5.7533046824797704</v>
      </c>
    </row>
    <row r="16" spans="1:21">
      <c r="A16" s="178" t="s">
        <v>493</v>
      </c>
      <c r="B16" s="179">
        <v>78.156641124725354</v>
      </c>
      <c r="C16" s="179">
        <v>11.56519612966224</v>
      </c>
      <c r="D16" s="179">
        <v>31.258106204826323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79">
        <v>42.823302334488559</v>
      </c>
      <c r="L16" s="179"/>
      <c r="M16" s="239">
        <v>3.4534168396745315</v>
      </c>
      <c r="N16" s="239">
        <v>0</v>
      </c>
      <c r="O16" s="239">
        <v>74.703224285050823</v>
      </c>
      <c r="P16" s="179">
        <v>42.823302334488559</v>
      </c>
      <c r="Q16" s="180">
        <f t="shared" si="0"/>
        <v>5.7324570317185239</v>
      </c>
    </row>
    <row r="17" spans="1:17">
      <c r="A17" s="178" t="s">
        <v>494</v>
      </c>
      <c r="B17" s="179">
        <v>248.48177514326929</v>
      </c>
      <c r="C17" s="179">
        <v>30.312307516315002</v>
      </c>
      <c r="D17" s="179">
        <v>95.276514008179419</v>
      </c>
      <c r="E17" s="179">
        <v>0</v>
      </c>
      <c r="F17" s="179">
        <v>0</v>
      </c>
      <c r="G17" s="179">
        <v>0</v>
      </c>
      <c r="H17" s="179">
        <v>0</v>
      </c>
      <c r="I17" s="179">
        <v>0</v>
      </c>
      <c r="J17" s="179">
        <v>0</v>
      </c>
      <c r="K17" s="179">
        <v>125.58882152449442</v>
      </c>
      <c r="L17" s="179"/>
      <c r="M17" s="239">
        <v>10.979375959396464</v>
      </c>
      <c r="N17" s="239">
        <v>0</v>
      </c>
      <c r="O17" s="239">
        <v>237.50239918387283</v>
      </c>
      <c r="P17" s="179">
        <v>125.58882152449442</v>
      </c>
      <c r="Q17" s="180">
        <f t="shared" si="0"/>
        <v>5.2878969625592855</v>
      </c>
    </row>
    <row r="18" spans="1:17">
      <c r="A18" s="178" t="s">
        <v>495</v>
      </c>
      <c r="B18" s="179">
        <v>0</v>
      </c>
      <c r="C18" s="179">
        <v>0</v>
      </c>
      <c r="D18" s="179">
        <v>0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/>
      <c r="M18" s="179">
        <v>0</v>
      </c>
      <c r="N18" s="179">
        <v>0</v>
      </c>
      <c r="O18" s="179">
        <v>0</v>
      </c>
      <c r="P18" s="179">
        <v>0</v>
      </c>
      <c r="Q18" s="180">
        <f t="shared" si="0"/>
        <v>0</v>
      </c>
    </row>
    <row r="19" spans="1:17">
      <c r="A19" s="178" t="s">
        <v>496</v>
      </c>
      <c r="B19" s="179">
        <v>748.23087200890711</v>
      </c>
      <c r="C19" s="179">
        <v>166.12426602534242</v>
      </c>
      <c r="D19" s="179">
        <v>370.65775481573371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536.78202084107613</v>
      </c>
      <c r="L19" s="179"/>
      <c r="M19" s="179">
        <v>33.061209593646026</v>
      </c>
      <c r="N19" s="179">
        <v>0</v>
      </c>
      <c r="O19" s="179">
        <v>715.16966241526109</v>
      </c>
      <c r="P19" s="179">
        <v>536.78202084107613</v>
      </c>
      <c r="Q19" s="180">
        <f t="shared" si="0"/>
        <v>7.5056598322174821</v>
      </c>
    </row>
    <row r="20" spans="1:17">
      <c r="A20" s="178" t="s">
        <v>497</v>
      </c>
      <c r="B20" s="179">
        <v>0</v>
      </c>
      <c r="C20" s="179">
        <v>0</v>
      </c>
      <c r="D20" s="179">
        <v>0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/>
      <c r="M20" s="179">
        <v>0</v>
      </c>
      <c r="N20" s="179">
        <v>0</v>
      </c>
      <c r="O20" s="179">
        <v>0</v>
      </c>
      <c r="P20" s="179">
        <v>0</v>
      </c>
      <c r="Q20" s="180">
        <f t="shared" si="0"/>
        <v>0</v>
      </c>
    </row>
    <row r="21" spans="1:17">
      <c r="A21" s="178" t="s">
        <v>498</v>
      </c>
      <c r="B21" s="179">
        <v>231.07396063499993</v>
      </c>
      <c r="C21" s="179">
        <v>20.235772709999996</v>
      </c>
      <c r="D21" s="179">
        <v>41.233720767530727</v>
      </c>
      <c r="E21" s="179">
        <v>0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79">
        <v>61.469493477530719</v>
      </c>
      <c r="L21" s="179"/>
      <c r="M21" s="179">
        <v>10.210197052784395</v>
      </c>
      <c r="N21" s="179">
        <v>0</v>
      </c>
      <c r="O21" s="179">
        <v>220.86376358221554</v>
      </c>
      <c r="P21" s="179">
        <v>61.469493477530719</v>
      </c>
      <c r="Q21" s="180">
        <f t="shared" si="0"/>
        <v>2.7831407235188661</v>
      </c>
    </row>
    <row r="22" spans="1:17">
      <c r="A22" s="178" t="s">
        <v>499</v>
      </c>
      <c r="B22" s="179">
        <v>385.16677874999999</v>
      </c>
      <c r="C22" s="179">
        <v>61.221093759000006</v>
      </c>
      <c r="D22" s="179">
        <v>66.757165710236947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127.97825946923695</v>
      </c>
      <c r="L22" s="179"/>
      <c r="M22" s="179">
        <v>17.018917659162867</v>
      </c>
      <c r="N22" s="179">
        <v>0</v>
      </c>
      <c r="O22" s="179">
        <v>368.14786109083713</v>
      </c>
      <c r="P22" s="179">
        <v>127.97825946923695</v>
      </c>
      <c r="Q22" s="180">
        <f t="shared" si="0"/>
        <v>3.4762733400115962</v>
      </c>
    </row>
    <row r="23" spans="1:17">
      <c r="A23" s="178" t="s">
        <v>500</v>
      </c>
      <c r="B23" s="179">
        <v>515.77127095202275</v>
      </c>
      <c r="C23" s="179">
        <v>49.065025166497549</v>
      </c>
      <c r="D23" s="179">
        <v>83.928387774278775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132.99341294077632</v>
      </c>
      <c r="L23" s="179"/>
      <c r="M23" s="179">
        <v>22.78978685488272</v>
      </c>
      <c r="N23" s="179">
        <v>0</v>
      </c>
      <c r="O23" s="179">
        <v>492.98148409714003</v>
      </c>
      <c r="P23" s="179">
        <v>132.99341294077632</v>
      </c>
      <c r="Q23" s="180">
        <f t="shared" si="0"/>
        <v>2.6977364714689873</v>
      </c>
    </row>
    <row r="24" spans="1:17">
      <c r="A24" s="178" t="s">
        <v>425</v>
      </c>
      <c r="B24" s="179">
        <v>0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/>
      <c r="M24" s="179">
        <v>0</v>
      </c>
      <c r="N24" s="179">
        <v>0</v>
      </c>
      <c r="O24" s="179">
        <v>0</v>
      </c>
      <c r="P24" s="179">
        <v>0</v>
      </c>
      <c r="Q24" s="180">
        <f t="shared" si="0"/>
        <v>0</v>
      </c>
    </row>
    <row r="25" spans="1:17" s="238" customFormat="1">
      <c r="A25" s="236" t="s">
        <v>501</v>
      </c>
      <c r="B25" s="235">
        <v>2372.691105117688</v>
      </c>
      <c r="C25" s="235">
        <v>392.0187716771315</v>
      </c>
      <c r="D25" s="235">
        <v>763.76054986234931</v>
      </c>
      <c r="E25" s="235">
        <v>0</v>
      </c>
      <c r="F25" s="235">
        <v>0</v>
      </c>
      <c r="G25" s="235">
        <v>0</v>
      </c>
      <c r="H25" s="235">
        <v>0</v>
      </c>
      <c r="I25" s="235">
        <v>0</v>
      </c>
      <c r="J25" s="235">
        <v>0</v>
      </c>
      <c r="K25" s="235">
        <v>1155.7793215394809</v>
      </c>
      <c r="L25" s="235"/>
      <c r="M25" s="235">
        <v>104.83934954015376</v>
      </c>
      <c r="N25" s="235">
        <v>0</v>
      </c>
      <c r="O25" s="235">
        <v>2267.8517555775343</v>
      </c>
      <c r="P25" s="235">
        <v>1155.7793215394809</v>
      </c>
      <c r="Q25" s="237">
        <f t="shared" si="0"/>
        <v>5.0963618706424159</v>
      </c>
    </row>
    <row r="26" spans="1:17">
      <c r="A26" s="178"/>
      <c r="B26" s="179">
        <v>0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/>
      <c r="M26" s="179">
        <v>0</v>
      </c>
      <c r="N26" s="179">
        <v>0</v>
      </c>
      <c r="O26" s="179">
        <v>0</v>
      </c>
      <c r="P26" s="179">
        <v>0</v>
      </c>
      <c r="Q26" s="180"/>
    </row>
    <row r="27" spans="1:17">
      <c r="A27" s="236" t="s">
        <v>502</v>
      </c>
      <c r="B27" s="179">
        <v>0</v>
      </c>
      <c r="C27" s="179">
        <v>0</v>
      </c>
      <c r="D27" s="179">
        <v>0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/>
      <c r="M27" s="179">
        <v>0</v>
      </c>
      <c r="N27" s="179">
        <v>0</v>
      </c>
      <c r="O27" s="179">
        <v>0</v>
      </c>
      <c r="P27" s="179">
        <v>0</v>
      </c>
      <c r="Q27" s="180"/>
    </row>
    <row r="28" spans="1:17">
      <c r="A28" s="178" t="s">
        <v>503</v>
      </c>
      <c r="B28" s="179">
        <v>19.597535100000002</v>
      </c>
      <c r="C28" s="179">
        <v>2.496795235</v>
      </c>
      <c r="D28" s="179">
        <v>2.1975245577569056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0</v>
      </c>
      <c r="K28" s="179">
        <v>4.6943197927569056</v>
      </c>
      <c r="L28" s="179"/>
      <c r="M28" s="179">
        <v>0.86593355032298547</v>
      </c>
      <c r="N28" s="179">
        <v>0</v>
      </c>
      <c r="O28" s="179">
        <v>18.731601549677016</v>
      </c>
      <c r="P28" s="179">
        <v>4.6943197927569056</v>
      </c>
      <c r="Q28" s="180">
        <f t="shared" ref="Q28:Q39" si="1">IFERROR(P28*10/O28,)</f>
        <v>2.5060963315429099</v>
      </c>
    </row>
    <row r="29" spans="1:17">
      <c r="A29" s="178" t="s">
        <v>504</v>
      </c>
      <c r="B29" s="179">
        <v>103.92019881196802</v>
      </c>
      <c r="C29" s="179">
        <v>6.1599512665600002</v>
      </c>
      <c r="D29" s="179">
        <v>17.825132861013607</v>
      </c>
      <c r="E29" s="179">
        <v>10.4366337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79">
        <v>34.421717827573609</v>
      </c>
      <c r="L29" s="179"/>
      <c r="M29" s="179">
        <v>4.591801277473806</v>
      </c>
      <c r="N29" s="179">
        <v>0</v>
      </c>
      <c r="O29" s="179">
        <v>99.328397534494215</v>
      </c>
      <c r="P29" s="179">
        <v>34.421717827573609</v>
      </c>
      <c r="Q29" s="180">
        <f t="shared" si="1"/>
        <v>3.4654458022057417</v>
      </c>
    </row>
    <row r="30" spans="1:17">
      <c r="A30" s="178" t="s">
        <v>505</v>
      </c>
      <c r="B30" s="179">
        <v>49.620489911157335</v>
      </c>
      <c r="C30" s="179">
        <v>3.3086666871999997</v>
      </c>
      <c r="D30" s="179">
        <v>5.632263947169446</v>
      </c>
      <c r="E30" s="179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8.9409306343694457</v>
      </c>
      <c r="L30" s="179"/>
      <c r="M30" s="179">
        <v>2.1925230279360122</v>
      </c>
      <c r="N30" s="179">
        <v>0</v>
      </c>
      <c r="O30" s="179">
        <v>47.427966883221323</v>
      </c>
      <c r="P30" s="179">
        <v>8.9409306343694457</v>
      </c>
      <c r="Q30" s="180">
        <f t="shared" si="1"/>
        <v>1.8851600062014242</v>
      </c>
    </row>
    <row r="31" spans="1:17">
      <c r="A31" s="178" t="s">
        <v>506</v>
      </c>
      <c r="B31" s="179">
        <v>12.90020754</v>
      </c>
      <c r="C31" s="179">
        <v>2.4809168874999998</v>
      </c>
      <c r="D31" s="179">
        <v>2.4158916920441809</v>
      </c>
      <c r="E31" s="179">
        <v>16.1657592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21.062567779544182</v>
      </c>
      <c r="L31" s="179"/>
      <c r="M31" s="179">
        <v>0.57000650632923211</v>
      </c>
      <c r="N31" s="179">
        <v>0</v>
      </c>
      <c r="O31" s="179">
        <v>12.330201033670768</v>
      </c>
      <c r="P31" s="179">
        <v>21.062567779544182</v>
      </c>
      <c r="Q31" s="180">
        <f t="shared" si="1"/>
        <v>17.082096003161222</v>
      </c>
    </row>
    <row r="32" spans="1:17">
      <c r="A32" s="178" t="s">
        <v>507</v>
      </c>
      <c r="B32" s="179">
        <v>85.634083934131226</v>
      </c>
      <c r="C32" s="179">
        <v>6.7634569729320004</v>
      </c>
      <c r="D32" s="179">
        <v>10.61985894765448</v>
      </c>
      <c r="E32" s="179">
        <v>3.5667589999999998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79">
        <v>20.950074920586481</v>
      </c>
      <c r="L32" s="179"/>
      <c r="M32" s="179">
        <v>3.7838139312600845</v>
      </c>
      <c r="N32" s="179">
        <v>0</v>
      </c>
      <c r="O32" s="179">
        <v>81.850270002871142</v>
      </c>
      <c r="P32" s="179">
        <v>20.950074920586481</v>
      </c>
      <c r="Q32" s="180">
        <f t="shared" si="1"/>
        <v>2.5595608810883084</v>
      </c>
    </row>
    <row r="33" spans="1:17">
      <c r="A33" s="178" t="s">
        <v>508</v>
      </c>
      <c r="B33" s="179">
        <v>40.232313877773336</v>
      </c>
      <c r="C33" s="179">
        <v>4.2362861946699999</v>
      </c>
      <c r="D33" s="179">
        <v>5.2459471480785114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9.4822333427485113</v>
      </c>
      <c r="L33" s="179"/>
      <c r="M33" s="179">
        <v>1.7776985838330717</v>
      </c>
      <c r="N33" s="179">
        <v>0</v>
      </c>
      <c r="O33" s="179">
        <v>38.454615293940265</v>
      </c>
      <c r="P33" s="179">
        <v>9.4822333427485113</v>
      </c>
      <c r="Q33" s="180">
        <f t="shared" si="1"/>
        <v>2.465824523342127</v>
      </c>
    </row>
    <row r="34" spans="1:17">
      <c r="A34" s="178" t="s">
        <v>509</v>
      </c>
      <c r="B34" s="179">
        <v>40.73422446944587</v>
      </c>
      <c r="C34" s="179">
        <v>5.1437749880199997</v>
      </c>
      <c r="D34" s="179">
        <v>4.0989679639903178</v>
      </c>
      <c r="E34" s="179">
        <v>2.6790600000000002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11.921802952010317</v>
      </c>
      <c r="L34" s="179"/>
      <c r="M34" s="179">
        <v>1.7998759249310226</v>
      </c>
      <c r="N34" s="179">
        <v>0</v>
      </c>
      <c r="O34" s="179">
        <v>38.934348544514847</v>
      </c>
      <c r="P34" s="179">
        <v>11.921802952010317</v>
      </c>
      <c r="Q34" s="180">
        <f t="shared" si="1"/>
        <v>3.0620270783212797</v>
      </c>
    </row>
    <row r="35" spans="1:17">
      <c r="A35" s="178" t="s">
        <v>510</v>
      </c>
      <c r="B35" s="179">
        <v>70.682170306869338</v>
      </c>
      <c r="C35" s="179">
        <v>12.579591052349999</v>
      </c>
      <c r="D35" s="179">
        <v>19.153100327747673</v>
      </c>
      <c r="E35" s="179">
        <v>3.7389439000000002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35.471635280097672</v>
      </c>
      <c r="L35" s="179"/>
      <c r="M35" s="179">
        <v>3.1231510680320724</v>
      </c>
      <c r="N35" s="179">
        <v>0</v>
      </c>
      <c r="O35" s="179">
        <v>67.559019238837266</v>
      </c>
      <c r="P35" s="179">
        <v>35.471635280097672</v>
      </c>
      <c r="Q35" s="180">
        <f t="shared" si="1"/>
        <v>5.2504662855890452</v>
      </c>
    </row>
    <row r="36" spans="1:17">
      <c r="A36" s="178" t="s">
        <v>511</v>
      </c>
      <c r="B36" s="179">
        <v>18.808718229907374</v>
      </c>
      <c r="C36" s="179">
        <v>4.1115705169999996</v>
      </c>
      <c r="D36" s="179">
        <v>5.2798980549273669</v>
      </c>
      <c r="E36" s="179">
        <v>0.31106590000000001</v>
      </c>
      <c r="F36" s="179">
        <v>0</v>
      </c>
      <c r="G36" s="179">
        <v>0</v>
      </c>
      <c r="H36" s="179">
        <v>0</v>
      </c>
      <c r="I36" s="179">
        <v>0</v>
      </c>
      <c r="J36" s="179">
        <v>0</v>
      </c>
      <c r="K36" s="179">
        <v>9.7025344719273647</v>
      </c>
      <c r="L36" s="179"/>
      <c r="M36" s="179">
        <v>0.83107901431176856</v>
      </c>
      <c r="N36" s="179">
        <v>0</v>
      </c>
      <c r="O36" s="179">
        <v>17.977639215595605</v>
      </c>
      <c r="P36" s="179">
        <v>9.7025344719273647</v>
      </c>
      <c r="Q36" s="180">
        <f t="shared" si="1"/>
        <v>5.397001439160273</v>
      </c>
    </row>
    <row r="37" spans="1:17">
      <c r="A37" s="178" t="s">
        <v>512</v>
      </c>
      <c r="B37" s="179">
        <v>32.545253314285709</v>
      </c>
      <c r="C37" s="179">
        <v>6.4436543487553468</v>
      </c>
      <c r="D37" s="179">
        <v>6.4156205249592917</v>
      </c>
      <c r="E37" s="179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12.859274873714639</v>
      </c>
      <c r="L37" s="179"/>
      <c r="M37" s="179">
        <v>1.4380393557044968</v>
      </c>
      <c r="N37" s="179">
        <v>0</v>
      </c>
      <c r="O37" s="179">
        <v>31.107213958581212</v>
      </c>
      <c r="P37" s="179">
        <v>12.859274873714639</v>
      </c>
      <c r="Q37" s="180">
        <f t="shared" si="1"/>
        <v>4.1338561823108204</v>
      </c>
    </row>
    <row r="38" spans="1:17">
      <c r="A38" s="178" t="s">
        <v>513</v>
      </c>
      <c r="B38" s="179">
        <v>55.835543698280311</v>
      </c>
      <c r="C38" s="179">
        <v>7.2409658164080293</v>
      </c>
      <c r="D38" s="179">
        <v>14.902539894547502</v>
      </c>
      <c r="E38" s="179">
        <v>5.0449900999999997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27.18849581095553</v>
      </c>
      <c r="L38" s="179"/>
      <c r="M38" s="179">
        <v>2.4671404001652206</v>
      </c>
      <c r="N38" s="179">
        <v>0</v>
      </c>
      <c r="O38" s="179">
        <v>53.368403298115091</v>
      </c>
      <c r="P38" s="179">
        <v>27.18849581095553</v>
      </c>
      <c r="Q38" s="180">
        <f t="shared" si="1"/>
        <v>5.0944930203515755</v>
      </c>
    </row>
    <row r="39" spans="1:17">
      <c r="A39" s="178" t="s">
        <v>514</v>
      </c>
      <c r="B39" s="179">
        <v>20.211587451369592</v>
      </c>
      <c r="C39" s="179">
        <v>7.2885215405299988</v>
      </c>
      <c r="D39" s="179">
        <v>3.1198224150914382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10.408343955621437</v>
      </c>
      <c r="L39" s="179"/>
      <c r="M39" s="179">
        <v>0.89306596927222515</v>
      </c>
      <c r="N39" s="179">
        <v>0</v>
      </c>
      <c r="O39" s="179">
        <v>19.318521482097367</v>
      </c>
      <c r="P39" s="179">
        <v>10.408343955621437</v>
      </c>
      <c r="Q39" s="180">
        <f t="shared" si="1"/>
        <v>5.3877539051148062</v>
      </c>
    </row>
    <row r="40" spans="1:17">
      <c r="A40" s="178" t="s">
        <v>515</v>
      </c>
      <c r="B40" s="179"/>
      <c r="C40" s="179"/>
      <c r="D40" s="179"/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/>
      <c r="M40" s="179">
        <v>0</v>
      </c>
      <c r="N40" s="179">
        <v>0</v>
      </c>
      <c r="O40" s="179">
        <v>0</v>
      </c>
      <c r="P40" s="179">
        <v>0</v>
      </c>
      <c r="Q40" s="180"/>
    </row>
    <row r="41" spans="1:17">
      <c r="A41" s="178"/>
      <c r="B41" s="179">
        <v>0</v>
      </c>
      <c r="C41" s="179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/>
      <c r="M41" s="179">
        <v>0</v>
      </c>
      <c r="N41" s="179">
        <v>0</v>
      </c>
      <c r="O41" s="179">
        <v>0</v>
      </c>
      <c r="P41" s="179">
        <v>0</v>
      </c>
      <c r="Q41" s="180"/>
    </row>
    <row r="42" spans="1:17">
      <c r="A42" s="178" t="s">
        <v>425</v>
      </c>
      <c r="B42" s="179">
        <v>0</v>
      </c>
      <c r="C42" s="179"/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/>
      <c r="M42" s="179">
        <v>0</v>
      </c>
      <c r="N42" s="179">
        <v>0</v>
      </c>
      <c r="O42" s="179">
        <v>0</v>
      </c>
      <c r="P42" s="179">
        <v>0</v>
      </c>
      <c r="Q42" s="180"/>
    </row>
    <row r="43" spans="1:17" s="238" customFormat="1">
      <c r="A43" s="236" t="s">
        <v>501</v>
      </c>
      <c r="B43" s="235">
        <v>550.7223266451881</v>
      </c>
      <c r="C43" s="235">
        <v>68.254151506925368</v>
      </c>
      <c r="D43" s="235">
        <v>96.906568334980719</v>
      </c>
      <c r="E43" s="235">
        <v>41.943211800000007</v>
      </c>
      <c r="F43" s="235">
        <v>0</v>
      </c>
      <c r="G43" s="235">
        <v>0</v>
      </c>
      <c r="H43" s="235">
        <v>0</v>
      </c>
      <c r="I43" s="235">
        <v>0</v>
      </c>
      <c r="J43" s="235">
        <v>0</v>
      </c>
      <c r="K43" s="235">
        <v>207.10393164190612</v>
      </c>
      <c r="L43" s="235"/>
      <c r="M43" s="235">
        <v>24.334128609571962</v>
      </c>
      <c r="N43" s="235">
        <v>0</v>
      </c>
      <c r="O43" s="235">
        <v>526.38819803561614</v>
      </c>
      <c r="P43" s="235">
        <v>207.10393164190612</v>
      </c>
      <c r="Q43" s="237">
        <f>IFERROR(P43*10/O43,)</f>
        <v>3.9344334165313706</v>
      </c>
    </row>
    <row r="44" spans="1:17">
      <c r="A44" s="178"/>
      <c r="B44" s="179">
        <v>0</v>
      </c>
      <c r="C44" s="179">
        <v>0</v>
      </c>
      <c r="D44" s="179">
        <v>0</v>
      </c>
      <c r="E44" s="179">
        <v>0</v>
      </c>
      <c r="F44" s="179">
        <v>0</v>
      </c>
      <c r="G44" s="179">
        <v>0</v>
      </c>
      <c r="H44" s="179">
        <v>0</v>
      </c>
      <c r="I44" s="179">
        <v>0</v>
      </c>
      <c r="J44" s="179">
        <v>0</v>
      </c>
      <c r="K44" s="179">
        <v>0</v>
      </c>
      <c r="L44" s="179"/>
      <c r="M44" s="179">
        <v>0</v>
      </c>
      <c r="N44" s="179">
        <v>0</v>
      </c>
      <c r="O44" s="179">
        <v>0</v>
      </c>
      <c r="P44" s="179">
        <v>0</v>
      </c>
      <c r="Q44" s="180"/>
    </row>
    <row r="45" spans="1:17">
      <c r="A45" s="236" t="s">
        <v>516</v>
      </c>
      <c r="B45" s="179">
        <v>0</v>
      </c>
      <c r="C45" s="179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/>
      <c r="M45" s="179">
        <v>0</v>
      </c>
      <c r="N45" s="179">
        <v>0</v>
      </c>
      <c r="O45" s="179">
        <v>0</v>
      </c>
      <c r="P45" s="179">
        <v>0</v>
      </c>
      <c r="Q45" s="180"/>
    </row>
    <row r="46" spans="1:17">
      <c r="A46" s="178" t="s">
        <v>517</v>
      </c>
      <c r="B46" s="179">
        <v>0</v>
      </c>
      <c r="C46" s="179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/>
      <c r="M46" s="179">
        <v>0</v>
      </c>
      <c r="N46" s="179">
        <v>0</v>
      </c>
      <c r="O46" s="179">
        <v>0</v>
      </c>
      <c r="P46" s="179">
        <v>0</v>
      </c>
      <c r="Q46" s="180"/>
    </row>
    <row r="47" spans="1:17">
      <c r="A47" s="178" t="s">
        <v>518</v>
      </c>
      <c r="B47" s="179">
        <v>94.130714621269348</v>
      </c>
      <c r="C47" s="179">
        <v>0</v>
      </c>
      <c r="D47" s="179">
        <v>36.861313102927923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36.861313102927923</v>
      </c>
      <c r="L47" s="179"/>
      <c r="M47" s="179">
        <v>4.1592446953410729</v>
      </c>
      <c r="N47" s="179">
        <v>0</v>
      </c>
      <c r="O47" s="179">
        <v>89.971469925928275</v>
      </c>
      <c r="P47" s="179">
        <v>36.861313102927923</v>
      </c>
      <c r="Q47" s="180">
        <v>4.0970002083188266</v>
      </c>
    </row>
    <row r="48" spans="1:17" s="238" customFormat="1">
      <c r="A48" s="236" t="s">
        <v>501</v>
      </c>
      <c r="B48" s="235">
        <v>94.130714621269348</v>
      </c>
      <c r="C48" s="235">
        <v>0</v>
      </c>
      <c r="D48" s="235">
        <v>36.861313102927923</v>
      </c>
      <c r="E48" s="235">
        <v>0</v>
      </c>
      <c r="F48" s="235">
        <v>0</v>
      </c>
      <c r="G48" s="235">
        <v>0</v>
      </c>
      <c r="H48" s="235">
        <v>0</v>
      </c>
      <c r="I48" s="235">
        <v>0</v>
      </c>
      <c r="J48" s="235">
        <v>0</v>
      </c>
      <c r="K48" s="235">
        <v>36.861313102927923</v>
      </c>
      <c r="L48" s="235"/>
      <c r="M48" s="235">
        <v>4.1592446953410729</v>
      </c>
      <c r="N48" s="235">
        <v>0</v>
      </c>
      <c r="O48" s="235">
        <v>89.971469925928275</v>
      </c>
      <c r="P48" s="235">
        <v>36.861313102927923</v>
      </c>
      <c r="Q48" s="237">
        <f t="shared" ref="Q48" si="2">IFERROR(P48*10/O48,)</f>
        <v>4.0970002083188266</v>
      </c>
    </row>
    <row r="49" spans="1:18">
      <c r="A49" s="178"/>
      <c r="B49" s="179">
        <v>0</v>
      </c>
      <c r="C49" s="179">
        <v>0</v>
      </c>
      <c r="D49" s="179">
        <v>0</v>
      </c>
      <c r="E49" s="179">
        <v>0</v>
      </c>
      <c r="F49" s="179">
        <v>0</v>
      </c>
      <c r="G49" s="179">
        <v>0</v>
      </c>
      <c r="H49" s="179">
        <v>0</v>
      </c>
      <c r="I49" s="179">
        <v>0</v>
      </c>
      <c r="J49" s="179">
        <v>0</v>
      </c>
      <c r="K49" s="179">
        <v>0</v>
      </c>
      <c r="L49" s="179"/>
      <c r="M49" s="179">
        <v>0</v>
      </c>
      <c r="N49" s="179">
        <v>0</v>
      </c>
      <c r="O49" s="179">
        <v>0</v>
      </c>
      <c r="P49" s="179">
        <v>0</v>
      </c>
      <c r="Q49" s="180"/>
    </row>
    <row r="50" spans="1:18">
      <c r="A50" s="236" t="s">
        <v>519</v>
      </c>
      <c r="B50" s="179">
        <v>0</v>
      </c>
      <c r="C50" s="179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/>
      <c r="M50" s="179">
        <v>0</v>
      </c>
      <c r="N50" s="179">
        <v>0</v>
      </c>
      <c r="O50" s="179">
        <v>0</v>
      </c>
      <c r="P50" s="179">
        <v>0</v>
      </c>
      <c r="Q50" s="180"/>
    </row>
    <row r="51" spans="1:18">
      <c r="A51" s="178" t="s">
        <v>520</v>
      </c>
      <c r="B51" s="179">
        <v>167.30202900573764</v>
      </c>
      <c r="C51" s="179">
        <v>16.63156223084</v>
      </c>
      <c r="D51" s="179">
        <v>19.73743627562358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179">
        <v>0</v>
      </c>
      <c r="K51" s="179">
        <v>36.368998506463583</v>
      </c>
      <c r="L51" s="179"/>
      <c r="M51" s="179">
        <v>7.3923806853228768</v>
      </c>
      <c r="N51" s="179">
        <v>0</v>
      </c>
      <c r="O51" s="179">
        <v>159.90964832041476</v>
      </c>
      <c r="P51" s="179">
        <v>36.368998506463583</v>
      </c>
      <c r="Q51" s="180">
        <f>IFERROR(P51*10/O51,)</f>
        <v>2.2743467256953851</v>
      </c>
    </row>
    <row r="52" spans="1:18">
      <c r="A52" s="178" t="s">
        <v>546</v>
      </c>
      <c r="B52" s="179">
        <v>0</v>
      </c>
      <c r="C52" s="179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/>
      <c r="M52" s="179">
        <v>0</v>
      </c>
      <c r="N52" s="179">
        <v>0</v>
      </c>
      <c r="O52" s="179">
        <v>0</v>
      </c>
      <c r="P52" s="179">
        <v>0</v>
      </c>
      <c r="Q52" s="180"/>
    </row>
    <row r="53" spans="1:18" s="238" customFormat="1">
      <c r="A53" s="236" t="s">
        <v>501</v>
      </c>
      <c r="B53" s="235">
        <v>167.30202900573764</v>
      </c>
      <c r="C53" s="235">
        <v>16.63156223084</v>
      </c>
      <c r="D53" s="235">
        <v>19.73743627562358</v>
      </c>
      <c r="E53" s="235">
        <v>0</v>
      </c>
      <c r="F53" s="235">
        <v>0</v>
      </c>
      <c r="G53" s="235">
        <v>0</v>
      </c>
      <c r="H53" s="235">
        <v>0</v>
      </c>
      <c r="I53" s="235">
        <v>0</v>
      </c>
      <c r="J53" s="235">
        <v>0</v>
      </c>
      <c r="K53" s="235">
        <v>36.368998506463583</v>
      </c>
      <c r="L53" s="235"/>
      <c r="M53" s="235">
        <v>7.3923806853228768</v>
      </c>
      <c r="N53" s="235">
        <v>0</v>
      </c>
      <c r="O53" s="235">
        <v>159.90964832041476</v>
      </c>
      <c r="P53" s="235">
        <v>36.368998506463583</v>
      </c>
      <c r="Q53" s="237">
        <f>IFERROR(P53*10/O53,)</f>
        <v>2.2743467256953851</v>
      </c>
    </row>
    <row r="54" spans="1:18">
      <c r="A54" s="178"/>
      <c r="B54" s="179">
        <v>0</v>
      </c>
      <c r="C54" s="179">
        <v>0</v>
      </c>
      <c r="D54" s="179">
        <v>0</v>
      </c>
      <c r="E54" s="179">
        <v>0</v>
      </c>
      <c r="F54" s="179">
        <v>0</v>
      </c>
      <c r="G54" s="179">
        <v>0</v>
      </c>
      <c r="H54" s="179">
        <v>0</v>
      </c>
      <c r="I54" s="179">
        <v>0</v>
      </c>
      <c r="J54" s="179">
        <v>0</v>
      </c>
      <c r="K54" s="179">
        <v>0</v>
      </c>
      <c r="L54" s="179"/>
      <c r="M54" s="179">
        <v>0</v>
      </c>
      <c r="N54" s="179">
        <v>0</v>
      </c>
      <c r="O54" s="179">
        <v>0</v>
      </c>
      <c r="P54" s="179">
        <v>0</v>
      </c>
      <c r="Q54" s="180"/>
    </row>
    <row r="55" spans="1:18" s="238" customFormat="1">
      <c r="A55" s="236" t="s">
        <v>521</v>
      </c>
      <c r="B55" s="235">
        <v>29</v>
      </c>
      <c r="C55" s="235">
        <v>0</v>
      </c>
      <c r="D55" s="235">
        <v>6.5830000000000002</v>
      </c>
      <c r="E55" s="235">
        <v>0</v>
      </c>
      <c r="F55" s="235">
        <v>0</v>
      </c>
      <c r="G55" s="235">
        <v>0</v>
      </c>
      <c r="H55" s="235">
        <v>0</v>
      </c>
      <c r="I55" s="235">
        <v>0</v>
      </c>
      <c r="J55" s="235">
        <v>0</v>
      </c>
      <c r="K55" s="235">
        <v>6.5830000000000002</v>
      </c>
      <c r="L55" s="235"/>
      <c r="M55" s="235">
        <v>1.2813893599999986</v>
      </c>
      <c r="N55" s="235">
        <v>0</v>
      </c>
      <c r="O55" s="235">
        <v>27.718610640000001</v>
      </c>
      <c r="P55" s="235">
        <v>6.5830000000000002</v>
      </c>
      <c r="Q55" s="237">
        <f>IFERROR(P55*10/O55,)</f>
        <v>2.3749386596239583</v>
      </c>
      <c r="R55" s="181"/>
    </row>
    <row r="56" spans="1:18">
      <c r="A56" s="236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>
        <v>0</v>
      </c>
      <c r="N56" s="179">
        <v>0</v>
      </c>
      <c r="O56" s="179">
        <v>0</v>
      </c>
      <c r="P56" s="179">
        <v>0</v>
      </c>
      <c r="Q56" s="180"/>
    </row>
    <row r="57" spans="1:18">
      <c r="A57" s="178"/>
      <c r="B57" s="179">
        <v>0</v>
      </c>
      <c r="C57" s="179">
        <v>0</v>
      </c>
      <c r="D57" s="179">
        <v>0</v>
      </c>
      <c r="E57" s="179">
        <v>0</v>
      </c>
      <c r="F57" s="179">
        <v>0</v>
      </c>
      <c r="G57" s="179">
        <v>0</v>
      </c>
      <c r="H57" s="179">
        <v>0</v>
      </c>
      <c r="I57" s="179">
        <v>0</v>
      </c>
      <c r="J57" s="179">
        <v>0</v>
      </c>
      <c r="K57" s="179">
        <v>0</v>
      </c>
      <c r="L57" s="179"/>
      <c r="M57" s="179">
        <v>0</v>
      </c>
      <c r="N57" s="179">
        <v>0</v>
      </c>
      <c r="O57" s="179">
        <v>0</v>
      </c>
      <c r="P57" s="179">
        <v>0</v>
      </c>
      <c r="Q57" s="180"/>
    </row>
    <row r="58" spans="1:18">
      <c r="A58" s="178"/>
      <c r="B58" s="179">
        <v>0</v>
      </c>
      <c r="C58" s="179">
        <v>0</v>
      </c>
      <c r="D58" s="179">
        <v>0</v>
      </c>
      <c r="E58" s="179">
        <v>0</v>
      </c>
      <c r="F58" s="179">
        <v>0</v>
      </c>
      <c r="G58" s="179">
        <v>0</v>
      </c>
      <c r="H58" s="179">
        <v>0</v>
      </c>
      <c r="I58" s="179">
        <v>0</v>
      </c>
      <c r="J58" s="179">
        <v>0</v>
      </c>
      <c r="K58" s="179">
        <v>0</v>
      </c>
      <c r="L58" s="179"/>
      <c r="M58" s="179">
        <v>0</v>
      </c>
      <c r="N58" s="179">
        <v>0</v>
      </c>
      <c r="O58" s="179">
        <v>0</v>
      </c>
      <c r="P58" s="179">
        <v>0</v>
      </c>
      <c r="Q58" s="180"/>
    </row>
    <row r="59" spans="1:18">
      <c r="A59" s="178"/>
      <c r="B59" s="179">
        <v>0</v>
      </c>
      <c r="C59" s="179">
        <v>0</v>
      </c>
      <c r="D59" s="179">
        <v>0</v>
      </c>
      <c r="E59" s="179">
        <v>0</v>
      </c>
      <c r="F59" s="179">
        <v>0</v>
      </c>
      <c r="G59" s="179">
        <v>0</v>
      </c>
      <c r="H59" s="179">
        <v>0</v>
      </c>
      <c r="I59" s="179">
        <v>0</v>
      </c>
      <c r="J59" s="179">
        <v>0</v>
      </c>
      <c r="K59" s="179">
        <v>0</v>
      </c>
      <c r="L59" s="179"/>
      <c r="M59" s="179">
        <v>0</v>
      </c>
      <c r="N59" s="179">
        <v>0</v>
      </c>
      <c r="O59" s="179">
        <v>0</v>
      </c>
      <c r="P59" s="179">
        <v>0</v>
      </c>
      <c r="Q59" s="180">
        <f>IFERROR(P59*10/O59,)</f>
        <v>0</v>
      </c>
    </row>
    <row r="60" spans="1:18">
      <c r="A60" s="178"/>
      <c r="B60" s="179">
        <v>0</v>
      </c>
      <c r="C60" s="179">
        <v>0</v>
      </c>
      <c r="D60" s="179">
        <v>0</v>
      </c>
      <c r="E60" s="179">
        <v>0</v>
      </c>
      <c r="F60" s="179">
        <v>0</v>
      </c>
      <c r="G60" s="179">
        <v>0</v>
      </c>
      <c r="H60" s="179">
        <v>0</v>
      </c>
      <c r="I60" s="179">
        <v>0</v>
      </c>
      <c r="J60" s="179">
        <v>0</v>
      </c>
      <c r="K60" s="179">
        <v>0</v>
      </c>
      <c r="L60" s="179"/>
      <c r="M60" s="179">
        <v>0</v>
      </c>
      <c r="N60" s="179">
        <v>0</v>
      </c>
      <c r="O60" s="179">
        <v>0</v>
      </c>
      <c r="P60" s="179">
        <v>0</v>
      </c>
      <c r="Q60" s="180"/>
    </row>
    <row r="61" spans="1:18">
      <c r="A61" s="178"/>
      <c r="B61" s="179">
        <v>0</v>
      </c>
      <c r="C61" s="179">
        <v>0</v>
      </c>
      <c r="D61" s="179">
        <v>0</v>
      </c>
      <c r="E61" s="179">
        <v>0</v>
      </c>
      <c r="F61" s="179">
        <v>0</v>
      </c>
      <c r="G61" s="179">
        <v>0</v>
      </c>
      <c r="H61" s="179">
        <v>0</v>
      </c>
      <c r="I61" s="179">
        <v>0</v>
      </c>
      <c r="J61" s="179">
        <v>0</v>
      </c>
      <c r="K61" s="179">
        <v>0</v>
      </c>
      <c r="L61" s="179"/>
      <c r="M61" s="179">
        <v>0</v>
      </c>
      <c r="N61" s="179">
        <v>0</v>
      </c>
      <c r="O61" s="179">
        <v>0</v>
      </c>
      <c r="P61" s="179">
        <v>0</v>
      </c>
      <c r="Q61" s="180"/>
    </row>
    <row r="62" spans="1:18">
      <c r="A62" s="236" t="s">
        <v>522</v>
      </c>
      <c r="B62" s="179">
        <v>0</v>
      </c>
      <c r="C62" s="179">
        <v>0</v>
      </c>
      <c r="D62" s="179">
        <v>0</v>
      </c>
      <c r="E62" s="179">
        <v>0</v>
      </c>
      <c r="F62" s="179">
        <v>0</v>
      </c>
      <c r="G62" s="179">
        <v>0</v>
      </c>
      <c r="H62" s="179">
        <v>0</v>
      </c>
      <c r="I62" s="179">
        <v>0</v>
      </c>
      <c r="J62" s="179">
        <v>0</v>
      </c>
      <c r="K62" s="179">
        <v>0</v>
      </c>
      <c r="L62" s="179"/>
      <c r="M62" s="179">
        <v>0</v>
      </c>
      <c r="N62" s="179">
        <v>0</v>
      </c>
      <c r="O62" s="179">
        <v>0</v>
      </c>
      <c r="P62" s="179">
        <v>0</v>
      </c>
      <c r="Q62" s="180"/>
    </row>
    <row r="63" spans="1:18">
      <c r="A63" s="178" t="s">
        <v>523</v>
      </c>
      <c r="B63" s="179">
        <v>125.30141711623932</v>
      </c>
      <c r="C63" s="179">
        <v>23.791557617704001</v>
      </c>
      <c r="D63" s="179">
        <v>49.526509286160135</v>
      </c>
      <c r="E63" s="179">
        <v>0</v>
      </c>
      <c r="F63" s="179">
        <v>0</v>
      </c>
      <c r="G63" s="179">
        <v>0</v>
      </c>
      <c r="H63" s="179">
        <v>0</v>
      </c>
      <c r="I63" s="179">
        <v>0</v>
      </c>
      <c r="J63" s="179">
        <v>0</v>
      </c>
      <c r="K63" s="179">
        <v>73.318066903864135</v>
      </c>
      <c r="L63" s="179"/>
      <c r="M63" s="179">
        <v>5.536548368471415</v>
      </c>
      <c r="N63" s="179">
        <v>0</v>
      </c>
      <c r="O63" s="179">
        <v>119.76486874776791</v>
      </c>
      <c r="P63" s="179">
        <v>73.318066903864135</v>
      </c>
      <c r="Q63" s="180">
        <f t="shared" ref="Q63:Q65" si="3">IFERROR(P63*10/O63,)</f>
        <v>6.1218341964935012</v>
      </c>
    </row>
    <row r="64" spans="1:18">
      <c r="A64" s="178" t="s">
        <v>524</v>
      </c>
      <c r="B64" s="179">
        <v>548.19369988354708</v>
      </c>
      <c r="C64" s="179">
        <v>140.02844701188874</v>
      </c>
      <c r="D64" s="179">
        <v>204.57998780445143</v>
      </c>
      <c r="E64" s="179">
        <v>0</v>
      </c>
      <c r="F64" s="179">
        <v>0</v>
      </c>
      <c r="G64" s="179">
        <v>0</v>
      </c>
      <c r="H64" s="179">
        <v>0</v>
      </c>
      <c r="I64" s="179">
        <v>0</v>
      </c>
      <c r="J64" s="179">
        <v>0</v>
      </c>
      <c r="K64" s="179">
        <v>344.60843481634015</v>
      </c>
      <c r="L64" s="179"/>
      <c r="M64" s="179">
        <v>24.222399112062476</v>
      </c>
      <c r="N64" s="179">
        <v>0</v>
      </c>
      <c r="O64" s="179">
        <v>523.97130077148461</v>
      </c>
      <c r="P64" s="179">
        <v>344.60843481634015</v>
      </c>
      <c r="Q64" s="180">
        <f t="shared" si="3"/>
        <v>6.5768570589447508</v>
      </c>
    </row>
    <row r="65" spans="1:17">
      <c r="A65" s="178" t="s">
        <v>525</v>
      </c>
      <c r="B65" s="179">
        <v>488.71988424411427</v>
      </c>
      <c r="C65" s="179">
        <v>98.199155539551995</v>
      </c>
      <c r="D65" s="179">
        <v>189.65758465189072</v>
      </c>
      <c r="E65" s="179">
        <v>0</v>
      </c>
      <c r="F65" s="179">
        <v>0</v>
      </c>
      <c r="G65" s="179">
        <v>0</v>
      </c>
      <c r="H65" s="179">
        <v>0</v>
      </c>
      <c r="I65" s="179">
        <v>0</v>
      </c>
      <c r="J65" s="179">
        <v>0</v>
      </c>
      <c r="K65" s="179">
        <v>287.85674019144273</v>
      </c>
      <c r="L65" s="179"/>
      <c r="M65" s="179">
        <v>21.59449861002895</v>
      </c>
      <c r="N65" s="179">
        <v>0</v>
      </c>
      <c r="O65" s="179">
        <v>467.12538563408532</v>
      </c>
      <c r="P65" s="179">
        <v>287.85674019144273</v>
      </c>
      <c r="Q65" s="180">
        <f t="shared" si="3"/>
        <v>6.1623013658463508</v>
      </c>
    </row>
    <row r="66" spans="1:17">
      <c r="A66" s="178" t="s">
        <v>526</v>
      </c>
      <c r="B66" s="179">
        <v>0</v>
      </c>
      <c r="C66" s="179">
        <v>0</v>
      </c>
      <c r="D66" s="179">
        <v>0</v>
      </c>
      <c r="E66" s="179">
        <v>0</v>
      </c>
      <c r="F66" s="179">
        <v>0</v>
      </c>
      <c r="G66" s="179">
        <v>0</v>
      </c>
      <c r="H66" s="179">
        <v>0</v>
      </c>
      <c r="I66" s="179">
        <v>0</v>
      </c>
      <c r="J66" s="179">
        <v>0</v>
      </c>
      <c r="K66" s="179">
        <v>0</v>
      </c>
      <c r="L66" s="179"/>
      <c r="M66" s="179">
        <v>0</v>
      </c>
      <c r="N66" s="179">
        <v>0</v>
      </c>
      <c r="O66" s="179">
        <v>0</v>
      </c>
      <c r="P66" s="179">
        <v>0</v>
      </c>
      <c r="Q66" s="180"/>
    </row>
    <row r="67" spans="1:17" s="238" customFormat="1">
      <c r="A67" s="236" t="s">
        <v>501</v>
      </c>
      <c r="B67" s="235">
        <v>1162.2150012439006</v>
      </c>
      <c r="C67" s="235">
        <v>262.01916016914475</v>
      </c>
      <c r="D67" s="235">
        <v>443.7640817425023</v>
      </c>
      <c r="E67" s="235">
        <v>0</v>
      </c>
      <c r="F67" s="235">
        <v>0</v>
      </c>
      <c r="G67" s="235">
        <v>0</v>
      </c>
      <c r="H67" s="235">
        <v>0</v>
      </c>
      <c r="I67" s="235">
        <v>0</v>
      </c>
      <c r="J67" s="235">
        <v>0</v>
      </c>
      <c r="K67" s="235">
        <v>705.783241911647</v>
      </c>
      <c r="L67" s="235"/>
      <c r="M67" s="235">
        <v>51.353446090562784</v>
      </c>
      <c r="N67" s="235">
        <v>0</v>
      </c>
      <c r="O67" s="235">
        <v>1110.8615551533378</v>
      </c>
      <c r="P67" s="235">
        <v>705.783241911647</v>
      </c>
      <c r="Q67" s="237">
        <f>IFERROR(P67*10/O67,)</f>
        <v>6.3534761702525948</v>
      </c>
    </row>
    <row r="68" spans="1:17">
      <c r="A68" s="178"/>
      <c r="B68" s="179">
        <v>0</v>
      </c>
      <c r="C68" s="179">
        <v>0</v>
      </c>
      <c r="D68" s="179">
        <v>0</v>
      </c>
      <c r="E68" s="179">
        <v>0</v>
      </c>
      <c r="F68" s="179">
        <v>0</v>
      </c>
      <c r="G68" s="179">
        <v>0</v>
      </c>
      <c r="H68" s="179">
        <v>0</v>
      </c>
      <c r="I68" s="179">
        <v>0</v>
      </c>
      <c r="J68" s="179">
        <v>0</v>
      </c>
      <c r="K68" s="179">
        <v>0</v>
      </c>
      <c r="L68" s="179"/>
      <c r="M68" s="179">
        <v>0</v>
      </c>
      <c r="N68" s="179">
        <v>0</v>
      </c>
      <c r="O68" s="179">
        <v>0</v>
      </c>
      <c r="P68" s="179">
        <v>0</v>
      </c>
      <c r="Q68" s="180"/>
    </row>
    <row r="69" spans="1:17">
      <c r="A69" s="236" t="s">
        <v>527</v>
      </c>
      <c r="B69" s="179">
        <v>0</v>
      </c>
      <c r="C69" s="179">
        <v>0</v>
      </c>
      <c r="D69" s="179">
        <v>0</v>
      </c>
      <c r="E69" s="179">
        <v>0</v>
      </c>
      <c r="F69" s="179">
        <v>0</v>
      </c>
      <c r="G69" s="179">
        <v>0</v>
      </c>
      <c r="H69" s="179">
        <v>0</v>
      </c>
      <c r="I69" s="179">
        <v>0</v>
      </c>
      <c r="J69" s="179">
        <v>0</v>
      </c>
      <c r="K69" s="179">
        <v>0</v>
      </c>
      <c r="L69" s="179"/>
      <c r="M69" s="179">
        <v>0</v>
      </c>
      <c r="N69" s="179">
        <v>0</v>
      </c>
      <c r="O69" s="179">
        <v>0</v>
      </c>
      <c r="P69" s="179">
        <v>0</v>
      </c>
      <c r="Q69" s="180"/>
    </row>
    <row r="70" spans="1:17">
      <c r="A70" s="178" t="s">
        <v>528</v>
      </c>
      <c r="B70" s="179">
        <v>0</v>
      </c>
      <c r="C70" s="179">
        <v>0</v>
      </c>
      <c r="D70" s="179">
        <v>0</v>
      </c>
      <c r="E70" s="179">
        <v>0</v>
      </c>
      <c r="F70" s="179">
        <v>0</v>
      </c>
      <c r="G70" s="179">
        <v>0</v>
      </c>
      <c r="H70" s="179">
        <v>0</v>
      </c>
      <c r="I70" s="179">
        <v>0</v>
      </c>
      <c r="J70" s="179">
        <v>0</v>
      </c>
      <c r="K70" s="179">
        <v>0</v>
      </c>
      <c r="L70" s="179"/>
      <c r="M70" s="179">
        <v>0</v>
      </c>
      <c r="N70" s="179">
        <v>0</v>
      </c>
      <c r="O70" s="179">
        <v>0</v>
      </c>
      <c r="P70" s="179">
        <v>0</v>
      </c>
      <c r="Q70" s="180"/>
    </row>
    <row r="71" spans="1:17">
      <c r="A71" s="178" t="s">
        <v>529</v>
      </c>
      <c r="B71" s="179">
        <v>43.398245000000003</v>
      </c>
      <c r="C71" s="179">
        <v>15.019666666666668</v>
      </c>
      <c r="D71" s="179">
        <v>64.769079704795672</v>
      </c>
      <c r="E71" s="179">
        <v>0</v>
      </c>
      <c r="F71" s="179">
        <v>0</v>
      </c>
      <c r="G71" s="179">
        <v>0</v>
      </c>
      <c r="H71" s="179">
        <v>0</v>
      </c>
      <c r="I71" s="179">
        <v>0</v>
      </c>
      <c r="J71" s="179">
        <v>0</v>
      </c>
      <c r="K71" s="179">
        <v>79.788746371462338</v>
      </c>
      <c r="L71" s="179"/>
      <c r="M71" s="179">
        <v>0.38190455600000206</v>
      </c>
      <c r="N71" s="179">
        <v>0</v>
      </c>
      <c r="O71" s="179">
        <v>43.016340444000001</v>
      </c>
      <c r="P71" s="179">
        <v>79.788746371462338</v>
      </c>
      <c r="Q71" s="180">
        <f t="shared" ref="Q71:Q73" si="4">IFERROR(P71*10/O71,)</f>
        <v>18.548473800400057</v>
      </c>
    </row>
    <row r="72" spans="1:17">
      <c r="A72" s="178" t="s">
        <v>530</v>
      </c>
      <c r="B72" s="179">
        <v>215.10694965454545</v>
      </c>
      <c r="C72" s="179">
        <v>27.634969090909092</v>
      </c>
      <c r="D72" s="179">
        <v>357.85776974533172</v>
      </c>
      <c r="E72" s="179">
        <v>0</v>
      </c>
      <c r="F72" s="179">
        <v>0</v>
      </c>
      <c r="G72" s="179">
        <v>0</v>
      </c>
      <c r="H72" s="179">
        <v>0</v>
      </c>
      <c r="I72" s="179">
        <v>0</v>
      </c>
      <c r="J72" s="179">
        <v>0</v>
      </c>
      <c r="K72" s="179">
        <v>385.49273883624079</v>
      </c>
      <c r="L72" s="179"/>
      <c r="M72" s="179">
        <v>1.8929411569600063</v>
      </c>
      <c r="N72" s="179">
        <v>0</v>
      </c>
      <c r="O72" s="179">
        <v>213.21400849758544</v>
      </c>
      <c r="P72" s="179">
        <v>385.49273883624079</v>
      </c>
      <c r="Q72" s="180">
        <f t="shared" si="4"/>
        <v>18.080084960299704</v>
      </c>
    </row>
    <row r="73" spans="1:17">
      <c r="A73" s="178" t="s">
        <v>531</v>
      </c>
      <c r="B73" s="179">
        <v>585.26427060000003</v>
      </c>
      <c r="C73" s="179">
        <v>222.92091419404767</v>
      </c>
      <c r="D73" s="179">
        <v>408.35401102259391</v>
      </c>
      <c r="E73" s="179">
        <v>0</v>
      </c>
      <c r="F73" s="179">
        <v>0</v>
      </c>
      <c r="G73" s="179">
        <v>0</v>
      </c>
      <c r="H73" s="179">
        <v>0</v>
      </c>
      <c r="I73" s="179">
        <v>0</v>
      </c>
      <c r="J73" s="179">
        <v>0</v>
      </c>
      <c r="K73" s="179">
        <v>631.27492521664158</v>
      </c>
      <c r="L73" s="179"/>
      <c r="M73" s="179">
        <v>5.1503255812800717</v>
      </c>
      <c r="N73" s="179">
        <v>0</v>
      </c>
      <c r="O73" s="179">
        <v>580.11394501871996</v>
      </c>
      <c r="P73" s="179">
        <v>631.27492521664158</v>
      </c>
      <c r="Q73" s="180">
        <f t="shared" si="4"/>
        <v>10.881912607639016</v>
      </c>
    </row>
    <row r="74" spans="1:17">
      <c r="A74" s="178" t="s">
        <v>425</v>
      </c>
      <c r="B74" s="179">
        <v>0</v>
      </c>
      <c r="C74" s="179">
        <v>0</v>
      </c>
      <c r="D74" s="179">
        <v>0</v>
      </c>
      <c r="E74" s="179">
        <v>0</v>
      </c>
      <c r="F74" s="179">
        <v>0</v>
      </c>
      <c r="G74" s="179">
        <v>0</v>
      </c>
      <c r="H74" s="179">
        <v>0</v>
      </c>
      <c r="I74" s="179">
        <v>0</v>
      </c>
      <c r="J74" s="179">
        <v>0</v>
      </c>
      <c r="K74" s="179">
        <v>0</v>
      </c>
      <c r="L74" s="179"/>
      <c r="M74" s="179">
        <v>0</v>
      </c>
      <c r="N74" s="179">
        <v>0</v>
      </c>
      <c r="O74" s="179">
        <v>0</v>
      </c>
      <c r="P74" s="179">
        <v>0</v>
      </c>
      <c r="Q74" s="180"/>
    </row>
    <row r="75" spans="1:17">
      <c r="A75" s="178"/>
      <c r="B75" s="179">
        <v>0</v>
      </c>
      <c r="C75" s="179">
        <v>0</v>
      </c>
      <c r="D75" s="179">
        <v>0</v>
      </c>
      <c r="E75" s="179">
        <v>0</v>
      </c>
      <c r="F75" s="179">
        <v>0</v>
      </c>
      <c r="G75" s="179">
        <v>0</v>
      </c>
      <c r="H75" s="179">
        <v>0</v>
      </c>
      <c r="I75" s="179">
        <v>0</v>
      </c>
      <c r="J75" s="179">
        <v>0</v>
      </c>
      <c r="K75" s="179">
        <v>0</v>
      </c>
      <c r="L75" s="179"/>
      <c r="M75" s="179">
        <v>0</v>
      </c>
      <c r="N75" s="179">
        <v>0</v>
      </c>
      <c r="O75" s="179">
        <v>0</v>
      </c>
      <c r="P75" s="179">
        <v>0</v>
      </c>
      <c r="Q75" s="180"/>
    </row>
    <row r="76" spans="1:17" s="238" customFormat="1">
      <c r="A76" s="236" t="s">
        <v>501</v>
      </c>
      <c r="B76" s="235">
        <v>843.76946525454548</v>
      </c>
      <c r="C76" s="235">
        <v>265.57554995162343</v>
      </c>
      <c r="D76" s="235">
        <v>830.98086047272136</v>
      </c>
      <c r="E76" s="235">
        <v>0</v>
      </c>
      <c r="F76" s="235">
        <v>0</v>
      </c>
      <c r="G76" s="235">
        <v>0</v>
      </c>
      <c r="H76" s="235">
        <v>0</v>
      </c>
      <c r="I76" s="235">
        <v>0</v>
      </c>
      <c r="J76" s="235">
        <v>0</v>
      </c>
      <c r="K76" s="235">
        <v>1096.5564104243447</v>
      </c>
      <c r="L76" s="235"/>
      <c r="M76" s="235">
        <v>7.4251712942401582</v>
      </c>
      <c r="N76" s="235">
        <v>0</v>
      </c>
      <c r="O76" s="235">
        <v>836.34429396030532</v>
      </c>
      <c r="P76" s="235">
        <v>1096.5564104243447</v>
      </c>
      <c r="Q76" s="237">
        <f>IFERROR(P76*10/O76,)</f>
        <v>13.11130378174601</v>
      </c>
    </row>
    <row r="77" spans="1:17">
      <c r="A77" s="178"/>
      <c r="B77" s="179">
        <v>0</v>
      </c>
      <c r="C77" s="179">
        <v>0</v>
      </c>
      <c r="D77" s="179">
        <v>0</v>
      </c>
      <c r="E77" s="179">
        <v>0</v>
      </c>
      <c r="F77" s="179">
        <v>0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/>
      <c r="M77" s="179">
        <v>0</v>
      </c>
      <c r="N77" s="179">
        <v>0</v>
      </c>
      <c r="O77" s="179">
        <v>0</v>
      </c>
      <c r="P77" s="179">
        <v>0</v>
      </c>
      <c r="Q77" s="180"/>
    </row>
    <row r="78" spans="1:17">
      <c r="A78" s="178" t="s">
        <v>532</v>
      </c>
      <c r="B78" s="179">
        <v>296.20907686012498</v>
      </c>
      <c r="C78" s="179">
        <v>84.335116367549389</v>
      </c>
      <c r="D78" s="179">
        <v>145.26865774744238</v>
      </c>
      <c r="E78" s="179">
        <v>0</v>
      </c>
      <c r="F78" s="179">
        <v>0</v>
      </c>
      <c r="G78" s="179">
        <v>0</v>
      </c>
      <c r="H78" s="179">
        <v>0</v>
      </c>
      <c r="I78" s="179">
        <v>0</v>
      </c>
      <c r="J78" s="179">
        <v>0</v>
      </c>
      <c r="K78" s="179">
        <v>229.60377411499178</v>
      </c>
      <c r="L78" s="179"/>
      <c r="M78" s="179">
        <v>13.088246876689198</v>
      </c>
      <c r="N78" s="179">
        <v>0</v>
      </c>
      <c r="O78" s="179">
        <v>283.12082998343578</v>
      </c>
      <c r="P78" s="179">
        <v>229.60377411499178</v>
      </c>
      <c r="Q78" s="180">
        <f>IFERROR(P78*10/O78,)</f>
        <v>8.1097450204714683</v>
      </c>
    </row>
    <row r="79" spans="1:17">
      <c r="A79" s="178" t="s">
        <v>425</v>
      </c>
      <c r="B79" s="179">
        <v>0</v>
      </c>
      <c r="C79" s="179">
        <v>0</v>
      </c>
      <c r="D79" s="179">
        <v>0</v>
      </c>
      <c r="E79" s="179">
        <v>0</v>
      </c>
      <c r="F79" s="179">
        <v>0</v>
      </c>
      <c r="G79" s="179">
        <v>0</v>
      </c>
      <c r="H79" s="179">
        <v>0</v>
      </c>
      <c r="I79" s="179">
        <v>0</v>
      </c>
      <c r="J79" s="179">
        <v>0</v>
      </c>
      <c r="K79" s="179">
        <v>0</v>
      </c>
      <c r="L79" s="179"/>
      <c r="M79" s="179">
        <v>0</v>
      </c>
      <c r="N79" s="179">
        <v>0</v>
      </c>
      <c r="O79" s="179">
        <v>0</v>
      </c>
      <c r="P79" s="179">
        <v>0</v>
      </c>
      <c r="Q79" s="180"/>
    </row>
    <row r="80" spans="1:17">
      <c r="A80" s="178"/>
      <c r="B80" s="179">
        <v>0</v>
      </c>
      <c r="C80" s="179">
        <v>0</v>
      </c>
      <c r="D80" s="179">
        <v>0</v>
      </c>
      <c r="E80" s="179">
        <v>0</v>
      </c>
      <c r="F80" s="179">
        <v>0</v>
      </c>
      <c r="G80" s="179">
        <v>0</v>
      </c>
      <c r="H80" s="179">
        <v>0</v>
      </c>
      <c r="I80" s="179">
        <v>0</v>
      </c>
      <c r="J80" s="179">
        <v>0</v>
      </c>
      <c r="K80" s="179">
        <v>0</v>
      </c>
      <c r="L80" s="179"/>
      <c r="M80" s="179">
        <v>0</v>
      </c>
      <c r="N80" s="179">
        <v>0</v>
      </c>
      <c r="O80" s="179">
        <v>0</v>
      </c>
      <c r="P80" s="179">
        <v>0</v>
      </c>
      <c r="Q80" s="180"/>
    </row>
    <row r="81" spans="1:17">
      <c r="A81" s="178" t="s">
        <v>533</v>
      </c>
      <c r="B81" s="179">
        <v>2253.7552799999994</v>
      </c>
      <c r="C81" s="179">
        <v>35.58</v>
      </c>
      <c r="D81" s="179">
        <v>288.48067583999989</v>
      </c>
      <c r="E81" s="179">
        <v>0</v>
      </c>
      <c r="F81" s="179">
        <v>0</v>
      </c>
      <c r="G81" s="179">
        <v>0</v>
      </c>
      <c r="H81" s="179">
        <v>0</v>
      </c>
      <c r="I81" s="179">
        <v>0</v>
      </c>
      <c r="J81" s="179">
        <v>0</v>
      </c>
      <c r="K81" s="179">
        <v>324.06067583999987</v>
      </c>
      <c r="L81" s="179"/>
      <c r="M81" s="179">
        <v>99.584070201235136</v>
      </c>
      <c r="N81" s="179">
        <v>0</v>
      </c>
      <c r="O81" s="179">
        <v>2154.1712097987643</v>
      </c>
      <c r="P81" s="179">
        <v>324.06067583999987</v>
      </c>
      <c r="Q81" s="180">
        <f>IFERROR(P81*10/O81,)</f>
        <v>1.5043403902435062</v>
      </c>
    </row>
    <row r="82" spans="1:17">
      <c r="A82" s="178"/>
      <c r="B82" s="179">
        <v>0</v>
      </c>
      <c r="C82" s="179">
        <v>0</v>
      </c>
      <c r="D82" s="179">
        <v>0</v>
      </c>
      <c r="E82" s="179">
        <v>0</v>
      </c>
      <c r="F82" s="179">
        <v>0</v>
      </c>
      <c r="G82" s="179">
        <v>0</v>
      </c>
      <c r="H82" s="179">
        <v>0</v>
      </c>
      <c r="I82" s="179">
        <v>0</v>
      </c>
      <c r="J82" s="179">
        <v>0</v>
      </c>
      <c r="K82" s="179">
        <v>0</v>
      </c>
      <c r="L82" s="179"/>
      <c r="M82" s="179">
        <v>0</v>
      </c>
      <c r="N82" s="179">
        <v>0</v>
      </c>
      <c r="O82" s="179">
        <v>0</v>
      </c>
      <c r="P82" s="179">
        <v>0</v>
      </c>
      <c r="Q82" s="180"/>
    </row>
    <row r="83" spans="1:17">
      <c r="A83" s="178" t="s">
        <v>551</v>
      </c>
      <c r="B83" s="179"/>
      <c r="C83" s="179"/>
      <c r="D83" s="179"/>
      <c r="E83" s="179">
        <v>0</v>
      </c>
      <c r="F83" s="179">
        <v>0</v>
      </c>
      <c r="G83" s="179">
        <v>0</v>
      </c>
      <c r="H83" s="179">
        <v>0</v>
      </c>
      <c r="I83" s="179">
        <v>0</v>
      </c>
      <c r="J83" s="179">
        <v>0</v>
      </c>
      <c r="K83" s="179"/>
      <c r="L83" s="179"/>
      <c r="M83" s="179">
        <v>0</v>
      </c>
      <c r="N83" s="179">
        <v>0</v>
      </c>
      <c r="O83" s="179"/>
      <c r="P83" s="179">
        <v>0</v>
      </c>
      <c r="Q83" s="180"/>
    </row>
    <row r="84" spans="1:17">
      <c r="A84" s="178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80"/>
    </row>
    <row r="85" spans="1:17">
      <c r="A85" s="178" t="s">
        <v>592</v>
      </c>
      <c r="B85" s="179">
        <v>36</v>
      </c>
      <c r="C85" s="179">
        <v>0</v>
      </c>
      <c r="D85" s="179">
        <v>24.023010247141254</v>
      </c>
      <c r="E85" s="179"/>
      <c r="F85" s="179"/>
      <c r="G85" s="179"/>
      <c r="H85" s="179"/>
      <c r="I85" s="179"/>
      <c r="J85" s="179"/>
      <c r="K85" s="179">
        <v>24.023010247141254</v>
      </c>
      <c r="L85" s="179"/>
      <c r="M85" s="179">
        <v>0</v>
      </c>
      <c r="N85" s="179"/>
      <c r="O85" s="179">
        <v>36</v>
      </c>
      <c r="P85" s="179">
        <v>24.023010247141254</v>
      </c>
      <c r="Q85" s="180">
        <f t="shared" ref="Q85:Q89" si="5">IFERROR(P85*10/O85,)</f>
        <v>6.6730584019836821</v>
      </c>
    </row>
    <row r="86" spans="1:17">
      <c r="A86" s="178" t="s">
        <v>593</v>
      </c>
      <c r="B86" s="179">
        <v>0.25</v>
      </c>
      <c r="C86" s="179">
        <v>0</v>
      </c>
      <c r="D86" s="179">
        <v>0.16682646004959206</v>
      </c>
      <c r="E86" s="179">
        <v>0</v>
      </c>
      <c r="F86" s="179">
        <v>0</v>
      </c>
      <c r="G86" s="179">
        <v>0</v>
      </c>
      <c r="H86" s="179">
        <v>0</v>
      </c>
      <c r="I86" s="179">
        <v>0</v>
      </c>
      <c r="J86" s="179">
        <v>0</v>
      </c>
      <c r="K86" s="179">
        <v>0.16682646004959206</v>
      </c>
      <c r="L86" s="179"/>
      <c r="M86" s="179">
        <v>0</v>
      </c>
      <c r="N86" s="179">
        <v>0</v>
      </c>
      <c r="O86" s="179">
        <v>0.25</v>
      </c>
      <c r="P86" s="179">
        <v>0.16682646004959206</v>
      </c>
      <c r="Q86" s="180">
        <f t="shared" si="5"/>
        <v>6.6730584019836829</v>
      </c>
    </row>
    <row r="87" spans="1:17">
      <c r="A87" s="178" t="s">
        <v>552</v>
      </c>
      <c r="B87" s="179">
        <v>28.1395716</v>
      </c>
      <c r="C87" s="179">
        <v>0</v>
      </c>
      <c r="D87" s="179">
        <v>19.782118850169262</v>
      </c>
      <c r="E87" s="179">
        <v>0</v>
      </c>
      <c r="F87" s="179">
        <v>0</v>
      </c>
      <c r="G87" s="179">
        <v>0</v>
      </c>
      <c r="H87" s="179">
        <v>0</v>
      </c>
      <c r="I87" s="179">
        <v>0</v>
      </c>
      <c r="J87" s="179">
        <v>0</v>
      </c>
      <c r="K87" s="179">
        <v>19.782118850169262</v>
      </c>
      <c r="L87" s="179"/>
      <c r="M87" s="179">
        <v>0</v>
      </c>
      <c r="N87" s="179">
        <v>0</v>
      </c>
      <c r="O87" s="179">
        <v>28.1395716</v>
      </c>
      <c r="P87" s="179">
        <v>19.782118850169262</v>
      </c>
      <c r="Q87" s="180">
        <f t="shared" si="5"/>
        <v>7.0300000054617975</v>
      </c>
    </row>
    <row r="88" spans="1:17">
      <c r="A88" s="178" t="s">
        <v>581</v>
      </c>
      <c r="B88" s="179">
        <v>29.039400000000001</v>
      </c>
      <c r="C88" s="239">
        <v>0</v>
      </c>
      <c r="D88" s="239">
        <v>14.897212200000002</v>
      </c>
      <c r="E88" s="239">
        <v>0</v>
      </c>
      <c r="F88" s="239">
        <v>0</v>
      </c>
      <c r="G88" s="239">
        <v>0</v>
      </c>
      <c r="H88" s="239">
        <v>0</v>
      </c>
      <c r="I88" s="239">
        <v>0</v>
      </c>
      <c r="J88" s="239">
        <v>0</v>
      </c>
      <c r="K88" s="239">
        <v>14.897212200000002</v>
      </c>
      <c r="L88" s="179"/>
      <c r="M88" s="179">
        <v>0</v>
      </c>
      <c r="N88" s="179">
        <v>0</v>
      </c>
      <c r="O88" s="179">
        <v>29.039400000000001</v>
      </c>
      <c r="P88" s="179">
        <v>14.897212200000002</v>
      </c>
      <c r="Q88" s="180">
        <f t="shared" si="5"/>
        <v>5.1300000000000008</v>
      </c>
    </row>
    <row r="89" spans="1:17">
      <c r="A89" s="178" t="s">
        <v>589</v>
      </c>
      <c r="B89" s="179">
        <v>0</v>
      </c>
      <c r="C89" s="239">
        <v>0</v>
      </c>
      <c r="D89" s="239">
        <v>0</v>
      </c>
      <c r="E89" s="239"/>
      <c r="F89" s="239"/>
      <c r="G89" s="239"/>
      <c r="H89" s="239"/>
      <c r="I89" s="239"/>
      <c r="J89" s="239"/>
      <c r="K89" s="239">
        <v>0</v>
      </c>
      <c r="L89" s="179"/>
      <c r="M89" s="179">
        <v>0</v>
      </c>
      <c r="N89" s="179">
        <v>0</v>
      </c>
      <c r="O89" s="179">
        <v>0</v>
      </c>
      <c r="P89" s="179">
        <v>0</v>
      </c>
      <c r="Q89" s="180">
        <f t="shared" si="5"/>
        <v>0</v>
      </c>
    </row>
    <row r="90" spans="1:17">
      <c r="A90" s="178"/>
      <c r="B90" s="179">
        <v>0</v>
      </c>
      <c r="C90" s="179">
        <v>0</v>
      </c>
      <c r="D90" s="179">
        <v>0</v>
      </c>
      <c r="E90" s="179">
        <v>0</v>
      </c>
      <c r="F90" s="179">
        <v>0</v>
      </c>
      <c r="G90" s="179">
        <v>0</v>
      </c>
      <c r="H90" s="179">
        <v>0</v>
      </c>
      <c r="I90" s="179">
        <v>0</v>
      </c>
      <c r="J90" s="179">
        <v>0</v>
      </c>
      <c r="K90" s="179">
        <v>0</v>
      </c>
      <c r="L90" s="179"/>
      <c r="M90" s="179">
        <v>0</v>
      </c>
      <c r="N90" s="179">
        <v>0</v>
      </c>
      <c r="O90" s="179">
        <v>0</v>
      </c>
      <c r="P90" s="179">
        <v>0</v>
      </c>
      <c r="Q90" s="180"/>
    </row>
    <row r="91" spans="1:17">
      <c r="A91" s="236" t="s">
        <v>534</v>
      </c>
      <c r="B91" s="179">
        <v>0</v>
      </c>
      <c r="C91" s="179">
        <v>0</v>
      </c>
      <c r="D91" s="179">
        <v>0</v>
      </c>
      <c r="E91" s="179">
        <v>0</v>
      </c>
      <c r="F91" s="179">
        <v>0</v>
      </c>
      <c r="G91" s="179">
        <v>0</v>
      </c>
      <c r="H91" s="179">
        <v>0</v>
      </c>
      <c r="I91" s="179">
        <v>0</v>
      </c>
      <c r="J91" s="179">
        <v>0</v>
      </c>
      <c r="K91" s="179">
        <v>0</v>
      </c>
      <c r="L91" s="179"/>
      <c r="M91" s="179">
        <v>0</v>
      </c>
      <c r="N91" s="179">
        <v>0</v>
      </c>
      <c r="O91" s="179">
        <v>0</v>
      </c>
      <c r="P91" s="179">
        <v>0</v>
      </c>
      <c r="Q91" s="180"/>
    </row>
    <row r="92" spans="1:17">
      <c r="A92" s="178" t="s">
        <v>582</v>
      </c>
      <c r="B92" s="179">
        <v>188.74295999999998</v>
      </c>
      <c r="C92" s="179">
        <v>0</v>
      </c>
      <c r="D92" s="179">
        <v>46.053282239999994</v>
      </c>
      <c r="E92" s="179">
        <v>0</v>
      </c>
      <c r="F92" s="179">
        <v>0</v>
      </c>
      <c r="G92" s="179">
        <v>0</v>
      </c>
      <c r="H92" s="179">
        <v>0</v>
      </c>
      <c r="I92" s="179">
        <v>0</v>
      </c>
      <c r="J92" s="179">
        <v>0</v>
      </c>
      <c r="K92" s="239">
        <v>46.053282239999994</v>
      </c>
      <c r="L92" s="179"/>
      <c r="M92" s="179">
        <v>8.3397662316864114</v>
      </c>
      <c r="N92" s="179">
        <v>0</v>
      </c>
      <c r="O92" s="179">
        <v>180.40319376831357</v>
      </c>
      <c r="P92" s="179">
        <v>46.053282239999994</v>
      </c>
      <c r="Q92" s="180">
        <f t="shared" ref="Q92:Q98" si="6">IFERROR(P92*10/O92,)</f>
        <v>2.5527975019746516</v>
      </c>
    </row>
    <row r="93" spans="1:17">
      <c r="A93" s="178" t="s">
        <v>583</v>
      </c>
      <c r="B93" s="179">
        <v>130</v>
      </c>
      <c r="C93" s="179">
        <v>0</v>
      </c>
      <c r="D93" s="179">
        <v>34.840000000000003</v>
      </c>
      <c r="E93" s="179">
        <v>0</v>
      </c>
      <c r="F93" s="179">
        <v>0</v>
      </c>
      <c r="G93" s="179">
        <v>0</v>
      </c>
      <c r="H93" s="179">
        <v>0</v>
      </c>
      <c r="I93" s="179">
        <v>0</v>
      </c>
      <c r="J93" s="179">
        <v>0</v>
      </c>
      <c r="K93" s="239">
        <v>34.840000000000003</v>
      </c>
      <c r="L93" s="179"/>
      <c r="M93" s="179">
        <v>5.7441591999999986</v>
      </c>
      <c r="N93" s="179">
        <v>0</v>
      </c>
      <c r="O93" s="179">
        <v>124.2558408</v>
      </c>
      <c r="P93" s="179">
        <v>34.840000000000003</v>
      </c>
      <c r="Q93" s="180">
        <f t="shared" si="6"/>
        <v>2.8038923382344536</v>
      </c>
    </row>
    <row r="94" spans="1:17">
      <c r="A94" s="178" t="s">
        <v>584</v>
      </c>
      <c r="B94" s="179">
        <v>104.85720000000001</v>
      </c>
      <c r="C94" s="179">
        <v>0</v>
      </c>
      <c r="D94" s="179">
        <v>27.996872449623901</v>
      </c>
      <c r="E94" s="179">
        <v>0</v>
      </c>
      <c r="F94" s="179">
        <v>0</v>
      </c>
      <c r="G94" s="179">
        <v>0</v>
      </c>
      <c r="H94" s="179">
        <v>0</v>
      </c>
      <c r="I94" s="179">
        <v>0</v>
      </c>
      <c r="J94" s="179">
        <v>0</v>
      </c>
      <c r="K94" s="239">
        <v>27.996872449623901</v>
      </c>
      <c r="L94" s="179"/>
      <c r="M94" s="179">
        <v>4.6332034620480016</v>
      </c>
      <c r="N94" s="179">
        <v>0</v>
      </c>
      <c r="O94" s="179">
        <v>100.223996537952</v>
      </c>
      <c r="P94" s="179">
        <v>27.996872449623901</v>
      </c>
      <c r="Q94" s="180">
        <f t="shared" si="6"/>
        <v>2.7934300583415945</v>
      </c>
    </row>
    <row r="95" spans="1:17">
      <c r="A95" s="178" t="s">
        <v>585</v>
      </c>
      <c r="B95" s="179">
        <v>104.85720000000001</v>
      </c>
      <c r="C95" s="179">
        <v>0</v>
      </c>
      <c r="D95" s="179">
        <v>27.367729200000003</v>
      </c>
      <c r="E95" s="179">
        <v>0</v>
      </c>
      <c r="F95" s="179">
        <v>0</v>
      </c>
      <c r="G95" s="179">
        <v>0</v>
      </c>
      <c r="H95" s="179">
        <v>0</v>
      </c>
      <c r="I95" s="179">
        <v>0</v>
      </c>
      <c r="J95" s="179">
        <v>0</v>
      </c>
      <c r="K95" s="239">
        <v>27.367729200000003</v>
      </c>
      <c r="L95" s="179"/>
      <c r="M95" s="179">
        <v>4.6332034620480016</v>
      </c>
      <c r="N95" s="179">
        <v>0</v>
      </c>
      <c r="O95" s="179">
        <v>100.223996537952</v>
      </c>
      <c r="P95" s="179">
        <v>27.367729200000003</v>
      </c>
      <c r="Q95" s="180">
        <f t="shared" si="6"/>
        <v>2.7306563443253449</v>
      </c>
    </row>
    <row r="96" spans="1:17">
      <c r="A96" s="178" t="s">
        <v>586</v>
      </c>
      <c r="B96" s="179">
        <v>148.54770000000002</v>
      </c>
      <c r="C96" s="179">
        <v>0</v>
      </c>
      <c r="D96" s="179">
        <v>37.434020372080695</v>
      </c>
      <c r="E96" s="179">
        <v>0</v>
      </c>
      <c r="F96" s="179">
        <v>0</v>
      </c>
      <c r="G96" s="179">
        <v>0</v>
      </c>
      <c r="H96" s="179">
        <v>0</v>
      </c>
      <c r="I96" s="179">
        <v>0</v>
      </c>
      <c r="J96" s="179">
        <v>0</v>
      </c>
      <c r="K96" s="239">
        <v>37.434020372080695</v>
      </c>
      <c r="L96" s="179"/>
      <c r="M96" s="179">
        <v>6.5637049045679987</v>
      </c>
      <c r="N96" s="179">
        <v>0</v>
      </c>
      <c r="O96" s="179">
        <v>141.98399509543202</v>
      </c>
      <c r="P96" s="179">
        <v>37.434020372080695</v>
      </c>
      <c r="Q96" s="180">
        <f t="shared" si="6"/>
        <v>2.6364957787615486</v>
      </c>
    </row>
    <row r="97" spans="1:17">
      <c r="A97" s="178" t="s">
        <v>587</v>
      </c>
      <c r="B97" s="179">
        <v>297.09540000000004</v>
      </c>
      <c r="C97" s="179">
        <v>0</v>
      </c>
      <c r="D97" s="179">
        <v>84.3750936</v>
      </c>
      <c r="E97" s="179">
        <v>0</v>
      </c>
      <c r="F97" s="179">
        <v>0</v>
      </c>
      <c r="G97" s="179">
        <v>0</v>
      </c>
      <c r="H97" s="179">
        <v>0</v>
      </c>
      <c r="I97" s="179">
        <v>0</v>
      </c>
      <c r="J97" s="179">
        <v>0</v>
      </c>
      <c r="K97" s="239">
        <v>84.3750936</v>
      </c>
      <c r="L97" s="179"/>
      <c r="M97" s="179">
        <v>13.127409809135997</v>
      </c>
      <c r="N97" s="179">
        <v>0</v>
      </c>
      <c r="O97" s="179">
        <v>283.96799019086404</v>
      </c>
      <c r="P97" s="179">
        <v>84.3750936</v>
      </c>
      <c r="Q97" s="180">
        <f t="shared" si="6"/>
        <v>2.9712888957409875</v>
      </c>
    </row>
    <row r="98" spans="1:17">
      <c r="A98" s="178" t="s">
        <v>588</v>
      </c>
      <c r="B98" s="179">
        <v>42.816690000000001</v>
      </c>
      <c r="C98" s="179">
        <v>0</v>
      </c>
      <c r="D98" s="179">
        <v>23.604802921649316</v>
      </c>
      <c r="E98" s="179">
        <v>0</v>
      </c>
      <c r="F98" s="179">
        <v>0</v>
      </c>
      <c r="G98" s="179">
        <v>0</v>
      </c>
      <c r="H98" s="179">
        <v>0</v>
      </c>
      <c r="I98" s="179">
        <v>0</v>
      </c>
      <c r="J98" s="179">
        <v>0</v>
      </c>
      <c r="K98" s="239">
        <v>23.604802921649316</v>
      </c>
      <c r="L98" s="179"/>
      <c r="M98" s="179">
        <v>1.8918914136695975</v>
      </c>
      <c r="N98" s="179">
        <v>0</v>
      </c>
      <c r="O98" s="179">
        <v>40.924798586330404</v>
      </c>
      <c r="P98" s="179">
        <v>23.604802921649316</v>
      </c>
      <c r="Q98" s="180">
        <f t="shared" si="6"/>
        <v>5.7678482819787735</v>
      </c>
    </row>
    <row r="99" spans="1:17">
      <c r="A99" s="178"/>
      <c r="B99" s="179">
        <v>0</v>
      </c>
      <c r="C99" s="179">
        <v>0</v>
      </c>
      <c r="D99" s="179">
        <v>0</v>
      </c>
      <c r="E99" s="179">
        <v>0</v>
      </c>
      <c r="F99" s="179">
        <v>0</v>
      </c>
      <c r="G99" s="179">
        <v>0</v>
      </c>
      <c r="H99" s="179">
        <v>0</v>
      </c>
      <c r="I99" s="179">
        <v>0</v>
      </c>
      <c r="J99" s="179">
        <v>0</v>
      </c>
      <c r="K99" s="179">
        <v>0</v>
      </c>
      <c r="L99" s="179"/>
      <c r="M99" s="179">
        <v>0</v>
      </c>
      <c r="N99" s="179">
        <v>0</v>
      </c>
      <c r="O99" s="179">
        <v>0</v>
      </c>
      <c r="P99" s="179">
        <v>0</v>
      </c>
      <c r="Q99" s="180"/>
    </row>
    <row r="100" spans="1:17" s="238" customFormat="1">
      <c r="A100" s="236" t="s">
        <v>501</v>
      </c>
      <c r="B100" s="235">
        <v>3660.3104784601251</v>
      </c>
      <c r="C100" s="235">
        <v>119.91511636754939</v>
      </c>
      <c r="D100" s="235">
        <v>774.29030212815633</v>
      </c>
      <c r="E100" s="235">
        <v>0</v>
      </c>
      <c r="F100" s="235">
        <v>0</v>
      </c>
      <c r="G100" s="235">
        <v>0</v>
      </c>
      <c r="H100" s="235">
        <v>0</v>
      </c>
      <c r="I100" s="235">
        <v>0</v>
      </c>
      <c r="J100" s="235">
        <v>0</v>
      </c>
      <c r="K100" s="235">
        <v>894.20541849570566</v>
      </c>
      <c r="L100" s="235"/>
      <c r="M100" s="235">
        <v>157.60565556108037</v>
      </c>
      <c r="N100" s="235">
        <v>0</v>
      </c>
      <c r="O100" s="235">
        <v>3502.7048228990443</v>
      </c>
      <c r="P100" s="235">
        <v>894.20541849570566</v>
      </c>
      <c r="Q100" s="237"/>
    </row>
    <row r="101" spans="1:17" s="238" customFormat="1">
      <c r="A101" s="236" t="s">
        <v>535</v>
      </c>
      <c r="B101" s="235">
        <v>8880.1411203484531</v>
      </c>
      <c r="C101" s="235">
        <v>1124.4143119032144</v>
      </c>
      <c r="D101" s="235">
        <v>2972.8841119192616</v>
      </c>
      <c r="E101" s="235">
        <v>41.943211800000007</v>
      </c>
      <c r="F101" s="235">
        <v>0</v>
      </c>
      <c r="G101" s="235">
        <v>0</v>
      </c>
      <c r="H101" s="235">
        <v>0</v>
      </c>
      <c r="I101" s="235">
        <v>0</v>
      </c>
      <c r="J101" s="235">
        <v>0</v>
      </c>
      <c r="K101" s="235">
        <v>4139.2416356224758</v>
      </c>
      <c r="L101" s="235"/>
      <c r="M101" s="235">
        <v>358.39076583627298</v>
      </c>
      <c r="N101" s="235">
        <v>0</v>
      </c>
      <c r="O101" s="235">
        <v>8521.7503545121817</v>
      </c>
      <c r="P101" s="235">
        <v>4139.2416356224758</v>
      </c>
      <c r="Q101" s="237">
        <f t="shared" ref="Q101" si="7">IFERROR(P101*10/O101,)</f>
        <v>4.8572669503640045</v>
      </c>
    </row>
    <row r="102" spans="1:17">
      <c r="A102" s="178"/>
      <c r="B102" s="179">
        <v>0</v>
      </c>
      <c r="C102" s="179">
        <v>0</v>
      </c>
      <c r="D102" s="179">
        <v>0</v>
      </c>
      <c r="E102" s="179">
        <v>0</v>
      </c>
      <c r="F102" s="179">
        <v>0</v>
      </c>
      <c r="G102" s="179">
        <v>0</v>
      </c>
      <c r="H102" s="179">
        <v>0</v>
      </c>
      <c r="I102" s="179">
        <v>0</v>
      </c>
      <c r="J102" s="179">
        <v>0</v>
      </c>
      <c r="K102" s="179">
        <v>0</v>
      </c>
      <c r="L102" s="179"/>
      <c r="M102" s="179">
        <v>0</v>
      </c>
      <c r="N102" s="179">
        <v>0</v>
      </c>
      <c r="O102" s="179">
        <v>0</v>
      </c>
      <c r="P102" s="179">
        <v>0</v>
      </c>
      <c r="Q102" s="180"/>
    </row>
    <row r="103" spans="1:17" s="238" customFormat="1">
      <c r="A103" s="236" t="s">
        <v>372</v>
      </c>
      <c r="B103" s="235">
        <v>0</v>
      </c>
      <c r="C103" s="235">
        <v>0</v>
      </c>
      <c r="D103" s="235">
        <v>0</v>
      </c>
      <c r="E103" s="235">
        <v>0</v>
      </c>
      <c r="F103" s="235">
        <v>0</v>
      </c>
      <c r="G103" s="235">
        <v>0</v>
      </c>
      <c r="H103" s="235">
        <v>0</v>
      </c>
      <c r="I103" s="235">
        <v>0</v>
      </c>
      <c r="J103" s="235">
        <v>0</v>
      </c>
      <c r="K103" s="235">
        <v>0</v>
      </c>
      <c r="L103" s="235"/>
      <c r="M103" s="235">
        <v>0</v>
      </c>
      <c r="N103" s="235">
        <v>0</v>
      </c>
      <c r="O103" s="235">
        <v>0</v>
      </c>
      <c r="P103" s="235">
        <v>0</v>
      </c>
      <c r="Q103" s="237"/>
    </row>
    <row r="104" spans="1:17">
      <c r="A104" s="178" t="s">
        <v>536</v>
      </c>
      <c r="B104" s="179">
        <v>0</v>
      </c>
      <c r="C104" s="179">
        <v>0</v>
      </c>
      <c r="D104" s="179">
        <v>0</v>
      </c>
      <c r="E104" s="179">
        <v>0</v>
      </c>
      <c r="F104" s="179">
        <v>0</v>
      </c>
      <c r="G104" s="179">
        <v>0</v>
      </c>
      <c r="H104" s="179">
        <v>0</v>
      </c>
      <c r="I104" s="179">
        <v>0</v>
      </c>
      <c r="J104" s="179">
        <v>0</v>
      </c>
      <c r="K104" s="179">
        <v>0</v>
      </c>
      <c r="L104" s="179"/>
      <c r="M104" s="179">
        <v>0</v>
      </c>
      <c r="N104" s="239"/>
      <c r="O104" s="179">
        <v>0</v>
      </c>
      <c r="P104" s="179">
        <v>0</v>
      </c>
      <c r="Q104" s="180"/>
    </row>
    <row r="105" spans="1:17">
      <c r="A105" s="178" t="s">
        <v>537</v>
      </c>
      <c r="B105" s="179">
        <v>0</v>
      </c>
      <c r="C105" s="179">
        <v>0</v>
      </c>
      <c r="D105" s="179">
        <v>0</v>
      </c>
      <c r="E105" s="179">
        <v>0</v>
      </c>
      <c r="F105" s="179">
        <v>0</v>
      </c>
      <c r="G105" s="179">
        <v>0</v>
      </c>
      <c r="H105" s="179">
        <v>0</v>
      </c>
      <c r="I105" s="179">
        <v>0</v>
      </c>
      <c r="J105" s="179">
        <v>0</v>
      </c>
      <c r="K105" s="179">
        <v>0</v>
      </c>
      <c r="L105" s="179"/>
      <c r="M105" s="179">
        <v>0</v>
      </c>
      <c r="N105" s="239"/>
      <c r="O105" s="179">
        <v>0</v>
      </c>
      <c r="P105" s="179">
        <v>0</v>
      </c>
      <c r="Q105" s="262"/>
    </row>
    <row r="106" spans="1:17">
      <c r="A106" s="178" t="s">
        <v>538</v>
      </c>
      <c r="B106" s="179">
        <v>0</v>
      </c>
      <c r="C106" s="179">
        <v>0</v>
      </c>
      <c r="D106" s="179">
        <v>0</v>
      </c>
      <c r="E106" s="179">
        <v>0</v>
      </c>
      <c r="F106" s="179">
        <v>0</v>
      </c>
      <c r="G106" s="179">
        <v>0</v>
      </c>
      <c r="H106" s="179">
        <v>0</v>
      </c>
      <c r="I106" s="179">
        <v>0</v>
      </c>
      <c r="J106" s="179">
        <v>0</v>
      </c>
      <c r="K106" s="179">
        <v>0</v>
      </c>
      <c r="L106" s="179"/>
      <c r="M106" s="179">
        <v>0</v>
      </c>
      <c r="N106" s="239"/>
      <c r="O106" s="179">
        <v>0</v>
      </c>
      <c r="P106" s="179">
        <v>0</v>
      </c>
      <c r="Q106" s="262"/>
    </row>
    <row r="107" spans="1:17">
      <c r="A107" s="178"/>
      <c r="B107" s="179">
        <v>0</v>
      </c>
      <c r="C107" s="179">
        <v>0</v>
      </c>
      <c r="D107" s="179">
        <v>0</v>
      </c>
      <c r="E107" s="179">
        <v>0</v>
      </c>
      <c r="F107" s="179">
        <v>0</v>
      </c>
      <c r="G107" s="179">
        <v>0</v>
      </c>
      <c r="H107" s="179">
        <v>0</v>
      </c>
      <c r="I107" s="179">
        <v>0</v>
      </c>
      <c r="J107" s="179">
        <v>0</v>
      </c>
      <c r="K107" s="179">
        <v>0</v>
      </c>
      <c r="L107" s="179"/>
      <c r="M107" s="179">
        <v>0</v>
      </c>
      <c r="N107" s="239"/>
      <c r="O107" s="179">
        <v>0</v>
      </c>
      <c r="P107" s="179">
        <v>0</v>
      </c>
      <c r="Q107" s="262"/>
    </row>
    <row r="108" spans="1:17" s="238" customFormat="1">
      <c r="A108" s="236" t="s">
        <v>539</v>
      </c>
      <c r="B108" s="235">
        <v>-358.39076583627246</v>
      </c>
      <c r="C108" s="235">
        <v>0</v>
      </c>
      <c r="D108" s="235"/>
      <c r="E108" s="235">
        <v>0</v>
      </c>
      <c r="F108" s="235">
        <v>0</v>
      </c>
      <c r="G108" s="235">
        <v>0</v>
      </c>
      <c r="H108" s="235">
        <v>0</v>
      </c>
      <c r="I108" s="235">
        <v>0</v>
      </c>
      <c r="J108" s="235">
        <v>0</v>
      </c>
      <c r="K108" s="240">
        <v>862.40845406189351</v>
      </c>
      <c r="L108" s="235"/>
      <c r="M108" s="235">
        <v>0</v>
      </c>
      <c r="N108" s="235">
        <v>862.40845406189351</v>
      </c>
      <c r="O108" s="235">
        <v>0</v>
      </c>
      <c r="P108" s="235">
        <v>862.40845406189351</v>
      </c>
      <c r="Q108" s="263"/>
    </row>
    <row r="109" spans="1:17">
      <c r="A109" s="178"/>
      <c r="B109" s="179">
        <v>0</v>
      </c>
      <c r="C109" s="179">
        <v>0</v>
      </c>
      <c r="D109" s="179">
        <v>0</v>
      </c>
      <c r="E109" s="179">
        <v>0</v>
      </c>
      <c r="F109" s="179">
        <v>0</v>
      </c>
      <c r="G109" s="179">
        <v>0</v>
      </c>
      <c r="H109" s="179">
        <v>0</v>
      </c>
      <c r="I109" s="179">
        <v>0</v>
      </c>
      <c r="J109" s="179">
        <v>0</v>
      </c>
      <c r="K109" s="179">
        <v>0</v>
      </c>
      <c r="L109" s="179"/>
      <c r="M109" s="179">
        <v>0</v>
      </c>
      <c r="N109" s="179">
        <v>0</v>
      </c>
      <c r="O109" s="179">
        <v>0</v>
      </c>
      <c r="P109" s="179">
        <v>0</v>
      </c>
      <c r="Q109" s="262"/>
    </row>
    <row r="110" spans="1:17">
      <c r="A110" s="178"/>
      <c r="B110" s="179">
        <v>0</v>
      </c>
      <c r="C110" s="179">
        <v>0</v>
      </c>
      <c r="D110" s="179">
        <v>0</v>
      </c>
      <c r="E110" s="179">
        <v>0</v>
      </c>
      <c r="F110" s="179">
        <v>0</v>
      </c>
      <c r="G110" s="179">
        <v>0</v>
      </c>
      <c r="H110" s="179">
        <v>0</v>
      </c>
      <c r="I110" s="179">
        <v>0</v>
      </c>
      <c r="J110" s="179">
        <v>0</v>
      </c>
      <c r="K110" s="179">
        <v>0</v>
      </c>
      <c r="L110" s="179"/>
      <c r="M110" s="179">
        <v>0</v>
      </c>
      <c r="N110" s="179">
        <v>0</v>
      </c>
      <c r="O110" s="179">
        <v>0</v>
      </c>
      <c r="P110" s="179">
        <v>0</v>
      </c>
      <c r="Q110" s="262"/>
    </row>
    <row r="111" spans="1:17">
      <c r="A111" s="178"/>
      <c r="B111" s="179">
        <v>0</v>
      </c>
      <c r="C111" s="179">
        <v>0</v>
      </c>
      <c r="D111" s="179">
        <v>0</v>
      </c>
      <c r="E111" s="179">
        <v>0</v>
      </c>
      <c r="F111" s="179">
        <v>0</v>
      </c>
      <c r="G111" s="179">
        <v>0</v>
      </c>
      <c r="H111" s="179">
        <v>0</v>
      </c>
      <c r="I111" s="179">
        <v>0</v>
      </c>
      <c r="J111" s="179">
        <v>0</v>
      </c>
      <c r="K111" s="179">
        <v>0</v>
      </c>
      <c r="L111" s="179"/>
      <c r="M111" s="179">
        <v>0</v>
      </c>
      <c r="N111" s="179">
        <v>0</v>
      </c>
      <c r="O111" s="179">
        <v>0</v>
      </c>
      <c r="P111" s="179">
        <v>0</v>
      </c>
      <c r="Q111" s="262"/>
    </row>
    <row r="112" spans="1:17">
      <c r="A112" s="178" t="s">
        <v>319</v>
      </c>
      <c r="B112" s="179">
        <v>325.43808835421936</v>
      </c>
      <c r="C112" s="179">
        <v>0</v>
      </c>
      <c r="D112" s="179">
        <v>149.37608255458667</v>
      </c>
      <c r="E112" s="179">
        <v>0</v>
      </c>
      <c r="F112" s="179">
        <v>0</v>
      </c>
      <c r="G112" s="179">
        <v>0</v>
      </c>
      <c r="H112" s="179">
        <v>0</v>
      </c>
      <c r="I112" s="179">
        <v>0</v>
      </c>
      <c r="J112" s="179">
        <v>0</v>
      </c>
      <c r="K112" s="239">
        <v>149.37608255458667</v>
      </c>
      <c r="L112" s="179"/>
      <c r="M112" s="179">
        <v>0</v>
      </c>
      <c r="N112" s="179">
        <v>0</v>
      </c>
      <c r="O112" s="179">
        <v>325.43808835421936</v>
      </c>
      <c r="P112" s="179">
        <v>149.37608255458667</v>
      </c>
      <c r="Q112" s="263">
        <f t="shared" ref="Q112:Q116" si="8">IFERROR(P112*10/O112,)</f>
        <v>4.59</v>
      </c>
    </row>
    <row r="113" spans="1:17">
      <c r="A113" s="178"/>
      <c r="B113" s="179">
        <v>0</v>
      </c>
      <c r="C113" s="179">
        <v>0</v>
      </c>
      <c r="D113" s="179">
        <v>0</v>
      </c>
      <c r="E113" s="179">
        <v>0</v>
      </c>
      <c r="F113" s="179">
        <v>0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/>
      <c r="M113" s="179">
        <v>0</v>
      </c>
      <c r="N113" s="179">
        <v>0</v>
      </c>
      <c r="O113" s="179">
        <v>0</v>
      </c>
      <c r="P113" s="179">
        <v>0</v>
      </c>
      <c r="Q113" s="262"/>
    </row>
    <row r="114" spans="1:17">
      <c r="A114" s="178" t="s">
        <v>540</v>
      </c>
      <c r="B114" s="179">
        <v>31.889269326695796</v>
      </c>
      <c r="C114" s="179">
        <v>0</v>
      </c>
      <c r="D114" s="179">
        <v>29.338127780560132</v>
      </c>
      <c r="E114" s="179">
        <v>0</v>
      </c>
      <c r="F114" s="179">
        <v>0</v>
      </c>
      <c r="G114" s="179">
        <v>0</v>
      </c>
      <c r="H114" s="179">
        <v>0</v>
      </c>
      <c r="I114" s="179">
        <v>0</v>
      </c>
      <c r="J114" s="179">
        <v>0</v>
      </c>
      <c r="K114" s="239">
        <v>29.338127780560132</v>
      </c>
      <c r="L114" s="179"/>
      <c r="M114" s="179">
        <v>0</v>
      </c>
      <c r="N114" s="179">
        <v>0</v>
      </c>
      <c r="O114" s="179">
        <v>31.889269326695796</v>
      </c>
      <c r="P114" s="179">
        <v>29.338127780560132</v>
      </c>
      <c r="Q114" s="263">
        <f t="shared" si="8"/>
        <v>9.1999999999999993</v>
      </c>
    </row>
    <row r="115" spans="1:17">
      <c r="A115" s="178"/>
      <c r="B115" s="179">
        <v>0</v>
      </c>
      <c r="C115" s="179">
        <v>0</v>
      </c>
      <c r="D115" s="179">
        <v>0</v>
      </c>
      <c r="E115" s="179">
        <v>0</v>
      </c>
      <c r="F115" s="179">
        <v>0</v>
      </c>
      <c r="G115" s="179">
        <v>0</v>
      </c>
      <c r="H115" s="179">
        <v>0</v>
      </c>
      <c r="I115" s="179">
        <v>0</v>
      </c>
      <c r="J115" s="179">
        <v>0</v>
      </c>
      <c r="K115" s="179">
        <v>0</v>
      </c>
      <c r="L115" s="179"/>
      <c r="M115" s="179">
        <v>0</v>
      </c>
      <c r="N115" s="179">
        <v>0</v>
      </c>
      <c r="O115" s="179">
        <v>0</v>
      </c>
      <c r="P115" s="179">
        <v>0</v>
      </c>
      <c r="Q115" s="262">
        <v>0</v>
      </c>
    </row>
    <row r="116" spans="1:17" s="238" customFormat="1">
      <c r="A116" s="236" t="s">
        <v>541</v>
      </c>
      <c r="B116" s="235">
        <v>357.32735768091516</v>
      </c>
      <c r="C116" s="235">
        <v>0</v>
      </c>
      <c r="D116" s="235">
        <v>178.71421033514682</v>
      </c>
      <c r="E116" s="235">
        <v>0</v>
      </c>
      <c r="F116" s="235">
        <v>0</v>
      </c>
      <c r="G116" s="235">
        <v>0</v>
      </c>
      <c r="H116" s="235">
        <v>0</v>
      </c>
      <c r="I116" s="235">
        <v>0</v>
      </c>
      <c r="J116" s="235">
        <v>0</v>
      </c>
      <c r="K116" s="235">
        <v>178.71421033514682</v>
      </c>
      <c r="L116" s="235"/>
      <c r="M116" s="235">
        <v>0</v>
      </c>
      <c r="N116" s="235">
        <v>0</v>
      </c>
      <c r="O116" s="235">
        <v>357.32735768091516</v>
      </c>
      <c r="P116" s="235">
        <v>178.71421033514682</v>
      </c>
      <c r="Q116" s="263">
        <f t="shared" si="8"/>
        <v>5.0014141512986079</v>
      </c>
    </row>
    <row r="117" spans="1:17">
      <c r="A117" s="178"/>
      <c r="B117" s="179">
        <v>0</v>
      </c>
      <c r="C117" s="179">
        <v>0</v>
      </c>
      <c r="D117" s="179">
        <v>0</v>
      </c>
      <c r="E117" s="179">
        <v>0</v>
      </c>
      <c r="F117" s="179">
        <v>0</v>
      </c>
      <c r="G117" s="179">
        <v>0</v>
      </c>
      <c r="H117" s="179">
        <v>0</v>
      </c>
      <c r="I117" s="179">
        <v>0</v>
      </c>
      <c r="J117" s="179">
        <v>0</v>
      </c>
      <c r="K117" s="179">
        <v>0</v>
      </c>
      <c r="L117" s="179"/>
      <c r="M117" s="179">
        <v>0</v>
      </c>
      <c r="N117" s="179">
        <v>0</v>
      </c>
      <c r="O117" s="179">
        <v>0</v>
      </c>
      <c r="P117" s="179">
        <v>0</v>
      </c>
      <c r="Q117" s="262">
        <v>0</v>
      </c>
    </row>
    <row r="118" spans="1:17">
      <c r="A118" s="178" t="s">
        <v>542</v>
      </c>
      <c r="B118" s="179">
        <v>0</v>
      </c>
      <c r="C118" s="179">
        <v>0</v>
      </c>
      <c r="D118" s="179">
        <v>0</v>
      </c>
      <c r="E118" s="179">
        <v>0</v>
      </c>
      <c r="F118" s="179">
        <v>0</v>
      </c>
      <c r="G118" s="179">
        <v>0</v>
      </c>
      <c r="H118" s="179">
        <v>0</v>
      </c>
      <c r="I118" s="179">
        <v>0</v>
      </c>
      <c r="J118" s="179">
        <v>0</v>
      </c>
      <c r="K118" s="179">
        <v>0</v>
      </c>
      <c r="L118" s="179"/>
      <c r="M118" s="179">
        <v>0</v>
      </c>
      <c r="N118" s="179">
        <v>0</v>
      </c>
      <c r="O118" s="179">
        <v>0</v>
      </c>
      <c r="P118" s="179">
        <v>0</v>
      </c>
      <c r="Q118" s="262"/>
    </row>
    <row r="119" spans="1:17">
      <c r="A119" s="178" t="s">
        <v>547</v>
      </c>
      <c r="B119" s="179">
        <v>1316.0475959457222</v>
      </c>
      <c r="C119" s="179">
        <v>0</v>
      </c>
      <c r="D119" s="179">
        <v>492.20180088370006</v>
      </c>
      <c r="E119" s="179">
        <v>0</v>
      </c>
      <c r="F119" s="179">
        <v>0</v>
      </c>
      <c r="G119" s="179">
        <v>0</v>
      </c>
      <c r="H119" s="179">
        <v>0</v>
      </c>
      <c r="I119" s="179">
        <v>0</v>
      </c>
      <c r="J119" s="179">
        <v>0</v>
      </c>
      <c r="K119" s="240">
        <v>492.20180088370006</v>
      </c>
      <c r="L119" s="179"/>
      <c r="M119" s="179">
        <v>0</v>
      </c>
      <c r="N119" s="179">
        <v>0</v>
      </c>
      <c r="O119" s="179">
        <v>1316.0475959457222</v>
      </c>
      <c r="P119" s="179">
        <v>492.20180088370006</v>
      </c>
      <c r="Q119" s="262">
        <f t="shared" ref="Q119" si="9">IFERROR(P119*10/O119,)</f>
        <v>3.7399999999999998</v>
      </c>
    </row>
    <row r="120" spans="1:17">
      <c r="A120" s="178"/>
      <c r="B120" s="179">
        <v>0</v>
      </c>
      <c r="C120" s="179">
        <v>0</v>
      </c>
      <c r="D120" s="179">
        <v>0</v>
      </c>
      <c r="E120" s="179">
        <v>0</v>
      </c>
      <c r="F120" s="179">
        <v>0</v>
      </c>
      <c r="G120" s="179">
        <v>0</v>
      </c>
      <c r="H120" s="179">
        <v>0</v>
      </c>
      <c r="I120" s="179">
        <v>0</v>
      </c>
      <c r="J120" s="179">
        <v>0</v>
      </c>
      <c r="K120" s="179">
        <v>0</v>
      </c>
      <c r="L120" s="179"/>
      <c r="M120" s="179">
        <v>0</v>
      </c>
      <c r="N120" s="179">
        <v>0</v>
      </c>
      <c r="O120" s="179">
        <v>0</v>
      </c>
      <c r="P120" s="179">
        <v>0</v>
      </c>
      <c r="Q120" s="262">
        <v>0</v>
      </c>
    </row>
    <row r="121" spans="1:17" s="238" customFormat="1">
      <c r="A121" s="236" t="s">
        <v>543</v>
      </c>
      <c r="B121" s="235">
        <v>1316.0475959457222</v>
      </c>
      <c r="C121" s="235">
        <v>0</v>
      </c>
      <c r="D121" s="235">
        <v>492.20180088370006</v>
      </c>
      <c r="E121" s="235">
        <v>0</v>
      </c>
      <c r="F121" s="235">
        <v>0</v>
      </c>
      <c r="G121" s="235">
        <v>0</v>
      </c>
      <c r="H121" s="235">
        <v>0</v>
      </c>
      <c r="I121" s="235">
        <v>0</v>
      </c>
      <c r="J121" s="235">
        <v>0</v>
      </c>
      <c r="K121" s="235">
        <v>492.20180088370006</v>
      </c>
      <c r="L121" s="235"/>
      <c r="M121" s="235">
        <v>0</v>
      </c>
      <c r="N121" s="235">
        <v>0</v>
      </c>
      <c r="O121" s="235">
        <v>1316.0475959457222</v>
      </c>
      <c r="P121" s="235">
        <v>492.20180088370006</v>
      </c>
      <c r="Q121" s="263">
        <f>P121*10/B121</f>
        <v>3.7399999999999998</v>
      </c>
    </row>
    <row r="122" spans="1:17">
      <c r="A122" s="178" t="s">
        <v>548</v>
      </c>
      <c r="B122" s="179"/>
      <c r="C122" s="179"/>
      <c r="D122" s="179">
        <v>0</v>
      </c>
      <c r="E122" s="179">
        <v>0</v>
      </c>
      <c r="F122" s="179">
        <v>0</v>
      </c>
      <c r="G122" s="179">
        <v>0</v>
      </c>
      <c r="H122" s="179">
        <v>0</v>
      </c>
      <c r="I122" s="179">
        <v>0</v>
      </c>
      <c r="J122" s="179">
        <v>0</v>
      </c>
      <c r="K122" s="240">
        <v>433.12340461433979</v>
      </c>
      <c r="L122" s="179"/>
      <c r="M122" s="179">
        <v>0</v>
      </c>
      <c r="N122" s="179">
        <v>0</v>
      </c>
      <c r="O122" s="179">
        <v>0</v>
      </c>
      <c r="P122" s="179">
        <v>433.12340461433979</v>
      </c>
      <c r="Q122" s="262"/>
    </row>
    <row r="123" spans="1:17" s="238" customFormat="1">
      <c r="A123" s="236" t="s">
        <v>591</v>
      </c>
      <c r="B123" s="235"/>
      <c r="C123" s="235"/>
      <c r="D123" s="235"/>
      <c r="E123" s="235">
        <v>0</v>
      </c>
      <c r="F123" s="235">
        <v>0</v>
      </c>
      <c r="G123" s="235">
        <v>0</v>
      </c>
      <c r="H123" s="235">
        <v>0</v>
      </c>
      <c r="I123" s="235">
        <v>0</v>
      </c>
      <c r="J123" s="235">
        <v>0</v>
      </c>
      <c r="K123" s="240">
        <v>0</v>
      </c>
      <c r="L123" s="235"/>
      <c r="M123" s="235">
        <v>0</v>
      </c>
      <c r="N123" s="235">
        <v>0</v>
      </c>
      <c r="O123" s="235">
        <v>0</v>
      </c>
      <c r="P123" s="235">
        <v>0</v>
      </c>
      <c r="Q123" s="263"/>
    </row>
    <row r="124" spans="1:17" s="238" customFormat="1">
      <c r="A124" s="236" t="s">
        <v>544</v>
      </c>
      <c r="B124" s="235">
        <v>7921.4208820836466</v>
      </c>
      <c r="C124" s="235">
        <v>1124.4143119032144</v>
      </c>
      <c r="D124" s="235">
        <v>2659.3965213707083</v>
      </c>
      <c r="E124" s="235">
        <v>41.943211800000007</v>
      </c>
      <c r="F124" s="235">
        <v>0</v>
      </c>
      <c r="G124" s="235">
        <v>0</v>
      </c>
      <c r="H124" s="235">
        <v>0</v>
      </c>
      <c r="I124" s="235">
        <v>0</v>
      </c>
      <c r="J124" s="235">
        <v>0</v>
      </c>
      <c r="K124" s="235">
        <v>5121.2859037501557</v>
      </c>
      <c r="L124" s="235">
        <v>6.4651102118980646</v>
      </c>
      <c r="M124" s="235">
        <v>0</v>
      </c>
      <c r="N124" s="235">
        <v>862.40845406189351</v>
      </c>
      <c r="O124" s="235">
        <v>7563.0301162473752</v>
      </c>
      <c r="P124" s="235">
        <v>5121.2859037501557</v>
      </c>
      <c r="Q124" s="237">
        <f t="shared" ref="Q124" si="10">IFERROR(P124*10/O124,)</f>
        <v>6.771473635611061</v>
      </c>
    </row>
    <row r="125" spans="1:17">
      <c r="A125" s="182" t="s">
        <v>550</v>
      </c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5">
        <v>74.43173758213922</v>
      </c>
      <c r="Q125" s="184"/>
    </row>
    <row r="126" spans="1:17" s="244" customFormat="1" ht="13.5" thickBot="1">
      <c r="A126" s="242" t="s">
        <v>549</v>
      </c>
      <c r="B126" s="241">
        <f>B124</f>
        <v>7921.4208820836466</v>
      </c>
      <c r="C126" s="241"/>
      <c r="D126" s="241"/>
      <c r="E126" s="241"/>
      <c r="F126" s="241"/>
      <c r="G126" s="241"/>
      <c r="H126" s="241"/>
      <c r="I126" s="241"/>
      <c r="J126" s="241"/>
      <c r="K126" s="241"/>
      <c r="L126" s="241"/>
      <c r="M126" s="241">
        <v>0</v>
      </c>
      <c r="N126" s="241"/>
      <c r="O126" s="241">
        <f>O124</f>
        <v>7563.0301162473752</v>
      </c>
      <c r="P126" s="241">
        <f>P124-P125</f>
        <v>5046.8541661680165</v>
      </c>
      <c r="Q126" s="243">
        <f t="shared" ref="Q126" si="11">IFERROR(P126*10/O126,)</f>
        <v>6.6730584019836812</v>
      </c>
    </row>
    <row r="127" spans="1:17">
      <c r="P127" s="181">
        <f>P126-[140]PPC!$CF$154</f>
        <v>0</v>
      </c>
    </row>
  </sheetData>
  <pageMargins left="0.15748031496062992" right="0.15748031496062992" top="0.31496062992125984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40"/>
  <sheetViews>
    <sheetView showGridLines="0" view="pageBreakPreview" topLeftCell="A31" zoomScaleSheetLayoutView="100" workbookViewId="0">
      <selection activeCell="D39" sqref="D39"/>
    </sheetView>
  </sheetViews>
  <sheetFormatPr defaultRowHeight="14.25"/>
  <cols>
    <col min="1" max="1" width="2.42578125" style="188" customWidth="1"/>
    <col min="2" max="2" width="6.28515625" style="186" customWidth="1"/>
    <col min="3" max="3" width="33" style="187" customWidth="1"/>
    <col min="4" max="4" width="11.28515625" style="188" bestFit="1" customWidth="1"/>
    <col min="5" max="6" width="10.140625" style="188" bestFit="1" customWidth="1"/>
    <col min="7" max="16384" width="9.140625" style="188"/>
  </cols>
  <sheetData>
    <row r="1" spans="2:8" ht="15" thickBot="1"/>
    <row r="2" spans="2:8" ht="15.75" customHeight="1">
      <c r="B2" s="470" t="s">
        <v>58</v>
      </c>
      <c r="C2" s="471"/>
      <c r="D2" s="189"/>
    </row>
    <row r="3" spans="2:8" ht="15">
      <c r="B3" s="472"/>
      <c r="C3" s="473"/>
      <c r="D3" s="190" t="s">
        <v>311</v>
      </c>
    </row>
    <row r="4" spans="2:8" ht="15">
      <c r="B4" s="474" t="s">
        <v>553</v>
      </c>
      <c r="C4" s="475"/>
      <c r="D4" s="190"/>
    </row>
    <row r="5" spans="2:8">
      <c r="B5" s="191"/>
      <c r="C5" s="192"/>
      <c r="D5" s="193"/>
    </row>
    <row r="6" spans="2:8" ht="15">
      <c r="B6" s="191"/>
      <c r="C6" s="192" t="s">
        <v>0</v>
      </c>
      <c r="D6" s="216" t="s">
        <v>568</v>
      </c>
    </row>
    <row r="7" spans="2:8" ht="15">
      <c r="B7" s="194" t="s">
        <v>554</v>
      </c>
      <c r="C7" s="195" t="s">
        <v>555</v>
      </c>
      <c r="D7" s="217" t="s">
        <v>556</v>
      </c>
    </row>
    <row r="8" spans="2:8" ht="15">
      <c r="B8" s="191">
        <v>1</v>
      </c>
      <c r="C8" s="195" t="s">
        <v>557</v>
      </c>
      <c r="D8" s="217" t="s">
        <v>558</v>
      </c>
    </row>
    <row r="9" spans="2:8">
      <c r="B9" s="191"/>
      <c r="C9" s="195" t="s">
        <v>559</v>
      </c>
      <c r="D9" s="315">
        <v>6120.106113834373</v>
      </c>
      <c r="E9" s="199"/>
      <c r="H9" s="283"/>
    </row>
    <row r="10" spans="2:8">
      <c r="B10" s="191" t="s">
        <v>0</v>
      </c>
      <c r="C10" s="195" t="s">
        <v>560</v>
      </c>
      <c r="D10" s="315">
        <v>597.27737871959869</v>
      </c>
      <c r="E10" s="199"/>
      <c r="H10" s="283"/>
    </row>
    <row r="11" spans="2:8" ht="15" customHeight="1">
      <c r="B11" s="191" t="s">
        <v>0</v>
      </c>
      <c r="C11" s="195" t="s">
        <v>561</v>
      </c>
      <c r="D11" s="476">
        <v>261.78069871910367</v>
      </c>
      <c r="E11" s="199"/>
      <c r="H11" s="283"/>
    </row>
    <row r="12" spans="2:8">
      <c r="B12" s="191" t="s">
        <v>0</v>
      </c>
      <c r="C12" s="195" t="s">
        <v>562</v>
      </c>
      <c r="D12" s="477"/>
      <c r="H12" s="283"/>
    </row>
    <row r="13" spans="2:8" ht="15">
      <c r="B13" s="191" t="s">
        <v>0</v>
      </c>
      <c r="C13" s="195" t="s">
        <v>563</v>
      </c>
      <c r="D13" s="316">
        <f>'F2'!M73</f>
        <v>6979.1641912730756</v>
      </c>
      <c r="E13" s="283"/>
    </row>
    <row r="14" spans="2:8" ht="15">
      <c r="B14" s="191">
        <v>2</v>
      </c>
      <c r="C14" s="196" t="s">
        <v>312</v>
      </c>
      <c r="D14" s="306"/>
    </row>
    <row r="15" spans="2:8" ht="28.5">
      <c r="B15" s="191"/>
      <c r="C15" s="195" t="s">
        <v>564</v>
      </c>
      <c r="D15" s="307">
        <f>(D22-D11)/D22</f>
        <v>4.535034330372338E-4</v>
      </c>
      <c r="F15" s="199"/>
    </row>
    <row r="16" spans="2:8" ht="28.5">
      <c r="B16" s="191" t="s">
        <v>0</v>
      </c>
      <c r="C16" s="195" t="s">
        <v>565</v>
      </c>
      <c r="D16" s="307">
        <f>(D21-D9-D10)/D21</f>
        <v>7.9952980028830029E-2</v>
      </c>
      <c r="E16" s="284"/>
    </row>
    <row r="17" spans="2:10">
      <c r="B17" s="191"/>
      <c r="C17" s="195"/>
      <c r="D17" s="309"/>
    </row>
    <row r="18" spans="2:10" ht="15" hidden="1">
      <c r="B18" s="191"/>
      <c r="C18" s="197" t="s">
        <v>313</v>
      </c>
      <c r="D18" s="308" t="e">
        <f>(D24-D13)/D24</f>
        <v>#DIV/0!</v>
      </c>
    </row>
    <row r="19" spans="2:10" ht="15">
      <c r="B19" s="191"/>
      <c r="C19" s="197"/>
      <c r="D19" s="306"/>
    </row>
    <row r="20" spans="2:10" ht="30">
      <c r="B20" s="191">
        <v>3</v>
      </c>
      <c r="C20" s="197" t="s">
        <v>314</v>
      </c>
      <c r="D20" s="306"/>
    </row>
    <row r="21" spans="2:10" ht="28.5">
      <c r="B21" s="191"/>
      <c r="C21" s="195" t="s">
        <v>566</v>
      </c>
      <c r="D21" s="317">
        <v>7301.1306452190493</v>
      </c>
      <c r="E21" s="283"/>
    </row>
    <row r="22" spans="2:10">
      <c r="B22" s="191"/>
      <c r="C22" s="195" t="s">
        <v>567</v>
      </c>
      <c r="D22" s="317">
        <v>261.89947102832565</v>
      </c>
      <c r="E22" s="283"/>
      <c r="H22" s="285"/>
    </row>
    <row r="23" spans="2:10">
      <c r="B23" s="191"/>
      <c r="C23" s="195"/>
      <c r="D23" s="310"/>
    </row>
    <row r="24" spans="2:10" ht="30" hidden="1">
      <c r="B24" s="191"/>
      <c r="C24" s="198" t="s">
        <v>315</v>
      </c>
      <c r="D24" s="310"/>
    </row>
    <row r="25" spans="2:10">
      <c r="B25" s="194"/>
      <c r="C25" s="192"/>
      <c r="D25" s="310" t="s">
        <v>0</v>
      </c>
    </row>
    <row r="26" spans="2:10">
      <c r="B26" s="194">
        <v>4</v>
      </c>
      <c r="C26" s="192" t="s">
        <v>316</v>
      </c>
      <c r="D26" s="407">
        <f>'F1'!B101</f>
        <v>8880.1411203484531</v>
      </c>
      <c r="J26" s="199"/>
    </row>
    <row r="27" spans="2:10">
      <c r="B27" s="194"/>
      <c r="C27" s="192"/>
      <c r="D27" s="317"/>
    </row>
    <row r="28" spans="2:10" ht="30">
      <c r="B28" s="194">
        <v>5</v>
      </c>
      <c r="C28" s="198" t="s">
        <v>317</v>
      </c>
      <c r="D28" s="408">
        <f>'[140]Energy Balance (M)'!$C$28</f>
        <v>74.82771203553996</v>
      </c>
      <c r="J28" s="199"/>
    </row>
    <row r="29" spans="2:10" hidden="1">
      <c r="B29" s="194"/>
      <c r="C29" s="192"/>
      <c r="D29" s="317"/>
    </row>
    <row r="30" spans="2:10" ht="15">
      <c r="B30" s="194"/>
      <c r="C30" s="198"/>
      <c r="D30" s="317"/>
    </row>
    <row r="31" spans="2:10" ht="30">
      <c r="B31" s="194">
        <v>6</v>
      </c>
      <c r="C31" s="198" t="s">
        <v>318</v>
      </c>
      <c r="D31" s="317">
        <f>'[140]Energy Balance (M)'!$C$24</f>
        <v>283.5630538007299</v>
      </c>
      <c r="J31" s="199"/>
    </row>
    <row r="32" spans="2:10" ht="15">
      <c r="B32" s="194"/>
      <c r="C32" s="198"/>
      <c r="D32" s="317"/>
    </row>
    <row r="33" spans="2:10" ht="30">
      <c r="B33" s="194">
        <v>7</v>
      </c>
      <c r="C33" s="198" t="s">
        <v>461</v>
      </c>
      <c r="D33" s="317">
        <f>'F1'!B116</f>
        <v>357.32735768091516</v>
      </c>
      <c r="J33" s="199"/>
    </row>
    <row r="34" spans="2:10" ht="15">
      <c r="B34" s="194"/>
      <c r="C34" s="198"/>
      <c r="D34" s="317"/>
    </row>
    <row r="35" spans="2:10" ht="15">
      <c r="B35" s="194">
        <v>8</v>
      </c>
      <c r="C35" s="198" t="s">
        <v>320</v>
      </c>
      <c r="D35" s="317">
        <f>D26-D28-D31+D33</f>
        <v>8879.0777121930987</v>
      </c>
      <c r="F35" s="200"/>
    </row>
    <row r="36" spans="2:10" ht="15">
      <c r="B36" s="194"/>
      <c r="C36" s="198"/>
      <c r="D36" s="317"/>
      <c r="F36" s="200"/>
    </row>
    <row r="37" spans="2:10" ht="15">
      <c r="B37" s="194">
        <v>9</v>
      </c>
      <c r="C37" s="198" t="s">
        <v>321</v>
      </c>
      <c r="D37" s="317">
        <f>D21+D22</f>
        <v>7563.0301162473752</v>
      </c>
      <c r="J37" s="199"/>
    </row>
    <row r="38" spans="2:10" ht="15">
      <c r="B38" s="194"/>
      <c r="C38" s="198"/>
      <c r="D38" s="317"/>
    </row>
    <row r="39" spans="2:10" ht="15.75" thickBot="1">
      <c r="B39" s="201">
        <v>10</v>
      </c>
      <c r="C39" s="202" t="s">
        <v>322</v>
      </c>
      <c r="D39" s="318">
        <f>D35-D37</f>
        <v>1316.0475959457235</v>
      </c>
      <c r="E39" s="199"/>
      <c r="F39" s="199"/>
      <c r="J39" s="199"/>
    </row>
    <row r="40" spans="2:10">
      <c r="B40" s="203"/>
    </row>
  </sheetData>
  <mergeCells count="3">
    <mergeCell ref="B2:C3"/>
    <mergeCell ref="B4:C4"/>
    <mergeCell ref="D11:D12"/>
  </mergeCells>
  <pageMargins left="1.5354330708661419" right="0.74803149606299213" top="0.9" bottom="0.74803149606299213" header="0.31496062992125984" footer="0.31496062992125984"/>
  <pageSetup paperSize="9" scale="10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4"/>
  <sheetViews>
    <sheetView showGridLines="0" view="pageBreakPreview" zoomScale="90" zoomScaleNormal="85" zoomScaleSheetLayoutView="90" workbookViewId="0">
      <pane xSplit="2" ySplit="6" topLeftCell="W60" activePane="bottomRight" state="frozen"/>
      <selection activeCell="A3" sqref="A3:A6"/>
      <selection pane="topRight" activeCell="A3" sqref="A3:A6"/>
      <selection pane="bottomLeft" activeCell="A3" sqref="A3:A6"/>
      <selection pane="bottomRight" activeCell="AA78" sqref="AA78"/>
    </sheetView>
  </sheetViews>
  <sheetFormatPr defaultColWidth="9.140625" defaultRowHeight="15"/>
  <cols>
    <col min="1" max="1" width="7" style="106" customWidth="1"/>
    <col min="2" max="2" width="38.28515625" style="106" customWidth="1"/>
    <col min="3" max="3" width="5.42578125" style="106" customWidth="1"/>
    <col min="4" max="4" width="18" style="82" customWidth="1"/>
    <col min="5" max="5" width="6.7109375" style="106" bestFit="1" customWidth="1"/>
    <col min="6" max="8" width="10.85546875" style="82" customWidth="1"/>
    <col min="9" max="9" width="12.85546875" style="107" customWidth="1"/>
    <col min="10" max="10" width="12.5703125" style="172" customWidth="1"/>
    <col min="11" max="11" width="15.28515625" style="108" customWidth="1"/>
    <col min="12" max="12" width="13" style="172" customWidth="1"/>
    <col min="13" max="13" width="10.85546875" style="106" customWidth="1"/>
    <col min="14" max="14" width="13" style="106" customWidth="1"/>
    <col min="15" max="15" width="10.5703125" style="106" customWidth="1"/>
    <col min="16" max="17" width="11.5703125" style="106" customWidth="1"/>
    <col min="18" max="18" width="12.140625" style="106" customWidth="1"/>
    <col min="19" max="19" width="13.42578125" style="106" customWidth="1"/>
    <col min="20" max="20" width="12" style="106" customWidth="1"/>
    <col min="21" max="21" width="10" style="106" customWidth="1"/>
    <col min="22" max="22" width="13.28515625" style="106" customWidth="1"/>
    <col min="23" max="23" width="13" style="106" customWidth="1"/>
    <col min="24" max="24" width="11.42578125" style="106" customWidth="1"/>
    <col min="25" max="25" width="12.7109375" style="106" customWidth="1"/>
    <col min="26" max="26" width="9.5703125" style="99" customWidth="1"/>
    <col min="27" max="27" width="15" style="99" customWidth="1"/>
    <col min="28" max="28" width="13.140625" style="99" customWidth="1"/>
    <col min="29" max="29" width="10.28515625" style="99" customWidth="1"/>
    <col min="30" max="30" width="9.140625" style="81"/>
    <col min="31" max="31" width="9.85546875" style="267" bestFit="1" customWidth="1"/>
    <col min="32" max="32" width="15.28515625" style="264" bestFit="1" customWidth="1"/>
    <col min="33" max="33" width="9.140625" style="81" customWidth="1"/>
    <col min="34" max="16384" width="9.140625" style="81"/>
  </cols>
  <sheetData>
    <row r="1" spans="1:34">
      <c r="A1" s="496" t="s">
        <v>265</v>
      </c>
      <c r="B1" s="496"/>
      <c r="C1" s="497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  <c r="X1" s="498"/>
      <c r="Y1" s="498"/>
      <c r="Z1" s="498"/>
      <c r="AA1" s="498"/>
      <c r="AB1" s="498"/>
      <c r="AC1" s="498"/>
    </row>
    <row r="2" spans="1:34">
      <c r="A2" s="499" t="s">
        <v>595</v>
      </c>
      <c r="B2" s="499"/>
      <c r="C2" s="82"/>
      <c r="E2" s="82"/>
      <c r="I2" s="82"/>
      <c r="J2" s="154"/>
      <c r="K2" s="273"/>
      <c r="L2" s="274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</row>
    <row r="3" spans="1:34" s="83" customFormat="1">
      <c r="A3" s="486" t="s">
        <v>266</v>
      </c>
      <c r="B3" s="486" t="s">
        <v>267</v>
      </c>
      <c r="C3" s="487" t="s">
        <v>268</v>
      </c>
      <c r="D3" s="487"/>
      <c r="E3" s="487"/>
      <c r="F3" s="487"/>
      <c r="G3" s="500" t="s">
        <v>269</v>
      </c>
      <c r="H3" s="501"/>
      <c r="I3" s="502" t="s">
        <v>270</v>
      </c>
      <c r="J3" s="503"/>
      <c r="K3" s="275"/>
      <c r="L3" s="276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E3" s="268"/>
      <c r="AF3" s="265"/>
    </row>
    <row r="4" spans="1:34" ht="53.25" customHeight="1">
      <c r="A4" s="486"/>
      <c r="B4" s="486"/>
      <c r="C4" s="504" t="s">
        <v>271</v>
      </c>
      <c r="D4" s="504"/>
      <c r="E4" s="504"/>
      <c r="F4" s="504"/>
      <c r="G4" s="479" t="s">
        <v>272</v>
      </c>
      <c r="H4" s="479" t="s">
        <v>273</v>
      </c>
      <c r="I4" s="482" t="s">
        <v>274</v>
      </c>
      <c r="J4" s="483" t="s">
        <v>275</v>
      </c>
      <c r="K4" s="484" t="s">
        <v>276</v>
      </c>
      <c r="L4" s="485"/>
      <c r="M4" s="486" t="s">
        <v>277</v>
      </c>
      <c r="N4" s="486"/>
      <c r="O4" s="487" t="s">
        <v>278</v>
      </c>
      <c r="P4" s="487" t="s">
        <v>279</v>
      </c>
      <c r="Q4" s="487" t="s">
        <v>280</v>
      </c>
      <c r="R4" s="479" t="s">
        <v>426</v>
      </c>
      <c r="S4" s="487" t="s">
        <v>427</v>
      </c>
      <c r="T4" s="479" t="s">
        <v>596</v>
      </c>
      <c r="U4" s="479" t="s">
        <v>281</v>
      </c>
      <c r="V4" s="479" t="s">
        <v>428</v>
      </c>
      <c r="W4" s="479" t="s">
        <v>429</v>
      </c>
      <c r="X4" s="487" t="s">
        <v>430</v>
      </c>
      <c r="Y4" s="494" t="s">
        <v>431</v>
      </c>
      <c r="Z4" s="487" t="s">
        <v>432</v>
      </c>
      <c r="AA4" s="479" t="s">
        <v>433</v>
      </c>
      <c r="AB4" s="479" t="s">
        <v>434</v>
      </c>
      <c r="AC4" s="479" t="s">
        <v>435</v>
      </c>
      <c r="AE4" s="488"/>
      <c r="AF4" s="490"/>
      <c r="AG4" s="492"/>
    </row>
    <row r="5" spans="1:34" ht="29.25" customHeight="1">
      <c r="A5" s="486"/>
      <c r="B5" s="486"/>
      <c r="C5" s="486" t="s">
        <v>282</v>
      </c>
      <c r="D5" s="486"/>
      <c r="E5" s="486" t="s">
        <v>283</v>
      </c>
      <c r="F5" s="486"/>
      <c r="G5" s="481"/>
      <c r="H5" s="481"/>
      <c r="I5" s="482"/>
      <c r="J5" s="483" t="s">
        <v>275</v>
      </c>
      <c r="K5" s="152" t="s">
        <v>284</v>
      </c>
      <c r="L5" s="246" t="s">
        <v>285</v>
      </c>
      <c r="M5" s="486"/>
      <c r="N5" s="486"/>
      <c r="O5" s="487"/>
      <c r="P5" s="487"/>
      <c r="Q5" s="487"/>
      <c r="R5" s="480"/>
      <c r="S5" s="487"/>
      <c r="T5" s="480"/>
      <c r="U5" s="480"/>
      <c r="V5" s="480"/>
      <c r="W5" s="480"/>
      <c r="X5" s="487"/>
      <c r="Y5" s="495"/>
      <c r="Z5" s="487"/>
      <c r="AA5" s="480"/>
      <c r="AB5" s="480"/>
      <c r="AC5" s="480"/>
      <c r="AD5" s="84"/>
      <c r="AE5" s="489"/>
      <c r="AF5" s="491"/>
      <c r="AG5" s="493"/>
    </row>
    <row r="6" spans="1:34">
      <c r="A6" s="486"/>
      <c r="B6" s="486"/>
      <c r="C6" s="486" t="s">
        <v>286</v>
      </c>
      <c r="D6" s="486"/>
      <c r="E6" s="486" t="s">
        <v>286</v>
      </c>
      <c r="F6" s="486"/>
      <c r="G6" s="480"/>
      <c r="H6" s="480"/>
      <c r="I6" s="85" t="s">
        <v>287</v>
      </c>
      <c r="J6" s="156" t="s">
        <v>288</v>
      </c>
      <c r="K6" s="86"/>
      <c r="L6" s="156"/>
      <c r="M6" s="153" t="s">
        <v>289</v>
      </c>
      <c r="N6" s="153" t="s">
        <v>290</v>
      </c>
      <c r="O6" s="153" t="s">
        <v>291</v>
      </c>
      <c r="P6" s="153" t="s">
        <v>291</v>
      </c>
      <c r="Q6" s="153" t="s">
        <v>291</v>
      </c>
      <c r="R6" s="153"/>
      <c r="S6" s="153" t="s">
        <v>291</v>
      </c>
      <c r="T6" s="153" t="s">
        <v>291</v>
      </c>
      <c r="U6" s="153" t="s">
        <v>291</v>
      </c>
      <c r="V6" s="153" t="s">
        <v>291</v>
      </c>
      <c r="W6" s="288" t="s">
        <v>291</v>
      </c>
      <c r="X6" s="151" t="s">
        <v>292</v>
      </c>
      <c r="Y6" s="151" t="s">
        <v>293</v>
      </c>
      <c r="Z6" s="151" t="s">
        <v>292</v>
      </c>
      <c r="AA6" s="151" t="s">
        <v>293</v>
      </c>
      <c r="AB6" s="151" t="s">
        <v>291</v>
      </c>
      <c r="AC6" s="151" t="s">
        <v>291</v>
      </c>
    </row>
    <row r="7" spans="1:34">
      <c r="A7" s="87"/>
      <c r="B7" s="87"/>
      <c r="C7" s="87"/>
      <c r="D7" s="87"/>
      <c r="E7" s="87"/>
      <c r="F7" s="87"/>
      <c r="G7" s="87"/>
      <c r="H7" s="87"/>
      <c r="I7" s="88"/>
      <c r="J7" s="157"/>
      <c r="K7" s="277"/>
      <c r="L7" s="278"/>
      <c r="M7" s="87"/>
      <c r="N7" s="261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9"/>
      <c r="AA7" s="89"/>
      <c r="AB7" s="89"/>
      <c r="AC7" s="89"/>
      <c r="AG7" s="272" t="s">
        <v>597</v>
      </c>
      <c r="AH7" s="272" t="s">
        <v>598</v>
      </c>
    </row>
    <row r="8" spans="1:34" s="94" customFormat="1">
      <c r="A8" s="90">
        <v>1</v>
      </c>
      <c r="B8" s="158" t="s">
        <v>436</v>
      </c>
      <c r="C8" s="255"/>
      <c r="D8" s="87"/>
      <c r="E8" s="256"/>
      <c r="F8" s="87"/>
      <c r="G8" s="329">
        <v>30.493715080427521</v>
      </c>
      <c r="H8" s="257">
        <v>1</v>
      </c>
      <c r="I8" s="323">
        <f>I9+I40+I41+I42</f>
        <v>3295.0840756815755</v>
      </c>
      <c r="J8" s="163">
        <f>J9+J40+J41+J42</f>
        <v>1534745.9999999998</v>
      </c>
      <c r="K8" s="279">
        <f t="shared" ref="K8:L8" si="0">K9+K40+K41+K42</f>
        <v>42172.936468942076</v>
      </c>
      <c r="L8" s="279">
        <f t="shared" si="0"/>
        <v>19288175.589769538</v>
      </c>
      <c r="M8" s="323">
        <f>M9+M40+M41+M42</f>
        <v>4437.8346717228651</v>
      </c>
      <c r="N8" s="319">
        <v>0</v>
      </c>
      <c r="O8" s="323">
        <f>O9+O40+O41+O42</f>
        <v>211.76257928508383</v>
      </c>
      <c r="P8" s="323">
        <f>P9+P40+P41+P42</f>
        <v>1724.9303243904594</v>
      </c>
      <c r="Q8" s="323">
        <f>Q9+Q40+Q41+Q42</f>
        <v>-1.8071476215004634</v>
      </c>
      <c r="R8" s="323">
        <f>R9+R40+R41+R42</f>
        <v>11.701202652267988</v>
      </c>
      <c r="S8" s="323">
        <f>S9+S40+S41+S42</f>
        <v>100.20218753089934</v>
      </c>
      <c r="T8" s="323">
        <f t="shared" ref="T8:U8" si="1">T9+T40+T41+T42</f>
        <v>0</v>
      </c>
      <c r="U8" s="323">
        <f t="shared" si="1"/>
        <v>0</v>
      </c>
      <c r="V8" s="323">
        <f t="shared" ref="V8:Y8" si="2">V9+V40+V41+V42</f>
        <v>16.941006342806709</v>
      </c>
      <c r="W8" s="323">
        <f t="shared" si="2"/>
        <v>137.84985414151672</v>
      </c>
      <c r="X8" s="323">
        <f t="shared" si="2"/>
        <v>14.823380549955871</v>
      </c>
      <c r="Y8" s="323">
        <f t="shared" si="2"/>
        <v>120.61862237382715</v>
      </c>
      <c r="Z8" s="323">
        <f>Z9+Z40+Z41+Z42</f>
        <v>98.058760922068743</v>
      </c>
      <c r="AA8" s="323">
        <f>AA9+AA40+AA41+AA42</f>
        <v>2046.7891462372104</v>
      </c>
      <c r="AB8" s="323">
        <f t="shared" ref="AB8" si="3">AB9+AB40+AB41+AB42</f>
        <v>2435.0807705673851</v>
      </c>
      <c r="AC8" s="162">
        <f>IFERROR(AB8*10/M8,)</f>
        <v>5.4870921309514067</v>
      </c>
      <c r="AE8" s="267">
        <v>37316.285720000007</v>
      </c>
      <c r="AF8" s="264">
        <v>17399268</v>
      </c>
      <c r="AG8" s="97">
        <f>'[141]Monthly Data'!AR20</f>
        <v>0.13017598585602341</v>
      </c>
      <c r="AH8" s="97">
        <f>'[141]Monthly Data'!BI20</f>
        <v>0.10856167945636086</v>
      </c>
    </row>
    <row r="9" spans="1:34" s="94" customFormat="1">
      <c r="A9" s="92">
        <v>1.1000000000000001</v>
      </c>
      <c r="B9" s="158" t="s">
        <v>294</v>
      </c>
      <c r="C9" s="255"/>
      <c r="D9" s="92"/>
      <c r="E9" s="256"/>
      <c r="F9" s="92"/>
      <c r="G9" s="329">
        <v>30.493207969283791</v>
      </c>
      <c r="H9" s="257">
        <v>1</v>
      </c>
      <c r="I9" s="323">
        <f>I10+I16+I22+I28+I34</f>
        <v>3240.2929078206594</v>
      </c>
      <c r="J9" s="163">
        <f>J10+J16+J22+J28+J34</f>
        <v>1531860.2615514994</v>
      </c>
      <c r="K9" s="279">
        <f t="shared" ref="K9:L9" si="4">K10+K16+K22+K28+K34</f>
        <v>41491.233623703854</v>
      </c>
      <c r="L9" s="279">
        <f t="shared" si="4"/>
        <v>19252231.0655641</v>
      </c>
      <c r="M9" s="323">
        <f>M10+M16+M22+M28+M34</f>
        <v>4343.5064574531862</v>
      </c>
      <c r="N9" s="319">
        <v>0</v>
      </c>
      <c r="O9" s="323">
        <f>O10+O16+O22+O28+O34</f>
        <v>198.51217044147114</v>
      </c>
      <c r="P9" s="323">
        <f>P10+P16+P22+P28+P34</f>
        <v>1661.238144012005</v>
      </c>
      <c r="Q9" s="323">
        <f>Q10+Q16+Q22+Q28+Q34</f>
        <v>0</v>
      </c>
      <c r="R9" s="323">
        <f>R10+R16+R22+R28+R34</f>
        <v>10.896063181562313</v>
      </c>
      <c r="S9" s="323">
        <f>S10+S16+S22+S28+S34</f>
        <v>96.607875899712511</v>
      </c>
      <c r="T9" s="323">
        <f t="shared" ref="T9:U9" si="5">T10+T16+T22+T28+T34</f>
        <v>0</v>
      </c>
      <c r="U9" s="323">
        <f t="shared" si="5"/>
        <v>0</v>
      </c>
      <c r="V9" s="323">
        <f t="shared" ref="V9:Y9" si="6">V10+V16+V22+V28+V34</f>
        <v>15.880973635317694</v>
      </c>
      <c r="W9" s="323">
        <f t="shared" si="6"/>
        <v>132.8990515209604</v>
      </c>
      <c r="X9" s="323">
        <f t="shared" si="6"/>
        <v>13.895851930902982</v>
      </c>
      <c r="Y9" s="323">
        <f t="shared" si="6"/>
        <v>116.28667008084038</v>
      </c>
      <c r="Z9" s="323">
        <f>Z10+Z16+Z22+Z28+Z34</f>
        <v>94.537253571633897</v>
      </c>
      <c r="AA9" s="323">
        <f>AA10+AA16+AA22+AA28+AA34</f>
        <v>1967.2542535347513</v>
      </c>
      <c r="AB9" s="323">
        <f t="shared" ref="AB9" si="7">AB10+AB16+AB22+AB28+AB34</f>
        <v>2340.7540542744064</v>
      </c>
      <c r="AC9" s="162">
        <f t="shared" ref="AC9:AC10" si="8">IFERROR(AB9*10/M9,)</f>
        <v>5.3890884639018282</v>
      </c>
      <c r="AE9" s="267">
        <v>36737.723720000002</v>
      </c>
      <c r="AF9" s="264">
        <v>17365425</v>
      </c>
      <c r="AG9" s="97">
        <f>'[141]Monthly Data'!AR21</f>
        <v>0.12939043093505664</v>
      </c>
      <c r="AH9" s="97">
        <f>'[141]Monthly Data'!BI21</f>
        <v>0.1086530312712819</v>
      </c>
    </row>
    <row r="10" spans="1:34" s="94" customFormat="1">
      <c r="A10" s="92" t="s">
        <v>295</v>
      </c>
      <c r="B10" s="158" t="s">
        <v>437</v>
      </c>
      <c r="C10" s="255"/>
      <c r="D10" s="92"/>
      <c r="E10" s="256"/>
      <c r="F10" s="92"/>
      <c r="G10" s="329">
        <v>30.494400771373655</v>
      </c>
      <c r="H10" s="257">
        <v>1</v>
      </c>
      <c r="I10" s="324">
        <f>'[141]Revenue FY 24_Annual'!G10</f>
        <v>1780.0452461866989</v>
      </c>
      <c r="J10" s="164">
        <f>'[141]Revenue FY 24_Annual'!H10</f>
        <v>1224200.1761494684</v>
      </c>
      <c r="K10" s="280">
        <f t="shared" ref="K10:L10" si="9">SUM(K11:K15)</f>
        <v>22053.377000977118</v>
      </c>
      <c r="L10" s="280">
        <f t="shared" si="9"/>
        <v>15214102.089440398</v>
      </c>
      <c r="M10" s="324">
        <f>SUM(M11:M15)</f>
        <v>2778.8350088396774</v>
      </c>
      <c r="N10" s="320">
        <v>0</v>
      </c>
      <c r="O10" s="324">
        <f>SUM(O11:O15)</f>
        <v>44.106754001954229</v>
      </c>
      <c r="P10" s="324">
        <f>SUM(P11:P15)</f>
        <v>961.8394503202345</v>
      </c>
      <c r="Q10" s="324">
        <f>SUM(Q11:Q15)</f>
        <v>0</v>
      </c>
      <c r="R10" s="324">
        <f>SUM(R11:R15)</f>
        <v>2.3748356365650634</v>
      </c>
      <c r="S10" s="324">
        <f>SUM(S11:S15)</f>
        <v>56.33207969542044</v>
      </c>
      <c r="T10" s="324">
        <f t="shared" ref="T10:U10" si="10">SUM(T11:T15)</f>
        <v>0</v>
      </c>
      <c r="U10" s="324">
        <f t="shared" si="10"/>
        <v>0</v>
      </c>
      <c r="V10" s="324">
        <f t="shared" ref="V10:Y10" si="11">SUM(V11:V15)</f>
        <v>3.5285403201563388</v>
      </c>
      <c r="W10" s="324">
        <f t="shared" si="11"/>
        <v>76.947156025618739</v>
      </c>
      <c r="X10" s="324">
        <f t="shared" si="11"/>
        <v>3.087472780136796</v>
      </c>
      <c r="Y10" s="324">
        <f t="shared" si="11"/>
        <v>67.328761522416428</v>
      </c>
      <c r="Z10" s="324">
        <f>SUM(Z11:Z15)</f>
        <v>54.755934302063686</v>
      </c>
      <c r="AA10" s="324">
        <f>SUM(AA11:AA15)</f>
        <v>1064.6531196541744</v>
      </c>
      <c r="AB10" s="324">
        <f t="shared" ref="AB10" si="12">SUM(AB11:AB15)</f>
        <v>1270.3009846045663</v>
      </c>
      <c r="AC10" s="162">
        <f t="shared" si="8"/>
        <v>4.5713436766258013</v>
      </c>
      <c r="AD10" s="258"/>
      <c r="AE10" s="267">
        <v>19526.796399999999</v>
      </c>
      <c r="AF10" s="264">
        <v>13723051</v>
      </c>
      <c r="AG10" s="97">
        <f>'[141]Monthly Data'!AR22</f>
        <v>0.12939043093505664</v>
      </c>
      <c r="AH10" s="97">
        <f>'[141]Monthly Data'!BI22</f>
        <v>0.1086530312712819</v>
      </c>
    </row>
    <row r="11" spans="1:34">
      <c r="A11" s="95"/>
      <c r="B11" s="165" t="s">
        <v>438</v>
      </c>
      <c r="C11" s="159">
        <v>20</v>
      </c>
      <c r="D11" s="95" t="s">
        <v>296</v>
      </c>
      <c r="E11" s="166">
        <v>3</v>
      </c>
      <c r="F11" s="95" t="s">
        <v>297</v>
      </c>
      <c r="G11" s="330">
        <v>30.901266200005931</v>
      </c>
      <c r="H11" s="161">
        <v>1</v>
      </c>
      <c r="I11" s="325"/>
      <c r="J11" s="168"/>
      <c r="K11" s="322">
        <v>12265.192672658022</v>
      </c>
      <c r="L11" s="281">
        <v>9010454.4511708729</v>
      </c>
      <c r="M11" s="325">
        <v>882.33344851540983</v>
      </c>
      <c r="N11" s="326">
        <v>0</v>
      </c>
      <c r="O11" s="325">
        <v>24.530385345316045</v>
      </c>
      <c r="P11" s="325">
        <v>264.70003455462296</v>
      </c>
      <c r="Q11" s="325">
        <v>0</v>
      </c>
      <c r="R11" s="325">
        <v>0.9342017305897492</v>
      </c>
      <c r="S11" s="325">
        <v>10.869210862105314</v>
      </c>
      <c r="T11" s="325">
        <v>0</v>
      </c>
      <c r="U11" s="325">
        <v>0</v>
      </c>
      <c r="V11" s="325">
        <v>1.9624308276252835</v>
      </c>
      <c r="W11" s="325">
        <v>21.176002764369837</v>
      </c>
      <c r="X11" s="325">
        <v>1.7171269741721231</v>
      </c>
      <c r="Y11" s="325">
        <v>18.529002418823609</v>
      </c>
      <c r="Z11" s="325">
        <v>14.837262409054906</v>
      </c>
      <c r="AA11" s="325">
        <v>301.03383249263408</v>
      </c>
      <c r="AB11" s="325">
        <v>359.25565788667984</v>
      </c>
      <c r="AC11" s="167">
        <v>4.0716540724048667</v>
      </c>
      <c r="AG11" s="97"/>
      <c r="AH11" s="97"/>
    </row>
    <row r="12" spans="1:34">
      <c r="A12" s="95"/>
      <c r="B12" s="165" t="s">
        <v>345</v>
      </c>
      <c r="C12" s="159">
        <v>20</v>
      </c>
      <c r="D12" s="95" t="s">
        <v>296</v>
      </c>
      <c r="E12" s="166">
        <v>4.5</v>
      </c>
      <c r="F12" s="95" t="s">
        <v>297</v>
      </c>
      <c r="G12" s="330">
        <v>29.957354872503767</v>
      </c>
      <c r="H12" s="161">
        <v>1</v>
      </c>
      <c r="I12" s="325"/>
      <c r="J12" s="168"/>
      <c r="K12" s="322">
        <v>6987.2983183810147</v>
      </c>
      <c r="L12" s="281">
        <v>4544176.9782065749</v>
      </c>
      <c r="M12" s="325">
        <v>1096.3786011413915</v>
      </c>
      <c r="N12" s="326">
        <v>0</v>
      </c>
      <c r="O12" s="325">
        <v>13.97459663676203</v>
      </c>
      <c r="P12" s="325">
        <v>357.0190163398151</v>
      </c>
      <c r="Q12" s="325">
        <v>0</v>
      </c>
      <c r="R12" s="325">
        <v>0.94940636385039423</v>
      </c>
      <c r="S12" s="325">
        <v>19.908879095972843</v>
      </c>
      <c r="T12" s="325">
        <v>0</v>
      </c>
      <c r="U12" s="325">
        <v>0</v>
      </c>
      <c r="V12" s="325">
        <v>1.1179677309409626</v>
      </c>
      <c r="W12" s="325">
        <v>28.56152130718521</v>
      </c>
      <c r="X12" s="325">
        <v>0.97822176457334231</v>
      </c>
      <c r="Y12" s="325">
        <v>24.991331143787058</v>
      </c>
      <c r="Z12" s="325">
        <v>20.274470837148659</v>
      </c>
      <c r="AA12" s="325">
        <v>391.8518984364004</v>
      </c>
      <c r="AB12" s="325">
        <v>467.77541122003566</v>
      </c>
      <c r="AC12" s="167">
        <v>4.2665499922477075</v>
      </c>
      <c r="AG12" s="97"/>
      <c r="AH12" s="97"/>
    </row>
    <row r="13" spans="1:34">
      <c r="A13" s="95"/>
      <c r="B13" s="165" t="s">
        <v>346</v>
      </c>
      <c r="C13" s="159">
        <v>20</v>
      </c>
      <c r="D13" s="95" t="s">
        <v>296</v>
      </c>
      <c r="E13" s="166">
        <v>6.5</v>
      </c>
      <c r="F13" s="95" t="s">
        <v>297</v>
      </c>
      <c r="G13" s="330">
        <v>29.755864499763181</v>
      </c>
      <c r="H13" s="161">
        <v>1</v>
      </c>
      <c r="I13" s="325"/>
      <c r="J13" s="168"/>
      <c r="K13" s="322">
        <v>2575.9724231790874</v>
      </c>
      <c r="L13" s="281">
        <v>1526158.4590116714</v>
      </c>
      <c r="M13" s="325">
        <v>672.2138777904986</v>
      </c>
      <c r="N13" s="326">
        <v>0</v>
      </c>
      <c r="O13" s="325">
        <v>5.1519448463581714</v>
      </c>
      <c r="P13" s="325">
        <v>269.01971408848181</v>
      </c>
      <c r="Q13" s="325">
        <v>0</v>
      </c>
      <c r="R13" s="325">
        <v>0.44195823965572945</v>
      </c>
      <c r="S13" s="325">
        <v>19.103051233468932</v>
      </c>
      <c r="T13" s="325">
        <v>0</v>
      </c>
      <c r="U13" s="325">
        <v>0</v>
      </c>
      <c r="V13" s="325">
        <v>0.41215558770865374</v>
      </c>
      <c r="W13" s="325">
        <v>21.521577127078537</v>
      </c>
      <c r="X13" s="325">
        <v>0.36063613924507204</v>
      </c>
      <c r="Y13" s="325">
        <v>18.831379986193728</v>
      </c>
      <c r="Z13" s="325">
        <v>15.482217122451463</v>
      </c>
      <c r="AA13" s="325">
        <v>293.71666840796462</v>
      </c>
      <c r="AB13" s="325">
        <v>350.32463437064206</v>
      </c>
      <c r="AC13" s="167">
        <v>5.2115055333597837</v>
      </c>
      <c r="AG13" s="97"/>
      <c r="AH13" s="97"/>
    </row>
    <row r="14" spans="1:34">
      <c r="A14" s="95"/>
      <c r="B14" s="165" t="s">
        <v>347</v>
      </c>
      <c r="C14" s="159">
        <v>20</v>
      </c>
      <c r="D14" s="95" t="s">
        <v>296</v>
      </c>
      <c r="E14" s="166">
        <v>7</v>
      </c>
      <c r="F14" s="95" t="s">
        <v>297</v>
      </c>
      <c r="G14" s="330">
        <v>29.756629026322415</v>
      </c>
      <c r="H14" s="161">
        <v>1</v>
      </c>
      <c r="I14" s="325"/>
      <c r="J14" s="168"/>
      <c r="K14" s="322">
        <v>195.41390870296911</v>
      </c>
      <c r="L14" s="281">
        <v>114477.29470301003</v>
      </c>
      <c r="M14" s="325">
        <v>89.650818020198741</v>
      </c>
      <c r="N14" s="326">
        <v>0</v>
      </c>
      <c r="O14" s="325">
        <v>0.39082781740593825</v>
      </c>
      <c r="P14" s="325">
        <v>45.580421758733195</v>
      </c>
      <c r="Q14" s="325">
        <v>0</v>
      </c>
      <c r="R14" s="325">
        <v>4.221868064108486E-2</v>
      </c>
      <c r="S14" s="325">
        <v>4.4479691913449386</v>
      </c>
      <c r="T14" s="325">
        <v>0</v>
      </c>
      <c r="U14" s="325">
        <v>0</v>
      </c>
      <c r="V14" s="325">
        <v>3.1266225392475061E-2</v>
      </c>
      <c r="W14" s="325">
        <v>3.6464337406986562</v>
      </c>
      <c r="X14" s="325">
        <v>2.7357947218415682E-2</v>
      </c>
      <c r="Y14" s="325">
        <v>3.1906295231113253</v>
      </c>
      <c r="Z14" s="325">
        <v>2.6837412345388398</v>
      </c>
      <c r="AA14" s="325">
        <v>50.461437448125167</v>
      </c>
      <c r="AB14" s="325">
        <v>60.040866119084868</v>
      </c>
      <c r="AC14" s="167">
        <v>6.6971911071193331</v>
      </c>
      <c r="AG14" s="97"/>
      <c r="AH14" s="97"/>
    </row>
    <row r="15" spans="1:34">
      <c r="A15" s="95"/>
      <c r="B15" s="165" t="s">
        <v>439</v>
      </c>
      <c r="C15" s="159">
        <v>20</v>
      </c>
      <c r="D15" s="95" t="s">
        <v>296</v>
      </c>
      <c r="E15" s="166">
        <v>8</v>
      </c>
      <c r="F15" s="95" t="s">
        <v>297</v>
      </c>
      <c r="G15" s="330">
        <v>29.749543822473367</v>
      </c>
      <c r="H15" s="161">
        <v>1</v>
      </c>
      <c r="I15" s="325"/>
      <c r="J15" s="168"/>
      <c r="K15" s="322">
        <v>29.499678056023683</v>
      </c>
      <c r="L15" s="281">
        <v>18834.906348267807</v>
      </c>
      <c r="M15" s="325">
        <v>38.258263372179101</v>
      </c>
      <c r="N15" s="326">
        <v>0</v>
      </c>
      <c r="O15" s="325">
        <v>5.899935611204736E-2</v>
      </c>
      <c r="P15" s="325">
        <v>25.520263578581407</v>
      </c>
      <c r="Q15" s="325">
        <v>0</v>
      </c>
      <c r="R15" s="325">
        <v>7.0506218281055034E-3</v>
      </c>
      <c r="S15" s="325">
        <v>2.0029693125284123</v>
      </c>
      <c r="T15" s="325">
        <v>0</v>
      </c>
      <c r="U15" s="325">
        <v>0</v>
      </c>
      <c r="V15" s="325">
        <v>4.7199484889637894E-3</v>
      </c>
      <c r="W15" s="325">
        <v>2.0416210862865127</v>
      </c>
      <c r="X15" s="325">
        <v>4.129954927843316E-3</v>
      </c>
      <c r="Y15" s="325">
        <v>1.7864184505006988</v>
      </c>
      <c r="Z15" s="325">
        <v>1.4782426988698165</v>
      </c>
      <c r="AA15" s="325">
        <v>27.589282869049974</v>
      </c>
      <c r="AB15" s="325">
        <v>32.904415008123806</v>
      </c>
      <c r="AC15" s="167">
        <v>8.6006034011599848</v>
      </c>
      <c r="AG15" s="97"/>
      <c r="AH15" s="97"/>
    </row>
    <row r="16" spans="1:34" s="94" customFormat="1">
      <c r="A16" s="92" t="s">
        <v>298</v>
      </c>
      <c r="B16" s="158" t="s">
        <v>440</v>
      </c>
      <c r="C16" s="255"/>
      <c r="D16" s="92"/>
      <c r="E16" s="256"/>
      <c r="F16" s="92"/>
      <c r="G16" s="329">
        <v>30.489978457574676</v>
      </c>
      <c r="H16" s="257">
        <v>1</v>
      </c>
      <c r="I16" s="324">
        <v>752.16842522621039</v>
      </c>
      <c r="J16" s="164">
        <v>222239.47799560986</v>
      </c>
      <c r="K16" s="280">
        <v>9798.2732520959671</v>
      </c>
      <c r="L16" s="280">
        <v>2877850.4077982432</v>
      </c>
      <c r="M16" s="324">
        <v>982.92540525248387</v>
      </c>
      <c r="N16" s="320">
        <v>0</v>
      </c>
      <c r="O16" s="324">
        <v>48.991366260479829</v>
      </c>
      <c r="P16" s="324">
        <v>405.79265440812219</v>
      </c>
      <c r="Q16" s="324">
        <v>0</v>
      </c>
      <c r="R16" s="324">
        <v>2.7027924675008661</v>
      </c>
      <c r="S16" s="324">
        <v>22.262906590844224</v>
      </c>
      <c r="T16" s="324">
        <v>0</v>
      </c>
      <c r="U16" s="324">
        <v>0</v>
      </c>
      <c r="V16" s="324">
        <v>3.9193093008383864</v>
      </c>
      <c r="W16" s="324">
        <v>32.463412352649783</v>
      </c>
      <c r="X16" s="324">
        <v>3.4293956382335886</v>
      </c>
      <c r="Y16" s="324">
        <v>28.40548580856856</v>
      </c>
      <c r="Z16" s="324">
        <v>23.025948667580813</v>
      </c>
      <c r="AA16" s="324">
        <v>479.74971972694726</v>
      </c>
      <c r="AB16" s="324">
        <v>570.99327149481837</v>
      </c>
      <c r="AC16" s="162">
        <v>5.8091211036319423</v>
      </c>
      <c r="AD16" s="258"/>
      <c r="AE16" s="267"/>
      <c r="AF16" s="264"/>
      <c r="AG16" s="97"/>
      <c r="AH16" s="97"/>
    </row>
    <row r="17" spans="1:34">
      <c r="A17" s="95"/>
      <c r="B17" s="165" t="s">
        <v>438</v>
      </c>
      <c r="C17" s="159">
        <v>50</v>
      </c>
      <c r="D17" s="95" t="s">
        <v>296</v>
      </c>
      <c r="E17" s="166">
        <v>3</v>
      </c>
      <c r="F17" s="95" t="s">
        <v>297</v>
      </c>
      <c r="G17" s="330">
        <v>31.180972315611147</v>
      </c>
      <c r="H17" s="161">
        <v>1</v>
      </c>
      <c r="I17" s="325"/>
      <c r="J17" s="168"/>
      <c r="K17" s="322">
        <v>2661.5363523196256</v>
      </c>
      <c r="L17" s="281">
        <v>802965.23961188248</v>
      </c>
      <c r="M17" s="325">
        <v>91.996529830728733</v>
      </c>
      <c r="N17" s="326">
        <v>0</v>
      </c>
      <c r="O17" s="325">
        <v>13.307681761598129</v>
      </c>
      <c r="P17" s="325">
        <v>27.59895894921862</v>
      </c>
      <c r="Q17" s="325">
        <v>0</v>
      </c>
      <c r="R17" s="325">
        <v>0.53523076987538798</v>
      </c>
      <c r="S17" s="325">
        <v>1.0314854828625484</v>
      </c>
      <c r="T17" s="325">
        <v>0</v>
      </c>
      <c r="U17" s="325">
        <v>0</v>
      </c>
      <c r="V17" s="325">
        <v>1.0646145409278502</v>
      </c>
      <c r="W17" s="325">
        <v>2.2079167159374897</v>
      </c>
      <c r="X17" s="325">
        <v>0.93153772331186901</v>
      </c>
      <c r="Y17" s="325">
        <v>1.9319271264453033</v>
      </c>
      <c r="Z17" s="325">
        <v>1.541918057400933</v>
      </c>
      <c r="AA17" s="325">
        <v>42.473356963554679</v>
      </c>
      <c r="AB17" s="325">
        <v>50.151271127578134</v>
      </c>
      <c r="AC17" s="167">
        <v>5.4514307463395841</v>
      </c>
      <c r="AG17" s="97"/>
      <c r="AH17" s="97"/>
    </row>
    <row r="18" spans="1:34">
      <c r="A18" s="95"/>
      <c r="B18" s="165" t="s">
        <v>345</v>
      </c>
      <c r="C18" s="159">
        <v>50</v>
      </c>
      <c r="D18" s="95" t="s">
        <v>296</v>
      </c>
      <c r="E18" s="166">
        <v>4.5</v>
      </c>
      <c r="F18" s="95" t="s">
        <v>297</v>
      </c>
      <c r="G18" s="330">
        <v>30.605551257023784</v>
      </c>
      <c r="H18" s="161">
        <v>1</v>
      </c>
      <c r="I18" s="325"/>
      <c r="J18" s="168"/>
      <c r="K18" s="322">
        <v>3436.5973860540385</v>
      </c>
      <c r="L18" s="281">
        <v>1027358.8304472524</v>
      </c>
      <c r="M18" s="325">
        <v>282.49161876320335</v>
      </c>
      <c r="N18" s="326">
        <v>0</v>
      </c>
      <c r="O18" s="325">
        <v>17.182986930270189</v>
      </c>
      <c r="P18" s="325">
        <v>96.307791502371188</v>
      </c>
      <c r="Q18" s="325">
        <v>0</v>
      </c>
      <c r="R18" s="325">
        <v>0.79567852587755095</v>
      </c>
      <c r="S18" s="325">
        <v>4.2128574770994485</v>
      </c>
      <c r="T18" s="325">
        <v>0</v>
      </c>
      <c r="U18" s="325">
        <v>0</v>
      </c>
      <c r="V18" s="325">
        <v>1.3746389544216151</v>
      </c>
      <c r="W18" s="325">
        <v>7.704623320189695</v>
      </c>
      <c r="X18" s="325">
        <v>1.2028090851189135</v>
      </c>
      <c r="Y18" s="325">
        <v>6.7415454051659838</v>
      </c>
      <c r="Z18" s="325">
        <v>5.4112636149830173</v>
      </c>
      <c r="AA18" s="325">
        <v>118.49931443561839</v>
      </c>
      <c r="AB18" s="325">
        <v>140.93419481549762</v>
      </c>
      <c r="AC18" s="167">
        <v>4.9889690686234038</v>
      </c>
      <c r="AG18" s="97"/>
      <c r="AH18" s="97"/>
    </row>
    <row r="19" spans="1:34">
      <c r="A19" s="95"/>
      <c r="B19" s="165" t="s">
        <v>346</v>
      </c>
      <c r="C19" s="159">
        <v>50</v>
      </c>
      <c r="D19" s="95" t="s">
        <v>296</v>
      </c>
      <c r="E19" s="166">
        <v>6.5</v>
      </c>
      <c r="F19" s="95" t="s">
        <v>297</v>
      </c>
      <c r="G19" s="330">
        <v>29.875643898686793</v>
      </c>
      <c r="H19" s="161">
        <v>1</v>
      </c>
      <c r="I19" s="325"/>
      <c r="J19" s="168"/>
      <c r="K19" s="322">
        <v>2757.0273071187639</v>
      </c>
      <c r="L19" s="281">
        <v>798476.30348826502</v>
      </c>
      <c r="M19" s="325">
        <v>384.14847934594019</v>
      </c>
      <c r="N19" s="326">
        <v>0</v>
      </c>
      <c r="O19" s="325">
        <v>13.785136535593818</v>
      </c>
      <c r="P19" s="325">
        <v>161.91543081058674</v>
      </c>
      <c r="Q19" s="325">
        <v>0</v>
      </c>
      <c r="R19" s="325">
        <v>0.98483246737018026</v>
      </c>
      <c r="S19" s="325">
        <v>8.6432211868715108</v>
      </c>
      <c r="T19" s="325">
        <v>0</v>
      </c>
      <c r="U19" s="325">
        <v>0</v>
      </c>
      <c r="V19" s="325">
        <v>1.1028109228475058</v>
      </c>
      <c r="W19" s="325">
        <v>12.953234464846943</v>
      </c>
      <c r="X19" s="325">
        <v>0.96495955749156759</v>
      </c>
      <c r="Y19" s="325">
        <v>11.334080156741072</v>
      </c>
      <c r="Z19" s="325">
        <v>9.175594323115261</v>
      </c>
      <c r="AA19" s="325">
        <v>185.32862100042229</v>
      </c>
      <c r="AB19" s="325">
        <v>220.85930042546457</v>
      </c>
      <c r="AC19" s="167">
        <v>5.7493212208337923</v>
      </c>
      <c r="AG19" s="97"/>
      <c r="AH19" s="97"/>
    </row>
    <row r="20" spans="1:34">
      <c r="A20" s="95"/>
      <c r="B20" s="165" t="s">
        <v>347</v>
      </c>
      <c r="C20" s="159">
        <v>50</v>
      </c>
      <c r="D20" s="95" t="s">
        <v>296</v>
      </c>
      <c r="E20" s="166">
        <v>7</v>
      </c>
      <c r="F20" s="95" t="s">
        <v>297</v>
      </c>
      <c r="G20" s="330">
        <v>29.774815917928354</v>
      </c>
      <c r="H20" s="161">
        <v>1</v>
      </c>
      <c r="I20" s="325"/>
      <c r="J20" s="168"/>
      <c r="K20" s="322">
        <v>747.26004923774929</v>
      </c>
      <c r="L20" s="281">
        <v>201004.33783463974</v>
      </c>
      <c r="M20" s="325">
        <v>163.66196779183304</v>
      </c>
      <c r="N20" s="326">
        <v>0</v>
      </c>
      <c r="O20" s="325">
        <v>3.7363002461887458</v>
      </c>
      <c r="P20" s="325">
        <v>84.433352588933658</v>
      </c>
      <c r="Q20" s="325">
        <v>0</v>
      </c>
      <c r="R20" s="325">
        <v>0.30173239280934583</v>
      </c>
      <c r="S20" s="325">
        <v>5.6578973533204744</v>
      </c>
      <c r="T20" s="325">
        <v>0</v>
      </c>
      <c r="U20" s="325">
        <v>0</v>
      </c>
      <c r="V20" s="325">
        <v>0.29890401969509978</v>
      </c>
      <c r="W20" s="325">
        <v>6.754668207114694</v>
      </c>
      <c r="X20" s="325">
        <v>0.26154101723321238</v>
      </c>
      <c r="Y20" s="325">
        <v>5.9103346812253568</v>
      </c>
      <c r="Z20" s="325">
        <v>4.8422959074684417</v>
      </c>
      <c r="AA20" s="325">
        <v>94.129282581252241</v>
      </c>
      <c r="AB20" s="325">
        <v>112.19702641398902</v>
      </c>
      <c r="AC20" s="167">
        <v>6.8554122822656067</v>
      </c>
      <c r="AG20" s="97"/>
      <c r="AH20" s="97"/>
    </row>
    <row r="21" spans="1:34">
      <c r="A21" s="95"/>
      <c r="B21" s="165" t="s">
        <v>439</v>
      </c>
      <c r="C21" s="159">
        <v>50</v>
      </c>
      <c r="D21" s="95" t="s">
        <v>296</v>
      </c>
      <c r="E21" s="166">
        <v>8</v>
      </c>
      <c r="F21" s="95" t="s">
        <v>297</v>
      </c>
      <c r="G21" s="330">
        <v>29.672081593095967</v>
      </c>
      <c r="H21" s="161">
        <v>1</v>
      </c>
      <c r="I21" s="325"/>
      <c r="J21" s="168"/>
      <c r="K21" s="322">
        <v>195.8521573657892</v>
      </c>
      <c r="L21" s="281">
        <v>48045.696416203544</v>
      </c>
      <c r="M21" s="325">
        <v>60.626809520778622</v>
      </c>
      <c r="N21" s="326">
        <v>0</v>
      </c>
      <c r="O21" s="325">
        <v>0.9792607868289458</v>
      </c>
      <c r="P21" s="325">
        <v>35.537120557012059</v>
      </c>
      <c r="Q21" s="325">
        <v>0</v>
      </c>
      <c r="R21" s="325">
        <v>8.531831156840089E-2</v>
      </c>
      <c r="S21" s="325">
        <v>2.7174450906902408</v>
      </c>
      <c r="T21" s="325">
        <v>0</v>
      </c>
      <c r="U21" s="325">
        <v>0</v>
      </c>
      <c r="V21" s="325">
        <v>7.8340862946315662E-2</v>
      </c>
      <c r="W21" s="325">
        <v>2.8429696445609647</v>
      </c>
      <c r="X21" s="325">
        <v>6.8548255078026227E-2</v>
      </c>
      <c r="Y21" s="325">
        <v>2.4875984389908443</v>
      </c>
      <c r="Z21" s="325">
        <v>2.0548767646131632</v>
      </c>
      <c r="AA21" s="325">
        <v>39.319144746099639</v>
      </c>
      <c r="AB21" s="325">
        <v>46.851478712288959</v>
      </c>
      <c r="AC21" s="167">
        <v>7.7278483038484076</v>
      </c>
      <c r="AG21" s="97"/>
      <c r="AH21" s="97"/>
    </row>
    <row r="22" spans="1:34" s="94" customFormat="1">
      <c r="A22" s="92" t="s">
        <v>299</v>
      </c>
      <c r="B22" s="158" t="s">
        <v>441</v>
      </c>
      <c r="C22" s="255"/>
      <c r="D22" s="92"/>
      <c r="E22" s="256"/>
      <c r="F22" s="92"/>
      <c r="G22" s="329">
        <v>30.48540297252805</v>
      </c>
      <c r="H22" s="257">
        <v>1</v>
      </c>
      <c r="I22" s="324">
        <v>652.3223602229175</v>
      </c>
      <c r="J22" s="164">
        <v>83849.646061109583</v>
      </c>
      <c r="K22" s="280">
        <v>8947.2105669460379</v>
      </c>
      <c r="L22" s="280">
        <v>1139486.8893769986</v>
      </c>
      <c r="M22" s="324">
        <v>520.53617847799433</v>
      </c>
      <c r="N22" s="320">
        <v>0</v>
      </c>
      <c r="O22" s="324">
        <v>89.472105669460376</v>
      </c>
      <c r="P22" s="324">
        <v>249.39238094129331</v>
      </c>
      <c r="Q22" s="324">
        <v>0</v>
      </c>
      <c r="R22" s="324">
        <v>5.0009517109866231</v>
      </c>
      <c r="S22" s="324">
        <v>15.629957155323313</v>
      </c>
      <c r="T22" s="324">
        <v>0</v>
      </c>
      <c r="U22" s="324">
        <v>0</v>
      </c>
      <c r="V22" s="324">
        <v>7.157768453556832</v>
      </c>
      <c r="W22" s="324">
        <v>19.951390475303469</v>
      </c>
      <c r="X22" s="324">
        <v>6.2630473968622269</v>
      </c>
      <c r="Y22" s="324">
        <v>17.457466665890536</v>
      </c>
      <c r="Z22" s="324">
        <v>14.248686428596006</v>
      </c>
      <c r="AA22" s="324">
        <v>359.49539547706365</v>
      </c>
      <c r="AB22" s="324">
        <v>424.57375489727269</v>
      </c>
      <c r="AC22" s="162">
        <v>8.1564696643889771</v>
      </c>
      <c r="AD22" s="258"/>
      <c r="AE22" s="267"/>
      <c r="AF22" s="264"/>
      <c r="AG22" s="97"/>
      <c r="AH22" s="97"/>
    </row>
    <row r="23" spans="1:34">
      <c r="A23" s="95"/>
      <c r="B23" s="165" t="s">
        <v>438</v>
      </c>
      <c r="C23" s="159">
        <v>100</v>
      </c>
      <c r="D23" s="95" t="s">
        <v>296</v>
      </c>
      <c r="E23" s="166">
        <v>3</v>
      </c>
      <c r="F23" s="95" t="s">
        <v>297</v>
      </c>
      <c r="G23" s="330">
        <v>30.923333789516903</v>
      </c>
      <c r="H23" s="161">
        <v>1</v>
      </c>
      <c r="I23" s="325"/>
      <c r="J23" s="168"/>
      <c r="K23" s="322">
        <v>2561.5467192047527</v>
      </c>
      <c r="L23" s="281">
        <v>324037.10797997023</v>
      </c>
      <c r="M23" s="325">
        <v>29.718084500994891</v>
      </c>
      <c r="N23" s="326">
        <v>0</v>
      </c>
      <c r="O23" s="325">
        <v>25.615467192047522</v>
      </c>
      <c r="P23" s="325">
        <v>8.9154253502984666</v>
      </c>
      <c r="Q23" s="325">
        <v>0</v>
      </c>
      <c r="R23" s="325">
        <v>1.1428927136701255</v>
      </c>
      <c r="S23" s="325">
        <v>0.38085521754916446</v>
      </c>
      <c r="T23" s="325">
        <v>0</v>
      </c>
      <c r="U23" s="325">
        <v>0</v>
      </c>
      <c r="V23" s="325">
        <v>2.0492373753638025</v>
      </c>
      <c r="W23" s="325">
        <v>0.71323402802387736</v>
      </c>
      <c r="X23" s="325">
        <v>1.7930827034433268</v>
      </c>
      <c r="Y23" s="325">
        <v>0.62407977452089269</v>
      </c>
      <c r="Z23" s="325">
        <v>0.50047572979357546</v>
      </c>
      <c r="AA23" s="325">
        <v>36.054640473565279</v>
      </c>
      <c r="AB23" s="325">
        <v>41.734750084710754</v>
      </c>
      <c r="AC23" s="167">
        <v>14.043553205225448</v>
      </c>
      <c r="AG23" s="97"/>
      <c r="AH23" s="97"/>
    </row>
    <row r="24" spans="1:34">
      <c r="A24" s="95"/>
      <c r="B24" s="165" t="s">
        <v>345</v>
      </c>
      <c r="C24" s="159">
        <v>100</v>
      </c>
      <c r="D24" s="95" t="s">
        <v>296</v>
      </c>
      <c r="E24" s="166">
        <v>4.5</v>
      </c>
      <c r="F24" s="95" t="s">
        <v>297</v>
      </c>
      <c r="G24" s="330">
        <v>30.805224706303491</v>
      </c>
      <c r="H24" s="161">
        <v>1</v>
      </c>
      <c r="I24" s="325"/>
      <c r="J24" s="168"/>
      <c r="K24" s="322">
        <v>2046.712961872576</v>
      </c>
      <c r="L24" s="281">
        <v>272542.39198348171</v>
      </c>
      <c r="M24" s="325">
        <v>79.692176508799093</v>
      </c>
      <c r="N24" s="326">
        <v>0</v>
      </c>
      <c r="O24" s="325">
        <v>20.46712961872576</v>
      </c>
      <c r="P24" s="325">
        <v>27.686326567464498</v>
      </c>
      <c r="Q24" s="325">
        <v>0</v>
      </c>
      <c r="R24" s="325">
        <v>0.77682654203166712</v>
      </c>
      <c r="S24" s="325">
        <v>1.187319003927114</v>
      </c>
      <c r="T24" s="325">
        <v>0</v>
      </c>
      <c r="U24" s="325">
        <v>0</v>
      </c>
      <c r="V24" s="325">
        <v>1.6373703694980608</v>
      </c>
      <c r="W24" s="325">
        <v>2.2149061253971598</v>
      </c>
      <c r="X24" s="325">
        <v>1.4326990733108036</v>
      </c>
      <c r="Y24" s="325">
        <v>1.938042859722515</v>
      </c>
      <c r="Z24" s="325">
        <v>1.5544275848394387</v>
      </c>
      <c r="AA24" s="325">
        <v>50.117601732149041</v>
      </c>
      <c r="AB24" s="325">
        <v>58.895047744917001</v>
      </c>
      <c r="AC24" s="167">
        <v>7.3903173843437679</v>
      </c>
      <c r="AG24" s="97"/>
      <c r="AH24" s="97"/>
    </row>
    <row r="25" spans="1:34">
      <c r="A25" s="95"/>
      <c r="B25" s="165" t="s">
        <v>346</v>
      </c>
      <c r="C25" s="159">
        <v>100</v>
      </c>
      <c r="D25" s="95" t="s">
        <v>296</v>
      </c>
      <c r="E25" s="166">
        <v>6.5</v>
      </c>
      <c r="F25" s="95" t="s">
        <v>297</v>
      </c>
      <c r="G25" s="330">
        <v>30.168861870989531</v>
      </c>
      <c r="H25" s="161">
        <v>1</v>
      </c>
      <c r="I25" s="325"/>
      <c r="J25" s="168"/>
      <c r="K25" s="322">
        <v>2345.07645530743</v>
      </c>
      <c r="L25" s="281">
        <v>305293.11118026671</v>
      </c>
      <c r="M25" s="325">
        <v>157.50971257156704</v>
      </c>
      <c r="N25" s="326">
        <v>0</v>
      </c>
      <c r="O25" s="325">
        <v>23.450764553074308</v>
      </c>
      <c r="P25" s="325">
        <v>68.807953061387224</v>
      </c>
      <c r="Q25" s="325">
        <v>0</v>
      </c>
      <c r="R25" s="325">
        <v>1.3760287461454301</v>
      </c>
      <c r="S25" s="325">
        <v>3.4655563229607189</v>
      </c>
      <c r="T25" s="325">
        <v>0</v>
      </c>
      <c r="U25" s="325">
        <v>0</v>
      </c>
      <c r="V25" s="325">
        <v>1.8760611642459444</v>
      </c>
      <c r="W25" s="325">
        <v>5.5046362449109791</v>
      </c>
      <c r="X25" s="325">
        <v>1.6415535187152011</v>
      </c>
      <c r="Y25" s="325">
        <v>4.8165567142971062</v>
      </c>
      <c r="Z25" s="325">
        <v>3.8889072814629455</v>
      </c>
      <c r="AA25" s="325">
        <v>97.100302683567676</v>
      </c>
      <c r="AB25" s="325">
        <v>114.82801760719987</v>
      </c>
      <c r="AC25" s="167">
        <v>7.290218217814723</v>
      </c>
      <c r="AG25" s="97"/>
      <c r="AH25" s="97"/>
    </row>
    <row r="26" spans="1:34">
      <c r="A26" s="95"/>
      <c r="B26" s="165" t="s">
        <v>347</v>
      </c>
      <c r="C26" s="159">
        <v>100</v>
      </c>
      <c r="D26" s="95" t="s">
        <v>296</v>
      </c>
      <c r="E26" s="166">
        <v>7</v>
      </c>
      <c r="F26" s="95" t="s">
        <v>297</v>
      </c>
      <c r="G26" s="330">
        <v>29.919270527198488</v>
      </c>
      <c r="H26" s="161">
        <v>1</v>
      </c>
      <c r="I26" s="325"/>
      <c r="J26" s="168"/>
      <c r="K26" s="322">
        <v>1130.7547345756263</v>
      </c>
      <c r="L26" s="281">
        <v>141463.01813718426</v>
      </c>
      <c r="M26" s="325">
        <v>117.48106314897741</v>
      </c>
      <c r="N26" s="326">
        <v>0</v>
      </c>
      <c r="O26" s="325">
        <v>11.307547345756261</v>
      </c>
      <c r="P26" s="325">
        <v>61.025424456965851</v>
      </c>
      <c r="Q26" s="325">
        <v>0</v>
      </c>
      <c r="R26" s="325">
        <v>0.91635940484826461</v>
      </c>
      <c r="S26" s="325">
        <v>4.0389946623188218</v>
      </c>
      <c r="T26" s="325">
        <v>0</v>
      </c>
      <c r="U26" s="325">
        <v>0</v>
      </c>
      <c r="V26" s="325">
        <v>0.90460378766050098</v>
      </c>
      <c r="W26" s="325">
        <v>4.8820339565572679</v>
      </c>
      <c r="X26" s="325">
        <v>0.79152831420293845</v>
      </c>
      <c r="Y26" s="325">
        <v>4.2717797119876098</v>
      </c>
      <c r="Z26" s="325">
        <v>3.4973226537920969</v>
      </c>
      <c r="AA26" s="325">
        <v>77.288325869889178</v>
      </c>
      <c r="AB26" s="325">
        <v>91.635594294089614</v>
      </c>
      <c r="AC26" s="167">
        <v>7.8000310720619517</v>
      </c>
      <c r="AG26" s="97"/>
      <c r="AH26" s="97"/>
    </row>
    <row r="27" spans="1:34">
      <c r="A27" s="95"/>
      <c r="B27" s="165" t="s">
        <v>439</v>
      </c>
      <c r="C27" s="159">
        <v>100</v>
      </c>
      <c r="D27" s="95" t="s">
        <v>296</v>
      </c>
      <c r="E27" s="166">
        <v>8</v>
      </c>
      <c r="F27" s="95" t="s">
        <v>297</v>
      </c>
      <c r="G27" s="330">
        <v>29.940987916243888</v>
      </c>
      <c r="H27" s="161">
        <v>1</v>
      </c>
      <c r="I27" s="325"/>
      <c r="J27" s="168"/>
      <c r="K27" s="322">
        <v>863.11969598565304</v>
      </c>
      <c r="L27" s="281">
        <v>96151.260096095721</v>
      </c>
      <c r="M27" s="325">
        <v>136.13514174765587</v>
      </c>
      <c r="N27" s="326">
        <v>0</v>
      </c>
      <c r="O27" s="325">
        <v>8.6311969598565295</v>
      </c>
      <c r="P27" s="325">
        <v>82.957251505177297</v>
      </c>
      <c r="Q27" s="325">
        <v>0</v>
      </c>
      <c r="R27" s="325">
        <v>0.78884430429113594</v>
      </c>
      <c r="S27" s="325">
        <v>6.5572319485674928</v>
      </c>
      <c r="T27" s="325">
        <v>0</v>
      </c>
      <c r="U27" s="325">
        <v>0</v>
      </c>
      <c r="V27" s="325">
        <v>0.69049575678852249</v>
      </c>
      <c r="W27" s="325">
        <v>6.6365801204141848</v>
      </c>
      <c r="X27" s="325">
        <v>0.60418378718995702</v>
      </c>
      <c r="Y27" s="325">
        <v>5.8070076053624113</v>
      </c>
      <c r="Z27" s="325">
        <v>4.8075531787079502</v>
      </c>
      <c r="AA27" s="325">
        <v>98.934524717892458</v>
      </c>
      <c r="AB27" s="325">
        <v>117.48034516635546</v>
      </c>
      <c r="AC27" s="167">
        <v>8.629685447723741</v>
      </c>
      <c r="AG27" s="97"/>
      <c r="AH27" s="97"/>
    </row>
    <row r="28" spans="1:34" s="94" customFormat="1">
      <c r="A28" s="92" t="s">
        <v>300</v>
      </c>
      <c r="B28" s="158" t="s">
        <v>442</v>
      </c>
      <c r="C28" s="255"/>
      <c r="D28" s="92"/>
      <c r="E28" s="256"/>
      <c r="F28" s="92"/>
      <c r="G28" s="329">
        <v>30.554042073023293</v>
      </c>
      <c r="H28" s="257">
        <v>1</v>
      </c>
      <c r="I28" s="324">
        <v>20.225123837184995</v>
      </c>
      <c r="J28" s="164">
        <v>1014.417523613223</v>
      </c>
      <c r="K28" s="280">
        <v>273.47511650833837</v>
      </c>
      <c r="L28" s="280">
        <v>13755.058158982794</v>
      </c>
      <c r="M28" s="324">
        <v>20.422072230414393</v>
      </c>
      <c r="N28" s="320">
        <v>0</v>
      </c>
      <c r="O28" s="324">
        <v>5.4695023301667671</v>
      </c>
      <c r="P28" s="324">
        <v>13.28403526919792</v>
      </c>
      <c r="Q28" s="324">
        <v>0</v>
      </c>
      <c r="R28" s="324">
        <v>0.30826969313390629</v>
      </c>
      <c r="S28" s="324">
        <v>0.78688609564272072</v>
      </c>
      <c r="T28" s="324">
        <v>0</v>
      </c>
      <c r="U28" s="324">
        <v>0</v>
      </c>
      <c r="V28" s="324">
        <v>0.43756018641334149</v>
      </c>
      <c r="W28" s="324">
        <v>1.0627228215358338</v>
      </c>
      <c r="X28" s="324">
        <v>0.38286516311167373</v>
      </c>
      <c r="Y28" s="324">
        <v>0.92988246884385439</v>
      </c>
      <c r="Z28" s="324">
        <v>0.7566822093188238</v>
      </c>
      <c r="AA28" s="324">
        <v>19.848693388141314</v>
      </c>
      <c r="AB28" s="324">
        <v>23.418406237364842</v>
      </c>
      <c r="AC28" s="162">
        <v>11.467203706432905</v>
      </c>
      <c r="AD28" s="258"/>
      <c r="AE28" s="267"/>
      <c r="AF28" s="264"/>
      <c r="AG28" s="97"/>
      <c r="AH28" s="97"/>
    </row>
    <row r="29" spans="1:34">
      <c r="A29" s="95"/>
      <c r="B29" s="165" t="s">
        <v>438</v>
      </c>
      <c r="C29" s="159">
        <v>200</v>
      </c>
      <c r="D29" s="95" t="s">
        <v>296</v>
      </c>
      <c r="E29" s="166">
        <v>3</v>
      </c>
      <c r="F29" s="95" t="s">
        <v>297</v>
      </c>
      <c r="G29" s="330">
        <v>30.924433249370278</v>
      </c>
      <c r="H29" s="161">
        <v>1</v>
      </c>
      <c r="I29" s="325"/>
      <c r="J29" s="168"/>
      <c r="K29" s="322">
        <v>25.403378963022231</v>
      </c>
      <c r="L29" s="281">
        <v>1320.4057602440967</v>
      </c>
      <c r="M29" s="325">
        <v>7.8425851117916223E-2</v>
      </c>
      <c r="N29" s="326">
        <v>0</v>
      </c>
      <c r="O29" s="325">
        <v>0.50806757926044466</v>
      </c>
      <c r="P29" s="325">
        <v>2.3527755335374875E-2</v>
      </c>
      <c r="Q29" s="325">
        <v>0</v>
      </c>
      <c r="R29" s="325">
        <v>2.5500000573169583E-2</v>
      </c>
      <c r="S29" s="325">
        <v>1.2377457232730655E-3</v>
      </c>
      <c r="T29" s="325">
        <v>0</v>
      </c>
      <c r="U29" s="325">
        <v>0</v>
      </c>
      <c r="V29" s="325">
        <v>4.0645406340835577E-2</v>
      </c>
      <c r="W29" s="325">
        <v>1.88222042682999E-3</v>
      </c>
      <c r="X29" s="325">
        <v>3.5564730548231123E-2</v>
      </c>
      <c r="Y29" s="325">
        <v>1.6469428734762412E-3</v>
      </c>
      <c r="Z29" s="325">
        <v>1.3323860742738964E-3</v>
      </c>
      <c r="AA29" s="325">
        <v>0.55833308089226208</v>
      </c>
      <c r="AB29" s="325">
        <v>0.63940476715590899</v>
      </c>
      <c r="AC29" s="167">
        <v>81.529847370676265</v>
      </c>
      <c r="AG29" s="97"/>
      <c r="AH29" s="97"/>
    </row>
    <row r="30" spans="1:34">
      <c r="A30" s="95"/>
      <c r="B30" s="165" t="s">
        <v>345</v>
      </c>
      <c r="C30" s="159">
        <v>200</v>
      </c>
      <c r="D30" s="95" t="s">
        <v>296</v>
      </c>
      <c r="E30" s="166">
        <v>4.5</v>
      </c>
      <c r="F30" s="95" t="s">
        <v>297</v>
      </c>
      <c r="G30" s="330">
        <v>30.749707602339182</v>
      </c>
      <c r="H30" s="161">
        <v>1</v>
      </c>
      <c r="I30" s="325"/>
      <c r="J30" s="168"/>
      <c r="K30" s="322">
        <v>18.323230351490363</v>
      </c>
      <c r="L30" s="281">
        <v>947.89834173694601</v>
      </c>
      <c r="M30" s="325">
        <v>0.28404687923399069</v>
      </c>
      <c r="N30" s="326">
        <v>0</v>
      </c>
      <c r="O30" s="325">
        <v>0.36646460702980721</v>
      </c>
      <c r="P30" s="325">
        <v>9.9374177298557562E-2</v>
      </c>
      <c r="Q30" s="325">
        <v>0</v>
      </c>
      <c r="R30" s="325">
        <v>1.499200744177466E-2</v>
      </c>
      <c r="S30" s="325">
        <v>4.4986669924895794E-3</v>
      </c>
      <c r="T30" s="325">
        <v>0</v>
      </c>
      <c r="U30" s="325">
        <v>0</v>
      </c>
      <c r="V30" s="325">
        <v>2.9317168562384574E-2</v>
      </c>
      <c r="W30" s="325">
        <v>7.9499341838846042E-3</v>
      </c>
      <c r="X30" s="325">
        <v>2.5652522492086504E-2</v>
      </c>
      <c r="Y30" s="325">
        <v>6.9561924108990291E-3</v>
      </c>
      <c r="Z30" s="325">
        <v>5.5911389237465877E-3</v>
      </c>
      <c r="AA30" s="325">
        <v>0.48532945876262906</v>
      </c>
      <c r="AB30" s="325">
        <v>0.56079641533563029</v>
      </c>
      <c r="AC30" s="167">
        <v>19.74309370509437</v>
      </c>
      <c r="AG30" s="97"/>
      <c r="AH30" s="97"/>
    </row>
    <row r="31" spans="1:34">
      <c r="A31" s="95"/>
      <c r="B31" s="165" t="s">
        <v>346</v>
      </c>
      <c r="C31" s="159">
        <v>200</v>
      </c>
      <c r="D31" s="95" t="s">
        <v>296</v>
      </c>
      <c r="E31" s="166">
        <v>6.5</v>
      </c>
      <c r="F31" s="95" t="s">
        <v>297</v>
      </c>
      <c r="G31" s="330">
        <v>30.500699953336444</v>
      </c>
      <c r="H31" s="161">
        <v>1</v>
      </c>
      <c r="I31" s="325"/>
      <c r="J31" s="168"/>
      <c r="K31" s="322">
        <v>46.317430963077612</v>
      </c>
      <c r="L31" s="281">
        <v>2375.8434460143571</v>
      </c>
      <c r="M31" s="325">
        <v>1.4110046469095912</v>
      </c>
      <c r="N31" s="326">
        <v>0</v>
      </c>
      <c r="O31" s="325">
        <v>0.9263486192615521</v>
      </c>
      <c r="P31" s="325">
        <v>0.65574144196240569</v>
      </c>
      <c r="Q31" s="325">
        <v>0</v>
      </c>
      <c r="R31" s="325">
        <v>3.8509177893407083E-2</v>
      </c>
      <c r="S31" s="325">
        <v>3.4384542765559252E-2</v>
      </c>
      <c r="T31" s="325">
        <v>0</v>
      </c>
      <c r="U31" s="325">
        <v>0</v>
      </c>
      <c r="V31" s="325">
        <v>7.4107889540924177E-2</v>
      </c>
      <c r="W31" s="325">
        <v>5.245931535699247E-2</v>
      </c>
      <c r="X31" s="325">
        <v>6.4844403348308655E-2</v>
      </c>
      <c r="Y31" s="325">
        <v>4.5901900937368414E-2</v>
      </c>
      <c r="Z31" s="325">
        <v>3.7129265004247881E-2</v>
      </c>
      <c r="AA31" s="325">
        <v>1.6549837818829243</v>
      </c>
      <c r="AB31" s="325">
        <v>1.929426556070766</v>
      </c>
      <c r="AC31" s="167">
        <v>13.674133251769456</v>
      </c>
      <c r="AG31" s="97"/>
      <c r="AH31" s="97"/>
    </row>
    <row r="32" spans="1:34">
      <c r="A32" s="95"/>
      <c r="B32" s="165" t="s">
        <v>347</v>
      </c>
      <c r="C32" s="159">
        <v>200</v>
      </c>
      <c r="D32" s="95" t="s">
        <v>296</v>
      </c>
      <c r="E32" s="166">
        <v>7</v>
      </c>
      <c r="F32" s="95" t="s">
        <v>297</v>
      </c>
      <c r="G32" s="330">
        <v>30.461194863204913</v>
      </c>
      <c r="H32" s="161">
        <v>1</v>
      </c>
      <c r="I32" s="325"/>
      <c r="J32" s="168"/>
      <c r="K32" s="322">
        <v>38.975263771568812</v>
      </c>
      <c r="L32" s="281">
        <v>1985.5975790068658</v>
      </c>
      <c r="M32" s="325">
        <v>1.9049306535866206</v>
      </c>
      <c r="N32" s="326">
        <v>0</v>
      </c>
      <c r="O32" s="325">
        <v>0.77950527543137615</v>
      </c>
      <c r="P32" s="325">
        <v>1.0354965033707495</v>
      </c>
      <c r="Q32" s="325">
        <v>0</v>
      </c>
      <c r="R32" s="325">
        <v>3.8413559181962389E-2</v>
      </c>
      <c r="S32" s="325">
        <v>5.5046528902168219E-2</v>
      </c>
      <c r="T32" s="325">
        <v>0</v>
      </c>
      <c r="U32" s="325">
        <v>0</v>
      </c>
      <c r="V32" s="325">
        <v>6.2360422034510088E-2</v>
      </c>
      <c r="W32" s="325">
        <v>8.2839720269659953E-2</v>
      </c>
      <c r="X32" s="325">
        <v>5.4565369280196334E-2</v>
      </c>
      <c r="Y32" s="325">
        <v>7.2484755235952464E-2</v>
      </c>
      <c r="Z32" s="325">
        <v>5.8669137627128887E-2</v>
      </c>
      <c r="AA32" s="325">
        <v>1.9084618668862561</v>
      </c>
      <c r="AB32" s="325">
        <v>2.2393812713337038</v>
      </c>
      <c r="AC32" s="167">
        <v>11.755710199305033</v>
      </c>
      <c r="AG32" s="97"/>
      <c r="AH32" s="97"/>
    </row>
    <row r="33" spans="1:34">
      <c r="A33" s="95"/>
      <c r="B33" s="165" t="s">
        <v>439</v>
      </c>
      <c r="C33" s="159">
        <v>200</v>
      </c>
      <c r="D33" s="95" t="s">
        <v>296</v>
      </c>
      <c r="E33" s="166">
        <v>8</v>
      </c>
      <c r="F33" s="95" t="s">
        <v>297</v>
      </c>
      <c r="G33" s="330">
        <v>30.503034074996108</v>
      </c>
      <c r="H33" s="161">
        <v>1</v>
      </c>
      <c r="I33" s="325"/>
      <c r="J33" s="168"/>
      <c r="K33" s="322">
        <v>144.45581245917936</v>
      </c>
      <c r="L33" s="281">
        <v>7125.3130319805286</v>
      </c>
      <c r="M33" s="325">
        <v>16.743664199566275</v>
      </c>
      <c r="N33" s="326">
        <v>0</v>
      </c>
      <c r="O33" s="325">
        <v>2.8891162491835876</v>
      </c>
      <c r="P33" s="325">
        <v>11.469895391230832</v>
      </c>
      <c r="Q33" s="325">
        <v>0</v>
      </c>
      <c r="R33" s="325">
        <v>0.19085494804359254</v>
      </c>
      <c r="S33" s="325">
        <v>0.69171861125923062</v>
      </c>
      <c r="T33" s="325">
        <v>0</v>
      </c>
      <c r="U33" s="325">
        <v>0</v>
      </c>
      <c r="V33" s="325">
        <v>0.23112929993468703</v>
      </c>
      <c r="W33" s="325">
        <v>0.91759163129846677</v>
      </c>
      <c r="X33" s="325">
        <v>0.20223813744285113</v>
      </c>
      <c r="Y33" s="325">
        <v>0.80289267738615822</v>
      </c>
      <c r="Z33" s="325">
        <v>0.65396028168942655</v>
      </c>
      <c r="AA33" s="325">
        <v>15.241585199717241</v>
      </c>
      <c r="AB33" s="325">
        <v>18.04939722746883</v>
      </c>
      <c r="AC33" s="167">
        <v>10.779837084845729</v>
      </c>
      <c r="AG33" s="97"/>
      <c r="AH33" s="97"/>
    </row>
    <row r="34" spans="1:34" s="94" customFormat="1">
      <c r="A34" s="92" t="s">
        <v>301</v>
      </c>
      <c r="B34" s="158" t="s">
        <v>443</v>
      </c>
      <c r="C34" s="255"/>
      <c r="D34" s="92"/>
      <c r="E34" s="256"/>
      <c r="F34" s="92"/>
      <c r="G34" s="329">
        <v>30.380022057665037</v>
      </c>
      <c r="H34" s="257">
        <v>1</v>
      </c>
      <c r="I34" s="324">
        <v>35.531752347647824</v>
      </c>
      <c r="J34" s="164">
        <v>556.54382169818359</v>
      </c>
      <c r="K34" s="280">
        <v>418.89768717639811</v>
      </c>
      <c r="L34" s="280">
        <v>7036.6207894788258</v>
      </c>
      <c r="M34" s="324">
        <v>40.787792652616012</v>
      </c>
      <c r="N34" s="320">
        <v>0</v>
      </c>
      <c r="O34" s="324">
        <v>10.472442179409953</v>
      </c>
      <c r="P34" s="324">
        <v>30.929623073157114</v>
      </c>
      <c r="Q34" s="324">
        <v>0</v>
      </c>
      <c r="R34" s="324">
        <v>0.50921367337585322</v>
      </c>
      <c r="S34" s="324">
        <v>1.5960463624818353</v>
      </c>
      <c r="T34" s="324">
        <v>0</v>
      </c>
      <c r="U34" s="324">
        <v>0</v>
      </c>
      <c r="V34" s="324">
        <v>0.83779537435279627</v>
      </c>
      <c r="W34" s="324">
        <v>2.4743698458525691</v>
      </c>
      <c r="X34" s="324">
        <v>0.73307095255869692</v>
      </c>
      <c r="Y34" s="324">
        <v>2.1650736151209977</v>
      </c>
      <c r="Z34" s="324">
        <v>1.7500019640745763</v>
      </c>
      <c r="AA34" s="324">
        <v>43.507325288424759</v>
      </c>
      <c r="AB34" s="324">
        <v>51.467637040384389</v>
      </c>
      <c r="AC34" s="162">
        <v>12.618392340749383</v>
      </c>
      <c r="AD34" s="258"/>
      <c r="AE34" s="267"/>
      <c r="AF34" s="264"/>
      <c r="AG34" s="97"/>
      <c r="AH34" s="97"/>
    </row>
    <row r="35" spans="1:34">
      <c r="A35" s="95"/>
      <c r="B35" s="165" t="s">
        <v>438</v>
      </c>
      <c r="C35" s="159">
        <v>250</v>
      </c>
      <c r="D35" s="95" t="s">
        <v>296</v>
      </c>
      <c r="E35" s="166">
        <v>3</v>
      </c>
      <c r="F35" s="95" t="s">
        <v>297</v>
      </c>
      <c r="G35" s="330">
        <v>30.029585798816569</v>
      </c>
      <c r="H35" s="161">
        <v>1</v>
      </c>
      <c r="I35" s="325"/>
      <c r="J35" s="168"/>
      <c r="K35" s="322">
        <v>28.792679646258335</v>
      </c>
      <c r="L35" s="281">
        <v>562.08708685453985</v>
      </c>
      <c r="M35" s="325">
        <v>9.1703856611359963E-3</v>
      </c>
      <c r="N35" s="326">
        <v>0</v>
      </c>
      <c r="O35" s="325">
        <v>0.71981699115645836</v>
      </c>
      <c r="P35" s="325">
        <v>2.7511156983407985E-3</v>
      </c>
      <c r="Q35" s="325">
        <v>0</v>
      </c>
      <c r="R35" s="325">
        <v>4.0084370350364266E-2</v>
      </c>
      <c r="S35" s="325">
        <v>1.3086385630263399E-4</v>
      </c>
      <c r="T35" s="325">
        <v>0</v>
      </c>
      <c r="U35" s="325">
        <v>0</v>
      </c>
      <c r="V35" s="325">
        <v>5.7585359292516666E-2</v>
      </c>
      <c r="W35" s="325">
        <v>2.200892558672639E-4</v>
      </c>
      <c r="X35" s="325">
        <v>5.0387189380952095E-2</v>
      </c>
      <c r="Y35" s="325">
        <v>1.9257809888385591E-4</v>
      </c>
      <c r="Z35" s="325">
        <v>1.5510344052553486E-4</v>
      </c>
      <c r="AA35" s="325">
        <v>0.76278334106146606</v>
      </c>
      <c r="AB35" s="325">
        <v>0.87132366053021137</v>
      </c>
      <c r="AC35" s="167">
        <v>950.14941871296912</v>
      </c>
      <c r="AG35" s="97"/>
      <c r="AH35" s="97"/>
    </row>
    <row r="36" spans="1:34">
      <c r="A36" s="95"/>
      <c r="B36" s="165" t="s">
        <v>345</v>
      </c>
      <c r="C36" s="159">
        <v>250</v>
      </c>
      <c r="D36" s="95" t="s">
        <v>296</v>
      </c>
      <c r="E36" s="166">
        <v>4.5</v>
      </c>
      <c r="F36" s="95" t="s">
        <v>297</v>
      </c>
      <c r="G36" s="330">
        <v>30.516393442622952</v>
      </c>
      <c r="H36" s="161">
        <v>1</v>
      </c>
      <c r="I36" s="325"/>
      <c r="J36" s="168"/>
      <c r="K36" s="322">
        <v>4.9173659362912385</v>
      </c>
      <c r="L36" s="281">
        <v>135.25566981509635</v>
      </c>
      <c r="M36" s="325">
        <v>4.0865083660903204E-2</v>
      </c>
      <c r="N36" s="326">
        <v>0</v>
      </c>
      <c r="O36" s="325">
        <v>0.12293414840728092</v>
      </c>
      <c r="P36" s="325">
        <v>1.4330982827935651E-2</v>
      </c>
      <c r="Q36" s="325">
        <v>0</v>
      </c>
      <c r="R36" s="325">
        <v>4.6362493641271922E-3</v>
      </c>
      <c r="S36" s="325">
        <v>8.2661233137348335E-4</v>
      </c>
      <c r="T36" s="325">
        <v>0</v>
      </c>
      <c r="U36" s="325">
        <v>0</v>
      </c>
      <c r="V36" s="325">
        <v>9.8347318725824744E-3</v>
      </c>
      <c r="W36" s="325">
        <v>1.146478626234852E-3</v>
      </c>
      <c r="X36" s="325">
        <v>8.6053903885096664E-3</v>
      </c>
      <c r="Y36" s="325">
        <v>1.0031687979554953E-3</v>
      </c>
      <c r="Z36" s="325">
        <v>8.1520368927719925E-4</v>
      </c>
      <c r="AA36" s="325">
        <v>0.14272799293071725</v>
      </c>
      <c r="AB36" s="325">
        <v>0.16413296630527693</v>
      </c>
      <c r="AC36" s="167">
        <v>40.164598136454487</v>
      </c>
      <c r="AG36" s="97"/>
      <c r="AH36" s="97"/>
    </row>
    <row r="37" spans="1:34">
      <c r="A37" s="95"/>
      <c r="B37" s="165" t="s">
        <v>346</v>
      </c>
      <c r="C37" s="159">
        <v>250</v>
      </c>
      <c r="D37" s="95" t="s">
        <v>296</v>
      </c>
      <c r="E37" s="166">
        <v>6.5</v>
      </c>
      <c r="F37" s="95" t="s">
        <v>297</v>
      </c>
      <c r="G37" s="330">
        <v>29.902017291066283</v>
      </c>
      <c r="H37" s="161">
        <v>1</v>
      </c>
      <c r="I37" s="325"/>
      <c r="J37" s="168"/>
      <c r="K37" s="322">
        <v>14.357940548477375</v>
      </c>
      <c r="L37" s="281">
        <v>384.70260185113483</v>
      </c>
      <c r="M37" s="325">
        <v>0.21782155692583177</v>
      </c>
      <c r="N37" s="326">
        <v>0</v>
      </c>
      <c r="O37" s="325">
        <v>0.35894851371193442</v>
      </c>
      <c r="P37" s="325">
        <v>9.9260674752995132E-2</v>
      </c>
      <c r="Q37" s="325">
        <v>0</v>
      </c>
      <c r="R37" s="325">
        <v>1.5896610777678989E-2</v>
      </c>
      <c r="S37" s="325">
        <v>4.857363238593957E-3</v>
      </c>
      <c r="T37" s="325">
        <v>0</v>
      </c>
      <c r="U37" s="325">
        <v>0</v>
      </c>
      <c r="V37" s="325">
        <v>2.8715881096954755E-2</v>
      </c>
      <c r="W37" s="325">
        <v>7.9408539802396112E-3</v>
      </c>
      <c r="X37" s="325">
        <v>2.5126395959835408E-2</v>
      </c>
      <c r="Y37" s="325">
        <v>6.9482472327096608E-3</v>
      </c>
      <c r="Z37" s="325">
        <v>5.6029445985914346E-3</v>
      </c>
      <c r="AA37" s="325">
        <v>0.47896316248120246</v>
      </c>
      <c r="AB37" s="325">
        <v>0.55329748534953349</v>
      </c>
      <c r="AC37" s="167">
        <v>25.401410822618043</v>
      </c>
      <c r="AG37" s="97"/>
      <c r="AH37" s="97"/>
    </row>
    <row r="38" spans="1:34">
      <c r="A38" s="95"/>
      <c r="B38" s="165" t="s">
        <v>347</v>
      </c>
      <c r="C38" s="159">
        <v>250</v>
      </c>
      <c r="D38" s="95" t="s">
        <v>296</v>
      </c>
      <c r="E38" s="166">
        <v>7</v>
      </c>
      <c r="F38" s="95" t="s">
        <v>297</v>
      </c>
      <c r="G38" s="330">
        <v>30.709876543209877</v>
      </c>
      <c r="H38" s="161">
        <v>1</v>
      </c>
      <c r="I38" s="325"/>
      <c r="J38" s="168"/>
      <c r="K38" s="322">
        <v>13.474757231486162</v>
      </c>
      <c r="L38" s="281">
        <v>359.20358213189525</v>
      </c>
      <c r="M38" s="325">
        <v>0.37507269323870845</v>
      </c>
      <c r="N38" s="326">
        <v>0</v>
      </c>
      <c r="O38" s="325">
        <v>0.33686893078715402</v>
      </c>
      <c r="P38" s="325">
        <v>0.20866019234702521</v>
      </c>
      <c r="Q38" s="325">
        <v>0</v>
      </c>
      <c r="R38" s="325">
        <v>1.5110272690140453E-2</v>
      </c>
      <c r="S38" s="325">
        <v>1.2491648581898714E-2</v>
      </c>
      <c r="T38" s="325">
        <v>0</v>
      </c>
      <c r="U38" s="325">
        <v>0</v>
      </c>
      <c r="V38" s="325">
        <v>2.6949514462972321E-2</v>
      </c>
      <c r="W38" s="325">
        <v>1.6692815387762017E-2</v>
      </c>
      <c r="X38" s="325">
        <v>2.3580825155100786E-2</v>
      </c>
      <c r="Y38" s="325">
        <v>1.4606213464291768E-2</v>
      </c>
      <c r="Z38" s="325">
        <v>1.1892232815834299E-2</v>
      </c>
      <c r="AA38" s="325">
        <v>0.57313104440621843</v>
      </c>
      <c r="AB38" s="325">
        <v>0.6668526456921795</v>
      </c>
      <c r="AC38" s="167">
        <v>17.779290727191722</v>
      </c>
      <c r="AG38" s="97"/>
      <c r="AH38" s="97"/>
    </row>
    <row r="39" spans="1:34">
      <c r="A39" s="95"/>
      <c r="B39" s="165" t="s">
        <v>439</v>
      </c>
      <c r="C39" s="159">
        <v>250</v>
      </c>
      <c r="D39" s="95" t="s">
        <v>296</v>
      </c>
      <c r="E39" s="166">
        <v>8</v>
      </c>
      <c r="F39" s="95" t="s">
        <v>297</v>
      </c>
      <c r="G39" s="330">
        <v>30.423617990885674</v>
      </c>
      <c r="H39" s="161">
        <v>1</v>
      </c>
      <c r="I39" s="325"/>
      <c r="J39" s="168"/>
      <c r="K39" s="322">
        <v>357.35494381388497</v>
      </c>
      <c r="L39" s="281">
        <v>5595.3718488261593</v>
      </c>
      <c r="M39" s="325">
        <v>40.144862933129431</v>
      </c>
      <c r="N39" s="326">
        <v>0</v>
      </c>
      <c r="O39" s="325">
        <v>8.9338735953471247</v>
      </c>
      <c r="P39" s="325">
        <v>30.604620107530817</v>
      </c>
      <c r="Q39" s="325">
        <v>0</v>
      </c>
      <c r="R39" s="325">
        <v>0.4334861701935423</v>
      </c>
      <c r="S39" s="325">
        <v>1.5777398744736666</v>
      </c>
      <c r="T39" s="325">
        <v>0</v>
      </c>
      <c r="U39" s="325">
        <v>0</v>
      </c>
      <c r="V39" s="325">
        <v>0.7147098876277701</v>
      </c>
      <c r="W39" s="325">
        <v>2.4483696086024653</v>
      </c>
      <c r="X39" s="325">
        <v>0.62537115167429891</v>
      </c>
      <c r="Y39" s="325">
        <v>2.1423234075271571</v>
      </c>
      <c r="Z39" s="325">
        <v>1.7315364795303478</v>
      </c>
      <c r="AA39" s="325">
        <v>41.549719747545154</v>
      </c>
      <c r="AB39" s="325">
        <v>49.212030282507186</v>
      </c>
      <c r="AC39" s="167">
        <v>12.258612107975365</v>
      </c>
      <c r="AG39" s="97"/>
      <c r="AH39" s="97"/>
    </row>
    <row r="40" spans="1:34">
      <c r="A40" s="95">
        <v>1.2</v>
      </c>
      <c r="B40" s="165" t="s">
        <v>444</v>
      </c>
      <c r="C40" s="159">
        <v>150</v>
      </c>
      <c r="D40" s="95" t="s">
        <v>296</v>
      </c>
      <c r="E40" s="166">
        <v>4.5</v>
      </c>
      <c r="F40" s="95" t="s">
        <v>297</v>
      </c>
      <c r="G40" s="330">
        <v>30.269430051813472</v>
      </c>
      <c r="H40" s="161">
        <v>1</v>
      </c>
      <c r="I40" s="325">
        <v>9.1751678609164014</v>
      </c>
      <c r="J40" s="168">
        <v>17.73844850034051</v>
      </c>
      <c r="K40" s="322">
        <v>112.72784708292079</v>
      </c>
      <c r="L40" s="281">
        <v>213.9700350353574</v>
      </c>
      <c r="M40" s="325">
        <v>16.920813590163444</v>
      </c>
      <c r="N40" s="326">
        <v>0</v>
      </c>
      <c r="O40" s="325">
        <v>1.6909177062438125</v>
      </c>
      <c r="P40" s="325">
        <v>7.6143661155735503</v>
      </c>
      <c r="Q40" s="325">
        <v>-0.2284309834672065</v>
      </c>
      <c r="R40" s="325">
        <v>0.10076576603047785</v>
      </c>
      <c r="S40" s="325">
        <v>0.46615795937718857</v>
      </c>
      <c r="T40" s="325">
        <v>0</v>
      </c>
      <c r="U40" s="325">
        <v>0</v>
      </c>
      <c r="V40" s="325">
        <v>0.13527341649950497</v>
      </c>
      <c r="W40" s="325">
        <v>0.59087481056850755</v>
      </c>
      <c r="X40" s="325">
        <v>0.11836423943706689</v>
      </c>
      <c r="Y40" s="325">
        <v>0.51701545924744408</v>
      </c>
      <c r="Z40" s="325">
        <v>0.42214839510260205</v>
      </c>
      <c r="AA40" s="325">
        <v>9.6437765637578217</v>
      </c>
      <c r="AB40" s="325">
        <v>11.427452884612947</v>
      </c>
      <c r="AC40" s="167">
        <v>6.7534890232796219</v>
      </c>
      <c r="AG40" s="97"/>
      <c r="AH40" s="97"/>
    </row>
    <row r="41" spans="1:34">
      <c r="A41" s="95">
        <v>1.3</v>
      </c>
      <c r="B41" s="165" t="s">
        <v>348</v>
      </c>
      <c r="C41" s="159">
        <v>250</v>
      </c>
      <c r="D41" s="95" t="s">
        <v>296</v>
      </c>
      <c r="E41" s="166">
        <v>8</v>
      </c>
      <c r="F41" s="95" t="s">
        <v>297</v>
      </c>
      <c r="G41" s="330">
        <v>30.21153846153846</v>
      </c>
      <c r="H41" s="161">
        <v>1</v>
      </c>
      <c r="I41" s="325">
        <v>36.503999999999998</v>
      </c>
      <c r="J41" s="168">
        <v>27</v>
      </c>
      <c r="K41" s="322">
        <v>453.11048439383785</v>
      </c>
      <c r="L41" s="281">
        <v>336.96000000000004</v>
      </c>
      <c r="M41" s="325">
        <v>65.894312918052393</v>
      </c>
      <c r="N41" s="326">
        <v>0</v>
      </c>
      <c r="O41" s="325">
        <v>11.327762109845947</v>
      </c>
      <c r="P41" s="325">
        <v>52.62388793444191</v>
      </c>
      <c r="Q41" s="325">
        <v>-1.5787166380332569</v>
      </c>
      <c r="R41" s="325">
        <v>0.69170088511989281</v>
      </c>
      <c r="S41" s="325">
        <v>2.9280600601134479</v>
      </c>
      <c r="T41" s="325">
        <v>0</v>
      </c>
      <c r="U41" s="325">
        <v>0</v>
      </c>
      <c r="V41" s="325">
        <v>0.90622096878767566</v>
      </c>
      <c r="W41" s="325">
        <v>4.0836137037126914</v>
      </c>
      <c r="X41" s="325">
        <v>0.79294334768921637</v>
      </c>
      <c r="Y41" s="325">
        <v>3.5731619907486061</v>
      </c>
      <c r="Z41" s="325">
        <v>2.9028422530117393</v>
      </c>
      <c r="AA41" s="325">
        <v>65.992694351487955</v>
      </c>
      <c r="AB41" s="325">
        <v>78.251476615437866</v>
      </c>
      <c r="AC41" s="167">
        <v>11.87530048499832</v>
      </c>
      <c r="AG41" s="97"/>
      <c r="AH41" s="97"/>
    </row>
    <row r="42" spans="1:34">
      <c r="A42" s="95">
        <v>1.4</v>
      </c>
      <c r="B42" s="165" t="s">
        <v>302</v>
      </c>
      <c r="C42" s="159">
        <v>20</v>
      </c>
      <c r="D42" s="95" t="s">
        <v>296</v>
      </c>
      <c r="E42" s="166">
        <v>2</v>
      </c>
      <c r="F42" s="95" t="s">
        <v>297</v>
      </c>
      <c r="G42" s="330">
        <v>30.761803347531345</v>
      </c>
      <c r="H42" s="161">
        <v>1</v>
      </c>
      <c r="I42" s="325">
        <v>9.1120000000000001</v>
      </c>
      <c r="J42" s="168">
        <v>2841</v>
      </c>
      <c r="K42" s="322">
        <v>115.8645137614679</v>
      </c>
      <c r="L42" s="281">
        <v>35393.594170403587</v>
      </c>
      <c r="M42" s="325">
        <v>11.513087761463039</v>
      </c>
      <c r="N42" s="326">
        <v>0</v>
      </c>
      <c r="O42" s="325">
        <v>0.23172902752293575</v>
      </c>
      <c r="P42" s="325">
        <v>3.4539263284389112</v>
      </c>
      <c r="Q42" s="325">
        <v>0</v>
      </c>
      <c r="R42" s="325">
        <v>1.2672819555304634E-2</v>
      </c>
      <c r="S42" s="325">
        <v>0.2000936116961895</v>
      </c>
      <c r="T42" s="325">
        <v>0</v>
      </c>
      <c r="U42" s="325">
        <v>0</v>
      </c>
      <c r="V42" s="325">
        <v>1.8538322201834864E-2</v>
      </c>
      <c r="W42" s="325">
        <v>0.27631410627511294</v>
      </c>
      <c r="X42" s="325">
        <v>1.6221031926605504E-2</v>
      </c>
      <c r="Y42" s="325">
        <v>0.24177484299072383</v>
      </c>
      <c r="Z42" s="325">
        <v>0.19651670232051069</v>
      </c>
      <c r="AA42" s="325">
        <v>3.898421787213342</v>
      </c>
      <c r="AB42" s="325">
        <v>4.6477867929281294</v>
      </c>
      <c r="AC42" s="167">
        <v>4.0369594058731524</v>
      </c>
      <c r="AG42" s="97"/>
      <c r="AH42" s="97"/>
    </row>
    <row r="43" spans="1:34">
      <c r="A43" s="95"/>
      <c r="B43" s="165"/>
      <c r="C43" s="159"/>
      <c r="D43" s="95"/>
      <c r="E43" s="160"/>
      <c r="F43" s="95"/>
      <c r="G43" s="331"/>
      <c r="H43" s="95"/>
      <c r="I43" s="325"/>
      <c r="J43" s="168"/>
      <c r="K43" s="322"/>
      <c r="L43" s="281"/>
      <c r="M43" s="325"/>
      <c r="N43" s="326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167"/>
    </row>
    <row r="44" spans="1:34">
      <c r="A44" s="98">
        <v>2</v>
      </c>
      <c r="B44" s="158" t="s">
        <v>303</v>
      </c>
      <c r="C44" s="159"/>
      <c r="D44" s="98" t="s">
        <v>304</v>
      </c>
      <c r="E44" s="160"/>
      <c r="F44" s="98" t="s">
        <v>305</v>
      </c>
      <c r="G44" s="330">
        <v>30.684318347555408</v>
      </c>
      <c r="H44" s="161">
        <v>1</v>
      </c>
      <c r="I44" s="327">
        <v>1664.192752010164</v>
      </c>
      <c r="J44" s="169">
        <v>411264</v>
      </c>
      <c r="K44" s="282">
        <v>21481.173767652537</v>
      </c>
      <c r="L44" s="282">
        <v>5244667.5798938181</v>
      </c>
      <c r="M44" s="327">
        <v>1699.6934193585525</v>
      </c>
      <c r="N44" s="321">
        <v>1785.5991256710515</v>
      </c>
      <c r="O44" s="327">
        <v>537.0293441913135</v>
      </c>
      <c r="P44" s="327">
        <v>1411.8078621007596</v>
      </c>
      <c r="Q44" s="327">
        <v>-7.9436675519283382</v>
      </c>
      <c r="R44" s="327">
        <v>30.079561953604355</v>
      </c>
      <c r="S44" s="327">
        <v>84.7496052846206</v>
      </c>
      <c r="T44" s="327">
        <v>19.541917901744977</v>
      </c>
      <c r="U44" s="327">
        <v>-13.416047586670309</v>
      </c>
      <c r="V44" s="327">
        <v>42.962347535305078</v>
      </c>
      <c r="W44" s="327">
        <v>112.79920518911248</v>
      </c>
      <c r="X44" s="327">
        <v>37.592054093391951</v>
      </c>
      <c r="Y44" s="327">
        <v>98.699304540473435</v>
      </c>
      <c r="Z44" s="327">
        <v>80.376943766881965</v>
      </c>
      <c r="AA44" s="327">
        <v>2061.8485762934442</v>
      </c>
      <c r="AB44" s="327">
        <v>2434.2784314186092</v>
      </c>
      <c r="AC44" s="162">
        <v>14.321867718575282</v>
      </c>
      <c r="AG44" s="97"/>
      <c r="AH44" s="97"/>
    </row>
    <row r="45" spans="1:34">
      <c r="A45" s="99">
        <v>2.1</v>
      </c>
      <c r="B45" s="165" t="s">
        <v>445</v>
      </c>
      <c r="C45" s="159">
        <v>250</v>
      </c>
      <c r="D45" s="95" t="s">
        <v>304</v>
      </c>
      <c r="E45" s="166">
        <v>6</v>
      </c>
      <c r="F45" s="95" t="s">
        <v>305</v>
      </c>
      <c r="G45" s="330">
        <v>30.699788237026688</v>
      </c>
      <c r="H45" s="161">
        <v>1</v>
      </c>
      <c r="I45" s="325">
        <v>524.07769878822546</v>
      </c>
      <c r="J45" s="168">
        <v>310938.73166737182</v>
      </c>
      <c r="K45" s="322">
        <v>6626.4176267433368</v>
      </c>
      <c r="L45" s="281">
        <v>3918066.0066656657</v>
      </c>
      <c r="M45" s="325">
        <v>394.21071973106069</v>
      </c>
      <c r="N45" s="326">
        <v>423.80557887853672</v>
      </c>
      <c r="O45" s="325">
        <v>165.66044066858342</v>
      </c>
      <c r="P45" s="325">
        <v>254.28334732712202</v>
      </c>
      <c r="Q45" s="325">
        <v>0</v>
      </c>
      <c r="R45" s="325">
        <v>9.1846256555255277</v>
      </c>
      <c r="S45" s="325">
        <v>14.984609531603581</v>
      </c>
      <c r="T45" s="325">
        <v>0</v>
      </c>
      <c r="U45" s="325">
        <v>0</v>
      </c>
      <c r="V45" s="325">
        <v>13.252835253486673</v>
      </c>
      <c r="W45" s="325">
        <v>20.342667786169759</v>
      </c>
      <c r="X45" s="325">
        <v>11.596230846800839</v>
      </c>
      <c r="Y45" s="325">
        <v>17.799834312898543</v>
      </c>
      <c r="Z45" s="325">
        <v>14.480531232244772</v>
      </c>
      <c r="AA45" s="325">
        <v>444.11302318283452</v>
      </c>
      <c r="AB45" s="325">
        <v>521.58512261443514</v>
      </c>
      <c r="AC45" s="167">
        <v>13.231124789561077</v>
      </c>
      <c r="AD45" s="260"/>
      <c r="AG45" s="97"/>
      <c r="AH45" s="97"/>
    </row>
    <row r="46" spans="1:34">
      <c r="A46" s="95">
        <v>2.2000000000000002</v>
      </c>
      <c r="B46" s="165" t="s">
        <v>446</v>
      </c>
      <c r="C46" s="159">
        <v>250</v>
      </c>
      <c r="D46" s="95" t="s">
        <v>304</v>
      </c>
      <c r="E46" s="166">
        <v>8.5</v>
      </c>
      <c r="F46" s="95" t="s">
        <v>305</v>
      </c>
      <c r="G46" s="330">
        <v>30.639871950246629</v>
      </c>
      <c r="H46" s="161">
        <v>1</v>
      </c>
      <c r="I46" s="325">
        <v>925.27707966963271</v>
      </c>
      <c r="J46" s="168">
        <v>99995.228846337573</v>
      </c>
      <c r="K46" s="322">
        <v>12298.171443284904</v>
      </c>
      <c r="L46" s="281">
        <v>1322730.9060556018</v>
      </c>
      <c r="M46" s="325">
        <v>1004.7678195566225</v>
      </c>
      <c r="N46" s="326">
        <v>1050.2771722070897</v>
      </c>
      <c r="O46" s="325">
        <v>307.45428608212262</v>
      </c>
      <c r="P46" s="325">
        <v>892.73559637602636</v>
      </c>
      <c r="Q46" s="325">
        <v>0</v>
      </c>
      <c r="R46" s="325">
        <v>17.342664179371035</v>
      </c>
      <c r="S46" s="325">
        <v>54.434754758733291</v>
      </c>
      <c r="T46" s="325">
        <v>12.514667434890933</v>
      </c>
      <c r="U46" s="325">
        <v>-7.6945935996765158</v>
      </c>
      <c r="V46" s="325">
        <v>24.596342886569811</v>
      </c>
      <c r="W46" s="325">
        <v>71.804453616899281</v>
      </c>
      <c r="X46" s="325">
        <v>21.521800025748586</v>
      </c>
      <c r="Y46" s="325">
        <v>62.828896914786867</v>
      </c>
      <c r="Z46" s="325">
        <v>51.18974392934367</v>
      </c>
      <c r="AA46" s="325">
        <v>1276.7873752314676</v>
      </c>
      <c r="AB46" s="325">
        <v>1508.7286126048161</v>
      </c>
      <c r="AC46" s="167">
        <v>15.015694006507676</v>
      </c>
      <c r="AD46" s="260"/>
      <c r="AG46" s="97"/>
      <c r="AH46" s="97"/>
    </row>
    <row r="47" spans="1:34">
      <c r="A47" s="95">
        <v>2.2999999999999998</v>
      </c>
      <c r="B47" s="165" t="s">
        <v>447</v>
      </c>
      <c r="C47" s="159">
        <v>250</v>
      </c>
      <c r="D47" s="95" t="s">
        <v>304</v>
      </c>
      <c r="E47" s="166">
        <v>8.5</v>
      </c>
      <c r="F47" s="95" t="s">
        <v>305</v>
      </c>
      <c r="G47" s="330">
        <v>30.213747099767982</v>
      </c>
      <c r="H47" s="161">
        <v>1</v>
      </c>
      <c r="I47" s="325">
        <v>214.83797355230587</v>
      </c>
      <c r="J47" s="168">
        <v>330.03948629061978</v>
      </c>
      <c r="K47" s="322">
        <v>2556.5846976242988</v>
      </c>
      <c r="L47" s="281">
        <v>3870.6671725512142</v>
      </c>
      <c r="M47" s="325">
        <v>300.71488007086953</v>
      </c>
      <c r="N47" s="326">
        <v>311.51637458542501</v>
      </c>
      <c r="O47" s="325">
        <v>63.914617440607472</v>
      </c>
      <c r="P47" s="325">
        <v>264.78891839761127</v>
      </c>
      <c r="Q47" s="325">
        <v>-7.9436675519283382</v>
      </c>
      <c r="R47" s="325">
        <v>3.5522721187077906</v>
      </c>
      <c r="S47" s="325">
        <v>15.330240994283727</v>
      </c>
      <c r="T47" s="325">
        <v>7.027250466854043</v>
      </c>
      <c r="U47" s="325">
        <v>-5.7214539869937946</v>
      </c>
      <c r="V47" s="325">
        <v>5.1131693952485984</v>
      </c>
      <c r="W47" s="325">
        <v>20.652083786043455</v>
      </c>
      <c r="X47" s="325">
        <v>4.4740232208425237</v>
      </c>
      <c r="Y47" s="325">
        <v>18.070573312788024</v>
      </c>
      <c r="Z47" s="325">
        <v>14.706668605293521</v>
      </c>
      <c r="AA47" s="325">
        <v>340.94817787914218</v>
      </c>
      <c r="AB47" s="325">
        <v>403.96469619935829</v>
      </c>
      <c r="AC47" s="167">
        <v>13.433478785757321</v>
      </c>
      <c r="AD47" s="260"/>
      <c r="AE47" s="269"/>
      <c r="AG47" s="97"/>
      <c r="AH47" s="97"/>
    </row>
    <row r="48" spans="1:34">
      <c r="A48" s="95"/>
      <c r="B48" s="165"/>
      <c r="C48" s="159"/>
      <c r="D48" s="95"/>
      <c r="E48" s="160"/>
      <c r="F48" s="95"/>
      <c r="G48" s="331"/>
      <c r="H48" s="95"/>
      <c r="I48" s="325"/>
      <c r="J48" s="168"/>
      <c r="K48" s="322"/>
      <c r="L48" s="281"/>
      <c r="M48" s="325"/>
      <c r="N48" s="326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167"/>
    </row>
    <row r="49" spans="1:34">
      <c r="A49" s="98">
        <v>3</v>
      </c>
      <c r="B49" s="158" t="s">
        <v>306</v>
      </c>
      <c r="C49" s="159"/>
      <c r="E49" s="160"/>
      <c r="F49" s="98"/>
      <c r="G49" s="330">
        <v>30.609639139946523</v>
      </c>
      <c r="H49" s="161">
        <v>1</v>
      </c>
      <c r="I49" s="323">
        <v>213.84880999999999</v>
      </c>
      <c r="J49" s="163">
        <v>7654.0000000000009</v>
      </c>
      <c r="K49" s="279">
        <v>2772.3924008789709</v>
      </c>
      <c r="L49" s="279">
        <v>102188.06962678864</v>
      </c>
      <c r="M49" s="323">
        <v>385.43855589499998</v>
      </c>
      <c r="N49" s="319">
        <v>398.64629288689054</v>
      </c>
      <c r="O49" s="323">
        <v>69.309810021974258</v>
      </c>
      <c r="P49" s="323">
        <v>307.62305759926403</v>
      </c>
      <c r="Q49" s="323">
        <v>-9.862001021070391</v>
      </c>
      <c r="R49" s="323">
        <v>3.830539545716106</v>
      </c>
      <c r="S49" s="323">
        <v>17.31020419021598</v>
      </c>
      <c r="T49" s="323">
        <v>6.5736051609599979</v>
      </c>
      <c r="U49" s="323">
        <v>-3.8726300531350888</v>
      </c>
      <c r="V49" s="323">
        <v>5.54478480175794</v>
      </c>
      <c r="W49" s="323">
        <v>24.036962534881486</v>
      </c>
      <c r="X49" s="323">
        <v>4.8516867015381981</v>
      </c>
      <c r="Y49" s="323">
        <v>21.032342218021302</v>
      </c>
      <c r="Z49" s="323">
        <v>17.090459920555801</v>
      </c>
      <c r="AA49" s="323">
        <v>390.91258544392491</v>
      </c>
      <c r="AB49" s="323">
        <v>463.46882162067959</v>
      </c>
      <c r="AC49" s="162">
        <v>12.024454080482192</v>
      </c>
      <c r="AE49" s="269"/>
      <c r="AG49" s="97"/>
      <c r="AH49" s="97"/>
    </row>
    <row r="50" spans="1:34">
      <c r="A50" s="95">
        <v>3.1</v>
      </c>
      <c r="B50" s="165" t="s">
        <v>448</v>
      </c>
      <c r="C50" s="159">
        <v>250</v>
      </c>
      <c r="D50" s="98" t="s">
        <v>304</v>
      </c>
      <c r="E50" s="166">
        <v>7.75</v>
      </c>
      <c r="F50" s="98" t="s">
        <v>305</v>
      </c>
      <c r="G50" s="330">
        <v>30.609639139946523</v>
      </c>
      <c r="H50" s="161">
        <v>1</v>
      </c>
      <c r="I50" s="325">
        <v>177.3448061325056</v>
      </c>
      <c r="J50" s="168">
        <v>7615.6114471160945</v>
      </c>
      <c r="K50" s="322">
        <v>2300.3936700772028</v>
      </c>
      <c r="L50" s="281">
        <v>101720.63254167284</v>
      </c>
      <c r="M50" s="325">
        <v>304.77209212932115</v>
      </c>
      <c r="N50" s="326">
        <v>315.21564940647346</v>
      </c>
      <c r="O50" s="325">
        <v>57.509841751930061</v>
      </c>
      <c r="P50" s="325">
        <v>244.29212829001699</v>
      </c>
      <c r="Q50" s="325">
        <v>-7.3287638487005093</v>
      </c>
      <c r="R50" s="325">
        <v>3.2546295411901589</v>
      </c>
      <c r="S50" s="325">
        <v>13.744948603068032</v>
      </c>
      <c r="T50" s="325">
        <v>4.9992273466324493</v>
      </c>
      <c r="U50" s="325">
        <v>-2.5899894178576011</v>
      </c>
      <c r="V50" s="325">
        <v>4.6007873401544046</v>
      </c>
      <c r="W50" s="325">
        <v>19.149808189607306</v>
      </c>
      <c r="X50" s="325">
        <v>4.0256889226351049</v>
      </c>
      <c r="Y50" s="325">
        <v>16.756082165906395</v>
      </c>
      <c r="Z50" s="325">
        <v>13.613367958138333</v>
      </c>
      <c r="AA50" s="325">
        <v>313.88202226627959</v>
      </c>
      <c r="AB50" s="325">
        <v>372.02775684272109</v>
      </c>
      <c r="AC50" s="167">
        <v>12.206752732624285</v>
      </c>
      <c r="AD50" s="260"/>
      <c r="AG50" s="97"/>
      <c r="AH50" s="97"/>
    </row>
    <row r="51" spans="1:34">
      <c r="A51" s="92">
        <v>3.2</v>
      </c>
      <c r="B51" s="165" t="s">
        <v>449</v>
      </c>
      <c r="C51" s="159">
        <v>250</v>
      </c>
      <c r="D51" s="92" t="s">
        <v>307</v>
      </c>
      <c r="E51" s="166">
        <v>7.75</v>
      </c>
      <c r="F51" s="92" t="s">
        <v>297</v>
      </c>
      <c r="G51" s="330">
        <v>29.608695652173914</v>
      </c>
      <c r="H51" s="161">
        <v>1</v>
      </c>
      <c r="I51" s="325">
        <v>36.50400386749439</v>
      </c>
      <c r="J51" s="168">
        <v>38.388552883906179</v>
      </c>
      <c r="K51" s="322">
        <v>471.99873080176781</v>
      </c>
      <c r="L51" s="281">
        <v>467.43708511579877</v>
      </c>
      <c r="M51" s="325">
        <v>80.666463765678827</v>
      </c>
      <c r="N51" s="326">
        <v>83.430643480417061</v>
      </c>
      <c r="O51" s="325">
        <v>11.799968270044193</v>
      </c>
      <c r="P51" s="325">
        <v>63.330929309247061</v>
      </c>
      <c r="Q51" s="325">
        <v>-2.5332371723698821</v>
      </c>
      <c r="R51" s="325">
        <v>0.57591000452594687</v>
      </c>
      <c r="S51" s="325">
        <v>3.5652555871479494</v>
      </c>
      <c r="T51" s="325">
        <v>1.5743778143275484</v>
      </c>
      <c r="U51" s="325">
        <v>-1.2826406352774877</v>
      </c>
      <c r="V51" s="325">
        <v>0.94399746160353559</v>
      </c>
      <c r="W51" s="325">
        <v>4.8871543452741788</v>
      </c>
      <c r="X51" s="325">
        <v>0.82599777890309345</v>
      </c>
      <c r="Y51" s="325">
        <v>4.2762600521149068</v>
      </c>
      <c r="Z51" s="325">
        <v>3.4770919624174685</v>
      </c>
      <c r="AA51" s="325">
        <v>77.030563177645334</v>
      </c>
      <c r="AB51" s="325">
        <v>91.441064777958516</v>
      </c>
      <c r="AC51" s="167">
        <v>11.335697700047682</v>
      </c>
      <c r="AD51" s="260"/>
      <c r="AG51" s="97"/>
      <c r="AH51" s="97"/>
    </row>
    <row r="52" spans="1:34">
      <c r="A52" s="95"/>
      <c r="B52" s="165"/>
      <c r="C52" s="159"/>
      <c r="D52" s="95"/>
      <c r="E52" s="160"/>
      <c r="F52" s="95"/>
      <c r="G52" s="331"/>
      <c r="H52" s="95"/>
      <c r="I52" s="325"/>
      <c r="J52" s="168"/>
      <c r="K52" s="322"/>
      <c r="L52" s="281"/>
      <c r="M52" s="325"/>
      <c r="N52" s="326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167"/>
    </row>
    <row r="53" spans="1:34">
      <c r="A53" s="92">
        <v>4</v>
      </c>
      <c r="B53" s="165" t="s">
        <v>450</v>
      </c>
      <c r="C53" s="159">
        <v>125</v>
      </c>
      <c r="D53" s="92" t="s">
        <v>307</v>
      </c>
      <c r="E53" s="166">
        <v>1.5</v>
      </c>
      <c r="F53" s="92" t="s">
        <v>297</v>
      </c>
      <c r="G53" s="330">
        <v>30.693363844393591</v>
      </c>
      <c r="H53" s="161">
        <v>1</v>
      </c>
      <c r="I53" s="325">
        <v>0.32105476042647357</v>
      </c>
      <c r="J53" s="168">
        <v>41</v>
      </c>
      <c r="K53" s="322">
        <v>3.8570732078031669</v>
      </c>
      <c r="L53" s="281">
        <v>512</v>
      </c>
      <c r="M53" s="325">
        <v>0.29665223642500177</v>
      </c>
      <c r="N53" s="326">
        <v>0</v>
      </c>
      <c r="O53" s="325">
        <v>4.6415862916157319E-2</v>
      </c>
      <c r="P53" s="325">
        <v>4.7730159374115261E-2</v>
      </c>
      <c r="Q53" s="325">
        <v>0</v>
      </c>
      <c r="R53" s="325">
        <v>2.5737212787900797E-3</v>
      </c>
      <c r="S53" s="325">
        <v>3.189079316751854E-3</v>
      </c>
      <c r="T53" s="325">
        <v>0</v>
      </c>
      <c r="U53" s="325">
        <v>0</v>
      </c>
      <c r="V53" s="325">
        <v>3.7132690332925852E-3</v>
      </c>
      <c r="W53" s="325">
        <v>3.8184127499292226E-3</v>
      </c>
      <c r="X53" s="325">
        <v>3.2491104041310129E-3</v>
      </c>
      <c r="Y53" s="325">
        <v>3.3411111561880698E-3</v>
      </c>
      <c r="Z53" s="325">
        <v>2.7368825720398174E-3</v>
      </c>
      <c r="AA53" s="325">
        <v>9.9908822885814527E-2</v>
      </c>
      <c r="AB53" s="325">
        <v>0.11676760880139521</v>
      </c>
      <c r="AC53" s="167">
        <v>3.9361782742169162</v>
      </c>
      <c r="AG53" s="97"/>
      <c r="AH53" s="97"/>
    </row>
    <row r="54" spans="1:34">
      <c r="A54" s="95"/>
      <c r="B54" s="165"/>
      <c r="C54" s="159"/>
      <c r="D54" s="95"/>
      <c r="E54" s="160"/>
      <c r="F54" s="95"/>
      <c r="G54" s="331"/>
      <c r="H54" s="95"/>
      <c r="I54" s="325"/>
      <c r="J54" s="168"/>
      <c r="K54" s="322"/>
      <c r="L54" s="281"/>
      <c r="M54" s="325"/>
      <c r="N54" s="326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167"/>
    </row>
    <row r="55" spans="1:34" s="94" customFormat="1">
      <c r="A55" s="92">
        <v>5</v>
      </c>
      <c r="B55" s="158" t="s">
        <v>451</v>
      </c>
      <c r="C55" s="159"/>
      <c r="D55" s="92"/>
      <c r="E55" s="160"/>
      <c r="F55" s="92"/>
      <c r="G55" s="330">
        <v>30.939564112849311</v>
      </c>
      <c r="H55" s="161">
        <v>1</v>
      </c>
      <c r="I55" s="323">
        <v>185.56424985347903</v>
      </c>
      <c r="J55" s="163">
        <v>4766</v>
      </c>
      <c r="K55" s="279">
        <v>2178.379284886877</v>
      </c>
      <c r="L55" s="279">
        <v>58752.334524999955</v>
      </c>
      <c r="M55" s="323">
        <v>303.92625666432355</v>
      </c>
      <c r="N55" s="319">
        <v>324.19389145437503</v>
      </c>
      <c r="O55" s="323">
        <v>56.009482122171924</v>
      </c>
      <c r="P55" s="323">
        <v>202.6211821589844</v>
      </c>
      <c r="Q55" s="323">
        <v>-5.031340742907247</v>
      </c>
      <c r="R55" s="323">
        <v>3.0809502711521786</v>
      </c>
      <c r="S55" s="323">
        <v>11.557306747403715</v>
      </c>
      <c r="T55" s="323">
        <v>2.3347627485952032</v>
      </c>
      <c r="U55" s="323">
        <v>-1.9179272703650592</v>
      </c>
      <c r="V55" s="323">
        <v>4.4807585697737542</v>
      </c>
      <c r="W55" s="323">
        <v>15.840534151544585</v>
      </c>
      <c r="X55" s="323">
        <v>3.9206637485520348</v>
      </c>
      <c r="Y55" s="323">
        <v>13.860467382601509</v>
      </c>
      <c r="Z55" s="323">
        <v>11.270225889662779</v>
      </c>
      <c r="AA55" s="323">
        <v>268.65441603503507</v>
      </c>
      <c r="AB55" s="323">
        <v>318.0270657771697</v>
      </c>
      <c r="AC55" s="162">
        <v>10.463954949717294</v>
      </c>
      <c r="AE55" s="270"/>
      <c r="AF55" s="266"/>
      <c r="AG55" s="271"/>
      <c r="AH55" s="271"/>
    </row>
    <row r="56" spans="1:34">
      <c r="A56" s="95">
        <v>5.0999999999999996</v>
      </c>
      <c r="B56" s="165" t="s">
        <v>452</v>
      </c>
      <c r="C56" s="159">
        <v>250</v>
      </c>
      <c r="D56" s="95" t="s">
        <v>304</v>
      </c>
      <c r="E56" s="160">
        <v>6.25</v>
      </c>
      <c r="F56" s="95" t="s">
        <v>305</v>
      </c>
      <c r="G56" s="330">
        <v>31.142866633449593</v>
      </c>
      <c r="H56" s="161">
        <v>1</v>
      </c>
      <c r="I56" s="325">
        <v>27.857810000000001</v>
      </c>
      <c r="J56" s="168">
        <v>2872</v>
      </c>
      <c r="K56" s="322">
        <v>344.55361768401485</v>
      </c>
      <c r="L56" s="281">
        <v>36838.096138691886</v>
      </c>
      <c r="M56" s="325">
        <v>58.903135012100002</v>
      </c>
      <c r="N56" s="326">
        <v>64.168615957546336</v>
      </c>
      <c r="O56" s="325">
        <v>8.6138404421003703</v>
      </c>
      <c r="P56" s="325">
        <v>40.105384973466464</v>
      </c>
      <c r="Q56" s="325">
        <v>0</v>
      </c>
      <c r="R56" s="325">
        <v>0.48292478213372803</v>
      </c>
      <c r="S56" s="325">
        <v>2.2112488055733608</v>
      </c>
      <c r="T56" s="325">
        <v>3.5337612069388201E-2</v>
      </c>
      <c r="U56" s="325">
        <v>-3.0203855745426229E-2</v>
      </c>
      <c r="V56" s="325">
        <v>0.68910723536802965</v>
      </c>
      <c r="W56" s="325">
        <v>3.2088414983832352</v>
      </c>
      <c r="X56" s="325">
        <v>0.60296883094702591</v>
      </c>
      <c r="Y56" s="325">
        <v>2.8077363110853297</v>
      </c>
      <c r="Z56" s="325">
        <v>2.2765304516873512</v>
      </c>
      <c r="AA56" s="325">
        <v>51.418532759597888</v>
      </c>
      <c r="AB56" s="325">
        <v>61.003717087068857</v>
      </c>
      <c r="AC56" s="167">
        <v>10.356616345553993</v>
      </c>
      <c r="AD56" s="260"/>
      <c r="AG56" s="97"/>
      <c r="AH56" s="97"/>
    </row>
    <row r="57" spans="1:34">
      <c r="A57" s="95">
        <v>5.2</v>
      </c>
      <c r="B57" s="165" t="s">
        <v>453</v>
      </c>
      <c r="C57" s="159">
        <v>250</v>
      </c>
      <c r="D57" s="95" t="s">
        <v>304</v>
      </c>
      <c r="E57" s="166">
        <v>6.8750000000000009</v>
      </c>
      <c r="F57" s="95" t="s">
        <v>305</v>
      </c>
      <c r="G57" s="330"/>
      <c r="H57" s="161">
        <v>1</v>
      </c>
      <c r="I57" s="325"/>
      <c r="J57" s="168"/>
      <c r="K57" s="322"/>
      <c r="L57" s="281"/>
      <c r="M57" s="325"/>
      <c r="N57" s="326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/>
      <c r="Z57" s="325"/>
      <c r="AA57" s="325"/>
      <c r="AB57" s="325"/>
      <c r="AC57" s="167"/>
      <c r="AE57" s="269"/>
      <c r="AG57" s="100"/>
      <c r="AH57" s="100"/>
    </row>
    <row r="58" spans="1:34">
      <c r="A58" s="95">
        <v>5.3</v>
      </c>
      <c r="B58" s="165" t="s">
        <v>454</v>
      </c>
      <c r="C58" s="159">
        <v>250</v>
      </c>
      <c r="D58" s="95" t="s">
        <v>304</v>
      </c>
      <c r="E58" s="160">
        <v>6.25</v>
      </c>
      <c r="F58" s="95" t="s">
        <v>305</v>
      </c>
      <c r="G58" s="330">
        <v>30.522652194431334</v>
      </c>
      <c r="H58" s="161">
        <v>1</v>
      </c>
      <c r="I58" s="325">
        <v>17.367740785652092</v>
      </c>
      <c r="J58" s="168">
        <v>1819</v>
      </c>
      <c r="K58" s="322">
        <v>198.93435880586398</v>
      </c>
      <c r="L58" s="281">
        <v>21025.238386308065</v>
      </c>
      <c r="M58" s="325">
        <v>14.630342718000001</v>
      </c>
      <c r="N58" s="326">
        <v>17.127487137122387</v>
      </c>
      <c r="O58" s="325">
        <v>4.9733589701465997</v>
      </c>
      <c r="P58" s="325">
        <v>10.704679460701492</v>
      </c>
      <c r="Q58" s="325">
        <v>0</v>
      </c>
      <c r="R58" s="325">
        <v>0.26429060439285379</v>
      </c>
      <c r="S58" s="325">
        <v>0.59316652321467878</v>
      </c>
      <c r="T58" s="325">
        <v>3.5007675119837454E-2</v>
      </c>
      <c r="U58" s="325">
        <v>-0.12505203214360466</v>
      </c>
      <c r="V58" s="325">
        <v>0.39786871761172798</v>
      </c>
      <c r="W58" s="325">
        <v>0.84917080829421787</v>
      </c>
      <c r="X58" s="325">
        <v>0.34813512791026202</v>
      </c>
      <c r="Y58" s="325">
        <v>0.7430244572574406</v>
      </c>
      <c r="Z58" s="325">
        <v>0.60284862175933107</v>
      </c>
      <c r="AA58" s="325">
        <v>16.445451201431855</v>
      </c>
      <c r="AB58" s="325">
        <v>19.386498934264836</v>
      </c>
      <c r="AC58" s="167">
        <v>13.250885032524385</v>
      </c>
      <c r="AD58" s="260"/>
      <c r="AG58" s="97"/>
      <c r="AH58" s="97"/>
    </row>
    <row r="59" spans="1:34" s="94" customFormat="1">
      <c r="A59" s="95">
        <v>5.4</v>
      </c>
      <c r="B59" s="165" t="s">
        <v>455</v>
      </c>
      <c r="C59" s="159">
        <v>250</v>
      </c>
      <c r="D59" s="95" t="s">
        <v>304</v>
      </c>
      <c r="E59" s="160">
        <v>6.25</v>
      </c>
      <c r="F59" s="95" t="s">
        <v>305</v>
      </c>
      <c r="G59" s="330">
        <v>30.258479532163744</v>
      </c>
      <c r="H59" s="161">
        <v>1</v>
      </c>
      <c r="I59" s="325">
        <v>78.338699067826937</v>
      </c>
      <c r="J59" s="168">
        <v>72</v>
      </c>
      <c r="K59" s="322">
        <v>939.89130839699817</v>
      </c>
      <c r="L59" s="281">
        <v>855</v>
      </c>
      <c r="M59" s="325">
        <v>154.16851412421266</v>
      </c>
      <c r="N59" s="326">
        <v>166.57663457366576</v>
      </c>
      <c r="O59" s="325">
        <v>23.497282709924949</v>
      </c>
      <c r="P59" s="325">
        <v>104.11039660854109</v>
      </c>
      <c r="Q59" s="325">
        <v>-3.1233118982562336</v>
      </c>
      <c r="R59" s="325">
        <v>1.2977148846255973</v>
      </c>
      <c r="S59" s="325">
        <v>5.4836358787753818</v>
      </c>
      <c r="T59" s="325">
        <v>0.74105454174549912</v>
      </c>
      <c r="U59" s="325">
        <v>-0.95925918953719558</v>
      </c>
      <c r="V59" s="325">
        <v>1.8797826167939964</v>
      </c>
      <c r="W59" s="325">
        <v>8.0615104049994528</v>
      </c>
      <c r="X59" s="325">
        <v>1.6448097896947464</v>
      </c>
      <c r="Y59" s="325">
        <v>7.0538216043745221</v>
      </c>
      <c r="Z59" s="325">
        <v>5.7157013173133997</v>
      </c>
      <c r="AA59" s="325">
        <v>131.04751353581909</v>
      </c>
      <c r="AB59" s="325">
        <v>155.40313926899518</v>
      </c>
      <c r="AC59" s="167">
        <v>10.080082833501773</v>
      </c>
      <c r="AD59" s="260"/>
      <c r="AE59" s="270"/>
      <c r="AF59" s="266"/>
      <c r="AG59" s="97"/>
      <c r="AH59" s="97"/>
    </row>
    <row r="60" spans="1:34">
      <c r="A60" s="95">
        <v>5.5</v>
      </c>
      <c r="B60" s="165" t="s">
        <v>456</v>
      </c>
      <c r="C60" s="159">
        <v>250</v>
      </c>
      <c r="D60" s="92" t="s">
        <v>304</v>
      </c>
      <c r="E60" s="160">
        <v>6.25</v>
      </c>
      <c r="F60" s="92" t="s">
        <v>305</v>
      </c>
      <c r="G60" s="330">
        <v>31.264705882352942</v>
      </c>
      <c r="H60" s="161">
        <v>1</v>
      </c>
      <c r="I60" s="325">
        <v>62</v>
      </c>
      <c r="J60" s="168">
        <v>3</v>
      </c>
      <c r="K60" s="322">
        <v>695</v>
      </c>
      <c r="L60" s="281">
        <v>34</v>
      </c>
      <c r="M60" s="325">
        <v>76.224264810010851</v>
      </c>
      <c r="N60" s="326">
        <v>76.321153786040568</v>
      </c>
      <c r="O60" s="325">
        <v>18.925000000000004</v>
      </c>
      <c r="P60" s="325">
        <v>47.700721116275339</v>
      </c>
      <c r="Q60" s="325">
        <v>-1.9080288446510136</v>
      </c>
      <c r="R60" s="325">
        <v>1.0360199999999999</v>
      </c>
      <c r="S60" s="325">
        <v>3.2692555398402927</v>
      </c>
      <c r="T60" s="325">
        <v>1.5233629196604785</v>
      </c>
      <c r="U60" s="325">
        <v>-0.8034121929388327</v>
      </c>
      <c r="V60" s="325">
        <v>1.5140000000000002</v>
      </c>
      <c r="W60" s="325">
        <v>3.7210114398676781</v>
      </c>
      <c r="X60" s="325">
        <v>1.3247500000000001</v>
      </c>
      <c r="Y60" s="325">
        <v>3.255885009884218</v>
      </c>
      <c r="Z60" s="325">
        <v>2.6751454989026975</v>
      </c>
      <c r="AA60" s="325">
        <v>69.742918538186274</v>
      </c>
      <c r="AB60" s="325">
        <v>82.233710486840849</v>
      </c>
      <c r="AC60" s="167">
        <v>10.788390113280666</v>
      </c>
      <c r="AD60" s="260"/>
      <c r="AG60" s="97"/>
      <c r="AH60" s="97"/>
    </row>
    <row r="61" spans="1:34">
      <c r="A61" s="92"/>
      <c r="B61" s="165"/>
      <c r="C61" s="159"/>
      <c r="E61" s="160"/>
      <c r="G61" s="332"/>
      <c r="H61" s="92"/>
      <c r="I61" s="325"/>
      <c r="J61" s="168"/>
      <c r="K61" s="322"/>
      <c r="L61" s="281"/>
      <c r="M61" s="325"/>
      <c r="N61" s="326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167"/>
    </row>
    <row r="62" spans="1:34">
      <c r="A62" s="95">
        <v>6</v>
      </c>
      <c r="B62" s="165" t="s">
        <v>457</v>
      </c>
      <c r="C62" s="159">
        <v>250</v>
      </c>
      <c r="D62" s="92" t="s">
        <v>304</v>
      </c>
      <c r="E62" s="166">
        <v>8.5</v>
      </c>
      <c r="F62" s="92" t="s">
        <v>305</v>
      </c>
      <c r="G62" s="330">
        <v>33.836411609498683</v>
      </c>
      <c r="H62" s="161">
        <v>1</v>
      </c>
      <c r="I62" s="325">
        <v>0.60499999999999998</v>
      </c>
      <c r="J62" s="168">
        <v>325</v>
      </c>
      <c r="K62" s="322">
        <v>8.062551020408165</v>
      </c>
      <c r="L62" s="281">
        <v>4562.0370370370365</v>
      </c>
      <c r="M62" s="325">
        <v>4.7715398999999999E-2</v>
      </c>
      <c r="N62" s="326">
        <v>4.821315430668062E-2</v>
      </c>
      <c r="O62" s="325">
        <v>0.2015637755102041</v>
      </c>
      <c r="P62" s="325">
        <v>4.0981181160678531E-2</v>
      </c>
      <c r="Q62" s="325">
        <v>0</v>
      </c>
      <c r="R62" s="325">
        <v>1.1553771428571426E-2</v>
      </c>
      <c r="S62" s="325">
        <v>2.1845591484602189E-3</v>
      </c>
      <c r="T62" s="325">
        <v>0</v>
      </c>
      <c r="U62" s="325">
        <v>0</v>
      </c>
      <c r="V62" s="325">
        <v>1.6125102040816325E-2</v>
      </c>
      <c r="W62" s="325">
        <v>3.2784944928542824E-3</v>
      </c>
      <c r="X62" s="325">
        <v>1.4109464285714288E-2</v>
      </c>
      <c r="Y62" s="325">
        <v>2.8686826812474968E-3</v>
      </c>
      <c r="Z62" s="325">
        <v>2.3222117400996515E-3</v>
      </c>
      <c r="AA62" s="325">
        <v>0.25628328724791422</v>
      </c>
      <c r="AB62" s="325">
        <v>0.29498724248864633</v>
      </c>
      <c r="AC62" s="167">
        <v>61.822231118437543</v>
      </c>
      <c r="AD62" s="260"/>
      <c r="AG62" s="97"/>
      <c r="AH62" s="97"/>
    </row>
    <row r="63" spans="1:34">
      <c r="A63" s="92"/>
      <c r="B63" s="165"/>
      <c r="C63" s="93"/>
      <c r="E63" s="160"/>
      <c r="G63" s="333"/>
      <c r="H63" s="91"/>
      <c r="I63" s="325"/>
      <c r="J63" s="168"/>
      <c r="K63" s="322"/>
      <c r="L63" s="281"/>
      <c r="M63" s="325"/>
      <c r="N63" s="326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167"/>
    </row>
    <row r="64" spans="1:34">
      <c r="A64" s="95">
        <v>7</v>
      </c>
      <c r="B64" s="165" t="s">
        <v>254</v>
      </c>
      <c r="C64" s="96"/>
      <c r="D64" s="101"/>
      <c r="E64" s="160">
        <v>8.99</v>
      </c>
      <c r="F64" s="95" t="s">
        <v>297</v>
      </c>
      <c r="G64" s="330">
        <v>29.264354905292667</v>
      </c>
      <c r="H64" s="161">
        <v>1</v>
      </c>
      <c r="I64" s="325">
        <v>0</v>
      </c>
      <c r="J64" s="168">
        <v>0</v>
      </c>
      <c r="K64" s="322">
        <v>504.78899999999993</v>
      </c>
      <c r="L64" s="281">
        <v>224</v>
      </c>
      <c r="M64" s="325">
        <v>73.754933541000014</v>
      </c>
      <c r="N64" s="326">
        <v>0</v>
      </c>
      <c r="O64" s="325">
        <v>25</v>
      </c>
      <c r="P64" s="325">
        <v>68.002048724802009</v>
      </c>
      <c r="Q64" s="325">
        <v>0</v>
      </c>
      <c r="R64" s="325">
        <v>1.3925000000000001</v>
      </c>
      <c r="S64" s="325">
        <v>3.7340608713946835</v>
      </c>
      <c r="T64" s="325">
        <v>0</v>
      </c>
      <c r="U64" s="325">
        <v>0</v>
      </c>
      <c r="V64" s="325">
        <v>2.0000000000000004</v>
      </c>
      <c r="W64" s="325">
        <v>5.44016389798416</v>
      </c>
      <c r="X64" s="325">
        <v>1.7500000000000009</v>
      </c>
      <c r="Y64" s="325">
        <v>4.7601434107361413</v>
      </c>
      <c r="Z64" s="325">
        <v>3.8588136747090434</v>
      </c>
      <c r="AA64" s="325">
        <v>98.128609596196696</v>
      </c>
      <c r="AB64" s="325">
        <v>115.93773057962605</v>
      </c>
      <c r="AC64" s="167">
        <v>15.71931869685393</v>
      </c>
      <c r="AG64" s="97"/>
      <c r="AH64" s="97"/>
    </row>
    <row r="65" spans="1:34">
      <c r="A65" s="92"/>
      <c r="B65" s="165"/>
      <c r="C65" s="93"/>
      <c r="D65" s="92"/>
      <c r="E65" s="160"/>
      <c r="F65" s="92"/>
      <c r="G65" s="333"/>
      <c r="H65" s="91"/>
      <c r="I65" s="325"/>
      <c r="J65" s="168"/>
      <c r="K65" s="322"/>
      <c r="L65" s="281"/>
      <c r="M65" s="325"/>
      <c r="N65" s="326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5"/>
      <c r="Z65" s="325"/>
      <c r="AA65" s="325"/>
      <c r="AB65" s="325"/>
      <c r="AC65" s="167"/>
    </row>
    <row r="66" spans="1:34">
      <c r="A66" s="95">
        <v>8</v>
      </c>
      <c r="B66" s="165" t="s">
        <v>308</v>
      </c>
      <c r="C66" s="96"/>
      <c r="D66" s="95"/>
      <c r="E66" s="160"/>
      <c r="F66" s="95"/>
      <c r="G66" s="330">
        <v>30.410788381742737</v>
      </c>
      <c r="H66" s="161">
        <v>1</v>
      </c>
      <c r="I66" s="325">
        <v>7.1660000000000004</v>
      </c>
      <c r="J66" s="168">
        <v>280</v>
      </c>
      <c r="K66" s="322">
        <v>81.050279509237058</v>
      </c>
      <c r="L66" s="281">
        <v>2912.8057553956833</v>
      </c>
      <c r="M66" s="325">
        <v>16.974603145341376</v>
      </c>
      <c r="N66" s="326">
        <v>18.493993563317442</v>
      </c>
      <c r="O66" s="325">
        <v>0</v>
      </c>
      <c r="P66" s="325">
        <v>0</v>
      </c>
      <c r="Q66" s="325">
        <v>0</v>
      </c>
      <c r="R66" s="325">
        <v>0</v>
      </c>
      <c r="S66" s="325">
        <v>0</v>
      </c>
      <c r="T66" s="325">
        <v>0</v>
      </c>
      <c r="U66" s="325">
        <v>0</v>
      </c>
      <c r="V66" s="325">
        <v>0</v>
      </c>
      <c r="W66" s="325">
        <v>0</v>
      </c>
      <c r="X66" s="325">
        <v>0</v>
      </c>
      <c r="Y66" s="325">
        <v>0</v>
      </c>
      <c r="Z66" s="325">
        <v>0</v>
      </c>
      <c r="AA66" s="325">
        <v>0</v>
      </c>
      <c r="AB66" s="325">
        <v>0</v>
      </c>
      <c r="AC66" s="167">
        <v>0</v>
      </c>
      <c r="AD66" s="260"/>
      <c r="AG66" s="97"/>
      <c r="AH66" s="97"/>
    </row>
    <row r="67" spans="1:34">
      <c r="A67" s="92"/>
      <c r="B67" s="165"/>
      <c r="C67" s="102"/>
      <c r="D67" s="103"/>
      <c r="E67" s="160"/>
      <c r="F67" s="103"/>
      <c r="G67" s="333"/>
      <c r="H67" s="91"/>
      <c r="I67" s="323"/>
      <c r="J67" s="163"/>
      <c r="K67" s="322"/>
      <c r="L67" s="281"/>
      <c r="M67" s="323"/>
      <c r="N67" s="319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323"/>
      <c r="Z67" s="323"/>
      <c r="AA67" s="323"/>
      <c r="AB67" s="323"/>
      <c r="AC67" s="167"/>
    </row>
    <row r="68" spans="1:34">
      <c r="A68" s="95">
        <v>9</v>
      </c>
      <c r="B68" s="165" t="s">
        <v>458</v>
      </c>
      <c r="C68" s="96">
        <v>0</v>
      </c>
      <c r="D68" s="95" t="s">
        <v>304</v>
      </c>
      <c r="E68" s="166">
        <v>4.5</v>
      </c>
      <c r="F68" s="95" t="s">
        <v>297</v>
      </c>
      <c r="G68" s="330">
        <v>30.397244546498278</v>
      </c>
      <c r="H68" s="161">
        <v>1</v>
      </c>
      <c r="I68" s="325">
        <v>16.761000000000003</v>
      </c>
      <c r="J68" s="168">
        <v>1184</v>
      </c>
      <c r="K68" s="322">
        <v>163.28982322855623</v>
      </c>
      <c r="L68" s="281">
        <v>14432.447837150126</v>
      </c>
      <c r="M68" s="325">
        <v>26.830000000000002</v>
      </c>
      <c r="N68" s="326">
        <v>0</v>
      </c>
      <c r="O68" s="325">
        <v>0</v>
      </c>
      <c r="P68" s="325">
        <v>12.073499999999999</v>
      </c>
      <c r="Q68" s="325">
        <v>0</v>
      </c>
      <c r="R68" s="325">
        <v>0</v>
      </c>
      <c r="S68" s="325">
        <v>0.60142377245914813</v>
      </c>
      <c r="T68" s="325">
        <v>0</v>
      </c>
      <c r="U68" s="325">
        <v>0</v>
      </c>
      <c r="V68" s="325">
        <v>0</v>
      </c>
      <c r="W68" s="325">
        <v>0.96587999999999996</v>
      </c>
      <c r="X68" s="325">
        <v>0</v>
      </c>
      <c r="Y68" s="325">
        <v>0.84514500000000004</v>
      </c>
      <c r="Z68" s="325">
        <v>0.68204018862295734</v>
      </c>
      <c r="AA68" s="325">
        <v>12.674923772459145</v>
      </c>
      <c r="AB68" s="325">
        <v>15.167988961082106</v>
      </c>
      <c r="AC68" s="167">
        <v>5.6533689754312721</v>
      </c>
      <c r="AD68" s="260"/>
      <c r="AG68" s="97"/>
      <c r="AH68" s="97"/>
    </row>
    <row r="69" spans="1:34">
      <c r="A69" s="95">
        <v>10</v>
      </c>
      <c r="B69" s="165" t="s">
        <v>459</v>
      </c>
      <c r="C69" s="96">
        <v>0</v>
      </c>
      <c r="D69" s="95" t="s">
        <v>304</v>
      </c>
      <c r="E69" s="166">
        <v>4</v>
      </c>
      <c r="F69" s="95" t="s">
        <v>297</v>
      </c>
      <c r="G69" s="330">
        <v>30.684210526315791</v>
      </c>
      <c r="H69" s="161">
        <v>1</v>
      </c>
      <c r="I69" s="325">
        <v>38.5</v>
      </c>
      <c r="J69" s="168">
        <v>7</v>
      </c>
      <c r="K69" s="322">
        <v>343.53846153846155</v>
      </c>
      <c r="L69" s="281">
        <v>66.5</v>
      </c>
      <c r="M69" s="325">
        <v>14.139999999999997</v>
      </c>
      <c r="N69" s="326">
        <v>14.188539154013014</v>
      </c>
      <c r="O69" s="325">
        <v>0</v>
      </c>
      <c r="P69" s="325">
        <v>5.6754156616052054</v>
      </c>
      <c r="Q69" s="325">
        <v>-0.17026246984815618</v>
      </c>
      <c r="R69" s="325">
        <v>0</v>
      </c>
      <c r="S69" s="325">
        <v>0.18721577115704399</v>
      </c>
      <c r="T69" s="325">
        <v>7.1880946992243372E-2</v>
      </c>
      <c r="U69" s="325">
        <v>-2.5905890860218935E-3</v>
      </c>
      <c r="V69" s="325">
        <v>0</v>
      </c>
      <c r="W69" s="325">
        <v>0.44595548397306167</v>
      </c>
      <c r="X69" s="325">
        <v>0</v>
      </c>
      <c r="Y69" s="325">
        <v>0.39021104847642901</v>
      </c>
      <c r="Z69" s="325">
        <v>0.31038074023966883</v>
      </c>
      <c r="AA69" s="325">
        <v>5.7616593208203142</v>
      </c>
      <c r="AB69" s="325">
        <v>6.9082065935094734</v>
      </c>
      <c r="AC69" s="167">
        <v>4.8855775060180164</v>
      </c>
      <c r="AD69" s="260"/>
      <c r="AG69" s="97"/>
      <c r="AH69" s="97"/>
    </row>
    <row r="70" spans="1:34">
      <c r="A70" s="95">
        <v>11</v>
      </c>
      <c r="B70" s="165" t="s">
        <v>460</v>
      </c>
      <c r="C70" s="96"/>
      <c r="D70" s="95"/>
      <c r="E70" s="96"/>
      <c r="F70" s="95"/>
      <c r="G70" s="331"/>
      <c r="H70" s="95"/>
      <c r="I70" s="325">
        <v>0</v>
      </c>
      <c r="J70" s="168">
        <v>0</v>
      </c>
      <c r="K70" s="322">
        <v>0</v>
      </c>
      <c r="L70" s="281">
        <v>0</v>
      </c>
      <c r="M70" s="325">
        <v>20.227383310567511</v>
      </c>
      <c r="N70" s="326">
        <v>0</v>
      </c>
      <c r="O70" s="325">
        <v>0</v>
      </c>
      <c r="P70" s="325">
        <v>28.491612803879107</v>
      </c>
      <c r="Q70" s="325">
        <v>0</v>
      </c>
      <c r="R70" s="325">
        <v>0</v>
      </c>
      <c r="S70" s="325">
        <v>1.6904222871845338</v>
      </c>
      <c r="T70" s="325">
        <v>0</v>
      </c>
      <c r="U70" s="325">
        <v>0</v>
      </c>
      <c r="V70" s="325">
        <v>0</v>
      </c>
      <c r="W70" s="325">
        <v>2.2793290243103281</v>
      </c>
      <c r="X70" s="325">
        <v>0</v>
      </c>
      <c r="Y70" s="325">
        <v>1.9944128962715379</v>
      </c>
      <c r="Z70" s="325">
        <v>1.6230682057686987</v>
      </c>
      <c r="AA70" s="325">
        <v>30.182035091063639</v>
      </c>
      <c r="AB70" s="325">
        <v>36.078845217414205</v>
      </c>
      <c r="AC70" s="167">
        <v>17.836634953452094</v>
      </c>
    </row>
    <row r="71" spans="1:34">
      <c r="A71" s="92"/>
      <c r="B71" s="165"/>
      <c r="C71" s="93"/>
      <c r="D71" s="92"/>
      <c r="E71" s="104"/>
      <c r="F71" s="92"/>
      <c r="G71" s="332"/>
      <c r="H71" s="92"/>
      <c r="I71" s="325"/>
      <c r="J71" s="168"/>
      <c r="K71" s="322"/>
      <c r="L71" s="281"/>
      <c r="M71" s="325"/>
      <c r="N71" s="326"/>
      <c r="O71" s="325"/>
      <c r="P71" s="325"/>
      <c r="Q71" s="325"/>
      <c r="R71" s="325"/>
      <c r="S71" s="325"/>
      <c r="T71" s="325"/>
      <c r="U71" s="325"/>
      <c r="V71" s="325"/>
      <c r="W71" s="325"/>
      <c r="X71" s="325"/>
      <c r="Y71" s="325"/>
      <c r="Z71" s="325"/>
      <c r="AA71" s="325"/>
      <c r="AB71" s="325"/>
      <c r="AC71" s="167"/>
    </row>
    <row r="72" spans="1:34">
      <c r="A72" s="92">
        <v>12</v>
      </c>
      <c r="B72" s="165" t="s">
        <v>309</v>
      </c>
      <c r="C72" s="93"/>
      <c r="D72" s="92"/>
      <c r="E72" s="104"/>
      <c r="F72" s="92"/>
      <c r="G72" s="332"/>
      <c r="H72" s="92"/>
      <c r="I72" s="325"/>
      <c r="J72" s="168"/>
      <c r="K72" s="322"/>
      <c r="L72" s="281"/>
      <c r="M72" s="325"/>
      <c r="N72" s="326">
        <v>0</v>
      </c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167"/>
    </row>
    <row r="73" spans="1:34" ht="15.75">
      <c r="A73" s="478" t="s">
        <v>310</v>
      </c>
      <c r="B73" s="478"/>
      <c r="C73" s="150"/>
      <c r="D73" s="105"/>
      <c r="E73" s="150"/>
      <c r="F73" s="105"/>
      <c r="G73" s="328">
        <v>30.529380511143597</v>
      </c>
      <c r="H73" s="170">
        <v>1</v>
      </c>
      <c r="I73" s="328">
        <f>I8+I44+I49+I55+I62+I64+I66+I68+I69+I70+I53</f>
        <v>5422.0429423056457</v>
      </c>
      <c r="J73" s="171">
        <f>J8+J44+J49+J55+J62+J64+J66+J68+J69+J70+J53</f>
        <v>1960266.9999999998</v>
      </c>
      <c r="K73" s="171">
        <f t="shared" ref="K73:L73" si="13">K8+K44+K49+K55+K62+K64+K66+K68+K69+K70+K53</f>
        <v>69709.469110864942</v>
      </c>
      <c r="L73" s="171">
        <f t="shared" si="13"/>
        <v>24716493.364444729</v>
      </c>
      <c r="M73" s="328">
        <f t="shared" ref="M73:S73" si="14">M8+M44+M49+M55+M62+M64+M66+M68+M69+M70+M53</f>
        <v>6979.1641912730756</v>
      </c>
      <c r="N73" s="328">
        <f t="shared" si="14"/>
        <v>2541.1700558839543</v>
      </c>
      <c r="O73" s="328">
        <f t="shared" si="14"/>
        <v>899.35919525896986</v>
      </c>
      <c r="P73" s="328">
        <f t="shared" si="14"/>
        <v>3761.3137147802886</v>
      </c>
      <c r="Q73" s="328">
        <f t="shared" si="14"/>
        <v>-24.814419407254597</v>
      </c>
      <c r="R73" s="328">
        <f t="shared" si="14"/>
        <v>50.09888191544799</v>
      </c>
      <c r="S73" s="328">
        <f t="shared" si="14"/>
        <v>220.03780009380023</v>
      </c>
      <c r="T73" s="328">
        <f t="shared" ref="T73:U73" si="15">T8+T44+T49+T55+T62+T64+T66+T68+T69+T70+T53</f>
        <v>28.522166758292421</v>
      </c>
      <c r="U73" s="328">
        <f t="shared" si="15"/>
        <v>-19.209195499256481</v>
      </c>
      <c r="V73" s="328">
        <f t="shared" ref="V73:X73" si="16">V8+V44+V49+V55+V62+V64+V66+V68+V69+V70+V53</f>
        <v>71.948735620717599</v>
      </c>
      <c r="W73" s="328">
        <f t="shared" si="16"/>
        <v>299.66498133056564</v>
      </c>
      <c r="X73" s="328">
        <f t="shared" si="16"/>
        <v>62.95514366812791</v>
      </c>
      <c r="Y73" s="328">
        <f t="shared" ref="Y73" si="17">Y8+Y44+Y49+Y55+Y62+Y64+Y66+Y68+Y69+Y70+Y53</f>
        <v>262.20685866424498</v>
      </c>
      <c r="Z73" s="328">
        <f t="shared" ref="Z73:AB73" si="18">Z8+Z44+Z49+Z55+Z62+Z64+Z66+Z68+Z69+Z70+Z53</f>
        <v>213.27575240282181</v>
      </c>
      <c r="AA73" s="328">
        <f t="shared" ref="AA73" si="19">AA8+AA44+AA49+AA55+AA62+AA64+AA66+AA68+AA69+AA70+AA53</f>
        <v>4915.308143900289</v>
      </c>
      <c r="AB73" s="328">
        <f t="shared" si="18"/>
        <v>5825.3596155867654</v>
      </c>
      <c r="AC73" s="170">
        <f t="shared" ref="AC73" si="20">IFERROR(AB73*10/M73,)</f>
        <v>8.3467868872764779</v>
      </c>
    </row>
    <row r="74" spans="1:34" hidden="1">
      <c r="A74" s="82"/>
      <c r="I74" s="107">
        <f>I73-'[141]Revenue FY 24_Annual'!$G$86</f>
        <v>0</v>
      </c>
      <c r="J74" s="172">
        <f>J73-'[141]Revenue FY 24_Annual'!$H$86</f>
        <v>0</v>
      </c>
      <c r="K74" s="259">
        <v>0</v>
      </c>
      <c r="L74" s="281">
        <v>0</v>
      </c>
      <c r="M74" s="167">
        <f>M73-'[141]Monthly Data'!$Z$97</f>
        <v>0</v>
      </c>
      <c r="N74" s="167">
        <v>0</v>
      </c>
      <c r="O74" s="167">
        <f>O73-'[141]Revenue FY 24_Annual'!J86</f>
        <v>0</v>
      </c>
      <c r="P74" s="167">
        <f>P73-'[141]Revenue FY 24_Annual'!K86</f>
        <v>0</v>
      </c>
      <c r="Q74" s="167">
        <f>Q73-'[141]Revenue FY 24_Annual'!L86</f>
        <v>0</v>
      </c>
      <c r="R74" s="167">
        <f>R73-'[141]Revenue FY 24_Annual'!O86</f>
        <v>0</v>
      </c>
      <c r="S74" s="167">
        <f>S73-'[141]Revenue FY 24_Annual'!P86</f>
        <v>0</v>
      </c>
      <c r="T74" s="167">
        <f>T73-'[141]Revenue FY 24_Annual'!$M$86</f>
        <v>0</v>
      </c>
      <c r="U74" s="167">
        <f>U73-'[141]Revenue FY 24_Annual'!$N$86</f>
        <v>0</v>
      </c>
      <c r="V74" s="167">
        <f>V73-'[141]Revenue FY 24_Annual'!Q86</f>
        <v>0</v>
      </c>
      <c r="W74" s="167">
        <f>W73-'[141]Revenue FY 24_Annual'!R86</f>
        <v>0</v>
      </c>
      <c r="X74" s="167">
        <f>X73-'[141]Revenue FY 24_Annual'!V86</f>
        <v>0</v>
      </c>
      <c r="Y74" s="167">
        <f>Y73-'[141]Revenue FY 24_Annual'!W86</f>
        <v>0</v>
      </c>
      <c r="Z74" s="167">
        <f>Z73-'[141]Revenue FY 24_Annual'!$S$86</f>
        <v>0</v>
      </c>
      <c r="AA74" s="167">
        <f>AA73-'[141]Revenue FY 24_Annual'!$T$86</f>
        <v>0</v>
      </c>
      <c r="AB74" s="167">
        <v>0</v>
      </c>
      <c r="AC74" s="167">
        <v>0</v>
      </c>
    </row>
    <row r="75" spans="1:34" hidden="1">
      <c r="A75" s="82"/>
      <c r="K75" s="108">
        <v>0</v>
      </c>
      <c r="L75" s="172">
        <v>0</v>
      </c>
      <c r="M75" s="108">
        <v>0</v>
      </c>
      <c r="N75" s="108">
        <v>0</v>
      </c>
      <c r="O75" s="108">
        <v>0</v>
      </c>
      <c r="P75" s="108">
        <v>0</v>
      </c>
      <c r="Q75" s="108">
        <v>0</v>
      </c>
      <c r="R75" s="108"/>
      <c r="S75" s="108">
        <v>0</v>
      </c>
      <c r="T75" s="108">
        <v>0</v>
      </c>
      <c r="U75" s="108">
        <v>0</v>
      </c>
      <c r="V75" s="108">
        <v>0</v>
      </c>
      <c r="W75" s="108"/>
      <c r="X75" s="108">
        <v>0</v>
      </c>
      <c r="Y75" s="108">
        <v>0</v>
      </c>
      <c r="Z75" s="108">
        <v>0</v>
      </c>
      <c r="AA75" s="108">
        <v>0</v>
      </c>
      <c r="AB75" s="108">
        <v>0</v>
      </c>
      <c r="AC75" s="108">
        <v>0</v>
      </c>
    </row>
    <row r="76" spans="1:34" hidden="1">
      <c r="M76" s="110"/>
      <c r="O76" s="111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2"/>
      <c r="AA76" s="112"/>
      <c r="AB76" s="112"/>
      <c r="AC76" s="112"/>
    </row>
    <row r="77" spans="1:34">
      <c r="O77" s="113"/>
      <c r="P77" s="113"/>
      <c r="Q77" s="113"/>
      <c r="R77" s="113"/>
      <c r="S77" s="113"/>
      <c r="T77" s="113"/>
      <c r="W77" s="109"/>
      <c r="X77" s="109"/>
      <c r="Y77" s="109"/>
    </row>
    <row r="82" spans="4:32" s="106" customFormat="1">
      <c r="D82" s="82"/>
      <c r="F82" s="82"/>
      <c r="G82" s="82"/>
      <c r="H82" s="82"/>
      <c r="I82" s="107"/>
      <c r="J82" s="172"/>
      <c r="K82" s="108"/>
      <c r="L82" s="172"/>
      <c r="P82" s="113"/>
      <c r="Q82" s="113"/>
      <c r="R82" s="113"/>
      <c r="S82" s="113"/>
      <c r="T82" s="113"/>
      <c r="Z82" s="99"/>
      <c r="AA82" s="99"/>
      <c r="AB82" s="99"/>
      <c r="AC82" s="99"/>
      <c r="AD82" s="81"/>
      <c r="AE82" s="267"/>
      <c r="AF82" s="264"/>
    </row>
    <row r="83" spans="4:32" s="106" customFormat="1">
      <c r="D83" s="82"/>
      <c r="F83" s="82"/>
      <c r="G83" s="82"/>
      <c r="H83" s="82"/>
      <c r="I83" s="107"/>
      <c r="J83" s="172"/>
      <c r="K83" s="108"/>
      <c r="L83" s="172"/>
      <c r="P83" s="113"/>
      <c r="Q83" s="113"/>
      <c r="R83" s="113"/>
      <c r="S83" s="113"/>
      <c r="T83" s="113"/>
      <c r="Z83" s="99"/>
      <c r="AA83" s="99"/>
      <c r="AB83" s="99"/>
      <c r="AC83" s="99"/>
      <c r="AD83" s="81"/>
      <c r="AE83" s="267"/>
      <c r="AF83" s="264"/>
    </row>
    <row r="84" spans="4:32" s="106" customFormat="1">
      <c r="D84" s="82"/>
      <c r="F84" s="82"/>
      <c r="G84" s="82"/>
      <c r="H84" s="82"/>
      <c r="I84" s="107"/>
      <c r="J84" s="172"/>
      <c r="K84" s="108"/>
      <c r="L84" s="172"/>
      <c r="P84" s="114"/>
      <c r="Q84" s="114"/>
      <c r="R84" s="114"/>
      <c r="S84" s="114"/>
      <c r="T84" s="114"/>
      <c r="Z84" s="99"/>
      <c r="AA84" s="99"/>
      <c r="AB84" s="99"/>
      <c r="AC84" s="99"/>
      <c r="AD84" s="81"/>
      <c r="AE84" s="267"/>
      <c r="AF84" s="264"/>
    </row>
  </sheetData>
  <mergeCells count="38">
    <mergeCell ref="A1:B1"/>
    <mergeCell ref="C1:AC1"/>
    <mergeCell ref="A2:B2"/>
    <mergeCell ref="A3:A6"/>
    <mergeCell ref="B3:B6"/>
    <mergeCell ref="C3:F3"/>
    <mergeCell ref="G3:H3"/>
    <mergeCell ref="I3:J3"/>
    <mergeCell ref="C4:F4"/>
    <mergeCell ref="G4:G6"/>
    <mergeCell ref="C6:D6"/>
    <mergeCell ref="E6:F6"/>
    <mergeCell ref="AE4:AE5"/>
    <mergeCell ref="AF4:AF5"/>
    <mergeCell ref="AG4:AG5"/>
    <mergeCell ref="C5:D5"/>
    <mergeCell ref="E5:F5"/>
    <mergeCell ref="V4:V5"/>
    <mergeCell ref="W4:W5"/>
    <mergeCell ref="X4:X5"/>
    <mergeCell ref="Y4:Y5"/>
    <mergeCell ref="Z4:Z5"/>
    <mergeCell ref="AA4:AA5"/>
    <mergeCell ref="P4:P5"/>
    <mergeCell ref="Q4:Q5"/>
    <mergeCell ref="R4:R5"/>
    <mergeCell ref="S4:S5"/>
    <mergeCell ref="T4:T5"/>
    <mergeCell ref="A73:B73"/>
    <mergeCell ref="AB4:AB5"/>
    <mergeCell ref="AC4:AC5"/>
    <mergeCell ref="U4:U5"/>
    <mergeCell ref="H4:H6"/>
    <mergeCell ref="I4:I5"/>
    <mergeCell ref="J4:J5"/>
    <mergeCell ref="K4:L4"/>
    <mergeCell ref="M4:N5"/>
    <mergeCell ref="O4:O5"/>
  </mergeCells>
  <printOptions horizontalCentered="1"/>
  <pageMargins left="7.874015748031496E-2" right="7.874015748031496E-2" top="0.78740157480314965" bottom="7.874015748031496E-2" header="0.31496062992125984" footer="0.31496062992125984"/>
  <pageSetup paperSize="9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  <pageSetUpPr fitToPage="1"/>
  </sheetPr>
  <dimension ref="B1:D24"/>
  <sheetViews>
    <sheetView view="pageBreakPreview" zoomScaleSheetLayoutView="100" workbookViewId="0">
      <selection activeCell="D9" sqref="D9"/>
    </sheetView>
  </sheetViews>
  <sheetFormatPr defaultRowHeight="12"/>
  <cols>
    <col min="1" max="1" width="2" style="16" customWidth="1"/>
    <col min="2" max="2" width="6.85546875" style="23" customWidth="1"/>
    <col min="3" max="3" width="36.5703125" style="16" customWidth="1"/>
    <col min="4" max="4" width="24.42578125" style="23" customWidth="1"/>
    <col min="5" max="16384" width="9.140625" style="16"/>
  </cols>
  <sheetData>
    <row r="1" spans="2:4" ht="12.75" thickBot="1"/>
    <row r="2" spans="2:4" ht="12" customHeight="1">
      <c r="B2" s="506" t="s">
        <v>75</v>
      </c>
      <c r="C2" s="507"/>
      <c r="D2" s="508"/>
    </row>
    <row r="3" spans="2:4">
      <c r="B3" s="512" t="s">
        <v>604</v>
      </c>
      <c r="C3" s="513"/>
      <c r="D3" s="514"/>
    </row>
    <row r="4" spans="2:4" ht="15" customHeight="1">
      <c r="B4" s="30"/>
      <c r="C4" s="515" t="s">
        <v>66</v>
      </c>
      <c r="D4" s="411" t="s">
        <v>260</v>
      </c>
    </row>
    <row r="5" spans="2:4" ht="20.25" customHeight="1">
      <c r="B5" s="28" t="s">
        <v>0</v>
      </c>
      <c r="C5" s="515"/>
      <c r="D5" s="412" t="s">
        <v>568</v>
      </c>
    </row>
    <row r="6" spans="2:4">
      <c r="B6" s="516" t="s">
        <v>604</v>
      </c>
      <c r="C6" s="517"/>
      <c r="D6" s="55"/>
    </row>
    <row r="7" spans="2:4" ht="15" customHeight="1">
      <c r="B7" s="413" t="s">
        <v>83</v>
      </c>
      <c r="C7" s="351" t="str">
        <f>[142]NTI_v1!$B$4</f>
        <v>Non Tariff Income</v>
      </c>
      <c r="D7" s="414">
        <f>'[139]ARR FY 24'!I14</f>
        <v>76.45926638636098</v>
      </c>
    </row>
    <row r="8" spans="2:4">
      <c r="B8" s="413" t="s">
        <v>84</v>
      </c>
      <c r="C8" s="351" t="str">
        <f>[142]NTI_v1!$B$11</f>
        <v>Other Business Income</v>
      </c>
      <c r="D8" s="414">
        <f>'[139]ARR FY 24'!I15</f>
        <v>4.6961717147999993</v>
      </c>
    </row>
    <row r="9" spans="2:4" ht="12.75" thickBot="1">
      <c r="B9" s="415" t="s">
        <v>59</v>
      </c>
      <c r="C9" s="416" t="s">
        <v>67</v>
      </c>
      <c r="D9" s="417">
        <f>SUM(D7:D8)</f>
        <v>81.155438101160982</v>
      </c>
    </row>
    <row r="10" spans="2:4">
      <c r="B10" s="409"/>
      <c r="C10" s="410"/>
      <c r="D10" s="349"/>
    </row>
    <row r="11" spans="2:4">
      <c r="B11" s="28"/>
      <c r="C11" s="24"/>
      <c r="D11" s="349"/>
    </row>
    <row r="12" spans="2:4">
      <c r="B12" s="29"/>
      <c r="C12" s="10"/>
      <c r="D12" s="349"/>
    </row>
    <row r="13" spans="2:4">
      <c r="B13" s="29"/>
      <c r="C13" s="10"/>
      <c r="D13" s="349"/>
    </row>
    <row r="14" spans="2:4">
      <c r="B14" s="29"/>
      <c r="C14" s="10"/>
      <c r="D14" s="349"/>
    </row>
    <row r="15" spans="2:4">
      <c r="B15" s="29"/>
      <c r="C15" s="10"/>
      <c r="D15" s="349"/>
    </row>
    <row r="16" spans="2:4">
      <c r="B16" s="29"/>
      <c r="C16" s="10"/>
      <c r="D16" s="349"/>
    </row>
    <row r="17" spans="2:4">
      <c r="B17" s="29"/>
      <c r="C17" s="10"/>
      <c r="D17" s="349"/>
    </row>
    <row r="18" spans="2:4">
      <c r="B18" s="29"/>
      <c r="C18" s="10"/>
      <c r="D18" s="349"/>
    </row>
    <row r="19" spans="2:4">
      <c r="B19" s="29"/>
      <c r="C19" s="10"/>
      <c r="D19" s="349"/>
    </row>
    <row r="20" spans="2:4">
      <c r="B20" s="29"/>
      <c r="C20" s="10"/>
      <c r="D20" s="349"/>
    </row>
    <row r="21" spans="2:4">
      <c r="B21" s="29"/>
      <c r="C21" s="10"/>
      <c r="D21" s="349"/>
    </row>
    <row r="22" spans="2:4" ht="12.75" thickBot="1">
      <c r="B22" s="28"/>
      <c r="C22" s="24"/>
      <c r="D22" s="350"/>
    </row>
    <row r="23" spans="2:4" ht="12.75" thickBot="1">
      <c r="B23" s="56"/>
      <c r="C23" s="65"/>
      <c r="D23" s="338"/>
    </row>
    <row r="24" spans="2:4" ht="15" customHeight="1" thickBot="1">
      <c r="B24" s="509"/>
      <c r="C24" s="510"/>
      <c r="D24" s="511"/>
    </row>
  </sheetData>
  <mergeCells count="5">
    <mergeCell ref="B2:D2"/>
    <mergeCell ref="B24:D24"/>
    <mergeCell ref="B3:D3"/>
    <mergeCell ref="C4:C5"/>
    <mergeCell ref="B6:C6"/>
  </mergeCells>
  <pageMargins left="0.7" right="0.7" top="1.17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50"/>
  </sheetPr>
  <dimension ref="B1:E20"/>
  <sheetViews>
    <sheetView view="pageBreakPreview" zoomScaleSheetLayoutView="100" workbookViewId="0">
      <selection activeCell="H8" sqref="H8"/>
    </sheetView>
  </sheetViews>
  <sheetFormatPr defaultRowHeight="12"/>
  <cols>
    <col min="1" max="1" width="3" style="7" customWidth="1"/>
    <col min="2" max="2" width="4.5703125" style="5" customWidth="1"/>
    <col min="3" max="3" width="46.5703125" style="7" bestFit="1" customWidth="1"/>
    <col min="4" max="4" width="19.140625" style="7" customWidth="1"/>
    <col min="5" max="5" width="20.28515625" style="7" customWidth="1"/>
    <col min="6" max="16384" width="9.140625" style="7"/>
  </cols>
  <sheetData>
    <row r="1" spans="2:5" ht="12.75" thickBot="1"/>
    <row r="2" spans="2:5" ht="15" customHeight="1">
      <c r="B2" s="519" t="s">
        <v>58</v>
      </c>
      <c r="C2" s="520"/>
      <c r="D2" s="521"/>
      <c r="E2" s="418"/>
    </row>
    <row r="3" spans="2:5" ht="12" customHeight="1">
      <c r="B3" s="419" t="s">
        <v>99</v>
      </c>
      <c r="C3" s="9"/>
      <c r="D3" s="525" t="s">
        <v>261</v>
      </c>
      <c r="E3" s="526"/>
    </row>
    <row r="4" spans="2:5" ht="13.5" customHeight="1">
      <c r="B4" s="63" t="s">
        <v>85</v>
      </c>
      <c r="C4" s="9" t="s">
        <v>66</v>
      </c>
      <c r="D4" s="522" t="s">
        <v>568</v>
      </c>
      <c r="E4" s="523"/>
    </row>
    <row r="5" spans="2:5">
      <c r="B5" s="63"/>
      <c r="C5" s="9"/>
      <c r="D5" s="287" t="s">
        <v>601</v>
      </c>
      <c r="E5" s="392" t="s">
        <v>602</v>
      </c>
    </row>
    <row r="6" spans="2:5" ht="15" customHeight="1">
      <c r="B6" s="63">
        <v>1</v>
      </c>
      <c r="C6" s="9" t="s">
        <v>98</v>
      </c>
      <c r="D6" s="518" t="s">
        <v>654</v>
      </c>
      <c r="E6" s="524" t="s">
        <v>655</v>
      </c>
    </row>
    <row r="7" spans="2:5" ht="15" customHeight="1">
      <c r="B7" s="25"/>
      <c r="C7" s="9" t="s">
        <v>86</v>
      </c>
      <c r="D7" s="518"/>
      <c r="E7" s="524"/>
    </row>
    <row r="8" spans="2:5" ht="15" customHeight="1">
      <c r="B8" s="25"/>
      <c r="C8" s="9" t="s">
        <v>87</v>
      </c>
      <c r="D8" s="518"/>
      <c r="E8" s="524"/>
    </row>
    <row r="9" spans="2:5" ht="15" customHeight="1">
      <c r="B9" s="63" t="s">
        <v>73</v>
      </c>
      <c r="C9" s="9" t="s">
        <v>88</v>
      </c>
      <c r="D9" s="518"/>
      <c r="E9" s="524"/>
    </row>
    <row r="10" spans="2:5" ht="15" customHeight="1">
      <c r="B10" s="63" t="s">
        <v>74</v>
      </c>
      <c r="C10" s="9" t="s">
        <v>89</v>
      </c>
      <c r="D10" s="518"/>
      <c r="E10" s="524"/>
    </row>
    <row r="11" spans="2:5" ht="15" customHeight="1">
      <c r="B11" s="63" t="s">
        <v>76</v>
      </c>
      <c r="C11" s="9" t="s">
        <v>90</v>
      </c>
      <c r="D11" s="518"/>
      <c r="E11" s="524"/>
    </row>
    <row r="12" spans="2:5" ht="15" customHeight="1">
      <c r="B12" s="63" t="s">
        <v>77</v>
      </c>
      <c r="C12" s="9" t="s">
        <v>91</v>
      </c>
      <c r="D12" s="518"/>
      <c r="E12" s="524"/>
    </row>
    <row r="13" spans="2:5" ht="15" customHeight="1">
      <c r="B13" s="63" t="s">
        <v>78</v>
      </c>
      <c r="C13" s="9" t="s">
        <v>92</v>
      </c>
      <c r="D13" s="518"/>
      <c r="E13" s="524"/>
    </row>
    <row r="14" spans="2:5" ht="15" customHeight="1">
      <c r="B14" s="63" t="s">
        <v>79</v>
      </c>
      <c r="C14" s="9" t="s">
        <v>93</v>
      </c>
      <c r="D14" s="518"/>
      <c r="E14" s="524"/>
    </row>
    <row r="15" spans="2:5" ht="15" customHeight="1">
      <c r="B15" s="63" t="s">
        <v>80</v>
      </c>
      <c r="C15" s="9" t="s">
        <v>94</v>
      </c>
      <c r="D15" s="518"/>
      <c r="E15" s="524"/>
    </row>
    <row r="16" spans="2:5" ht="15" customHeight="1">
      <c r="B16" s="63" t="s">
        <v>81</v>
      </c>
      <c r="C16" s="9" t="s">
        <v>95</v>
      </c>
      <c r="D16" s="518"/>
      <c r="E16" s="524"/>
    </row>
    <row r="17" spans="2:5" ht="15" customHeight="1">
      <c r="B17" s="63" t="s">
        <v>82</v>
      </c>
      <c r="C17" s="9" t="s">
        <v>96</v>
      </c>
      <c r="D17" s="518"/>
      <c r="E17" s="524"/>
    </row>
    <row r="18" spans="2:5" ht="15.75" customHeight="1">
      <c r="B18" s="63" t="s">
        <v>97</v>
      </c>
      <c r="C18" s="9" t="s">
        <v>100</v>
      </c>
      <c r="D18" s="518"/>
      <c r="E18" s="524"/>
    </row>
    <row r="19" spans="2:5" ht="12.75" customHeight="1">
      <c r="B19" s="25"/>
      <c r="C19" s="214" t="s">
        <v>67</v>
      </c>
      <c r="D19" s="518"/>
      <c r="E19" s="524"/>
    </row>
    <row r="20" spans="2:5" ht="12.75" thickBot="1">
      <c r="B20" s="420"/>
      <c r="C20" s="27" t="s">
        <v>603</v>
      </c>
      <c r="D20" s="421"/>
      <c r="E20" s="422"/>
    </row>
  </sheetData>
  <mergeCells count="5">
    <mergeCell ref="D6:D19"/>
    <mergeCell ref="B2:D2"/>
    <mergeCell ref="D4:E4"/>
    <mergeCell ref="E6:E19"/>
    <mergeCell ref="D3:E3"/>
  </mergeCells>
  <pageMargins left="0.7" right="0.7" top="1.17" bottom="0.75" header="0.3" footer="0.3"/>
  <pageSetup paperSize="9" scale="97" orientation="portrait" horizontalDpi="1200" verticalDpi="1200" r:id="rId1"/>
  <ignoredErrors>
    <ignoredError sqref="B9:B1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B1:E44"/>
  <sheetViews>
    <sheetView view="pageBreakPreview" topLeftCell="A13" zoomScale="110" zoomScaleSheetLayoutView="110" workbookViewId="0">
      <selection activeCell="E6" sqref="E6:E43"/>
    </sheetView>
  </sheetViews>
  <sheetFormatPr defaultRowHeight="12"/>
  <cols>
    <col min="1" max="1" width="9.140625" style="16"/>
    <col min="2" max="2" width="5" style="23" customWidth="1"/>
    <col min="3" max="3" width="39.85546875" style="16" customWidth="1"/>
    <col min="4" max="4" width="17.5703125" style="16" customWidth="1"/>
    <col min="5" max="5" width="16.85546875" style="16" customWidth="1"/>
    <col min="6" max="16384" width="9.140625" style="16"/>
  </cols>
  <sheetData>
    <row r="1" spans="2:5" ht="12.75" thickBot="1"/>
    <row r="2" spans="2:5">
      <c r="B2" s="527" t="s">
        <v>138</v>
      </c>
      <c r="C2" s="528"/>
      <c r="D2" s="529"/>
      <c r="E2" s="424"/>
    </row>
    <row r="3" spans="2:5" ht="12" customHeight="1">
      <c r="B3" s="533" t="s">
        <v>257</v>
      </c>
      <c r="C3" s="505"/>
      <c r="D3" s="52" t="s">
        <v>143</v>
      </c>
      <c r="E3" s="425"/>
    </row>
    <row r="4" spans="2:5" ht="20.25" customHeight="1">
      <c r="B4" s="426"/>
      <c r="C4" s="22" t="s">
        <v>258</v>
      </c>
      <c r="D4" s="387" t="s">
        <v>568</v>
      </c>
      <c r="E4" s="412" t="s">
        <v>568</v>
      </c>
    </row>
    <row r="5" spans="2:5">
      <c r="B5" s="426"/>
      <c r="C5" s="22"/>
      <c r="D5" s="287" t="s">
        <v>601</v>
      </c>
      <c r="E5" s="392" t="s">
        <v>602</v>
      </c>
    </row>
    <row r="6" spans="2:5" ht="12" customHeight="1">
      <c r="B6" s="28" t="s">
        <v>0</v>
      </c>
      <c r="C6" s="10" t="s">
        <v>101</v>
      </c>
      <c r="D6" s="530" t="s">
        <v>654</v>
      </c>
      <c r="E6" s="534" t="s">
        <v>656</v>
      </c>
    </row>
    <row r="7" spans="2:5" ht="15" customHeight="1">
      <c r="B7" s="29" t="s">
        <v>70</v>
      </c>
      <c r="C7" s="10" t="s">
        <v>102</v>
      </c>
      <c r="D7" s="531"/>
      <c r="E7" s="535"/>
    </row>
    <row r="8" spans="2:5" ht="15" customHeight="1">
      <c r="B8" s="29" t="s">
        <v>73</v>
      </c>
      <c r="C8" s="10" t="s">
        <v>103</v>
      </c>
      <c r="D8" s="531"/>
      <c r="E8" s="535"/>
    </row>
    <row r="9" spans="2:5" ht="15" customHeight="1">
      <c r="B9" s="29" t="s">
        <v>74</v>
      </c>
      <c r="C9" s="10" t="s">
        <v>104</v>
      </c>
      <c r="D9" s="531"/>
      <c r="E9" s="535"/>
    </row>
    <row r="10" spans="2:5" ht="15" customHeight="1">
      <c r="B10" s="29" t="s">
        <v>105</v>
      </c>
      <c r="C10" s="10" t="s">
        <v>106</v>
      </c>
      <c r="D10" s="531"/>
      <c r="E10" s="535"/>
    </row>
    <row r="11" spans="2:5" ht="15" customHeight="1">
      <c r="B11" s="29" t="s">
        <v>107</v>
      </c>
      <c r="C11" s="10" t="s">
        <v>108</v>
      </c>
      <c r="D11" s="531"/>
      <c r="E11" s="535"/>
    </row>
    <row r="12" spans="2:5" ht="15" customHeight="1">
      <c r="B12" s="29" t="s">
        <v>68</v>
      </c>
      <c r="C12" s="10" t="s">
        <v>109</v>
      </c>
      <c r="D12" s="531"/>
      <c r="E12" s="535"/>
    </row>
    <row r="13" spans="2:5" ht="15" customHeight="1">
      <c r="B13" s="29" t="s">
        <v>69</v>
      </c>
      <c r="C13" s="10"/>
      <c r="D13" s="531"/>
      <c r="E13" s="535"/>
    </row>
    <row r="14" spans="2:5" ht="15" customHeight="1">
      <c r="B14" s="29">
        <v>4</v>
      </c>
      <c r="C14" s="10" t="s">
        <v>139</v>
      </c>
      <c r="D14" s="531"/>
      <c r="E14" s="535"/>
    </row>
    <row r="15" spans="2:5" ht="15" customHeight="1">
      <c r="B15" s="426">
        <v>5</v>
      </c>
      <c r="C15" s="10" t="s">
        <v>110</v>
      </c>
      <c r="D15" s="531"/>
      <c r="E15" s="535"/>
    </row>
    <row r="16" spans="2:5" ht="15" customHeight="1">
      <c r="B16" s="29">
        <v>6</v>
      </c>
      <c r="C16" s="10" t="s">
        <v>111</v>
      </c>
      <c r="D16" s="531"/>
      <c r="E16" s="535"/>
    </row>
    <row r="17" spans="2:5" ht="24">
      <c r="B17" s="29" t="s">
        <v>79</v>
      </c>
      <c r="C17" s="10" t="s">
        <v>112</v>
      </c>
      <c r="D17" s="531"/>
      <c r="E17" s="535"/>
    </row>
    <row r="18" spans="2:5" ht="15" customHeight="1">
      <c r="B18" s="29" t="s">
        <v>80</v>
      </c>
      <c r="C18" s="10" t="s">
        <v>113</v>
      </c>
      <c r="D18" s="531"/>
      <c r="E18" s="535"/>
    </row>
    <row r="19" spans="2:5" ht="15" customHeight="1">
      <c r="B19" s="29" t="s">
        <v>81</v>
      </c>
      <c r="C19" s="10" t="s">
        <v>114</v>
      </c>
      <c r="D19" s="531"/>
      <c r="E19" s="535"/>
    </row>
    <row r="20" spans="2:5" ht="15" customHeight="1">
      <c r="B20" s="29" t="s">
        <v>115</v>
      </c>
      <c r="C20" s="10" t="s">
        <v>116</v>
      </c>
      <c r="D20" s="531"/>
      <c r="E20" s="535"/>
    </row>
    <row r="21" spans="2:5" ht="24">
      <c r="B21" s="29" t="s">
        <v>117</v>
      </c>
      <c r="C21" s="10" t="s">
        <v>118</v>
      </c>
      <c r="D21" s="531"/>
      <c r="E21" s="535"/>
    </row>
    <row r="22" spans="2:5" ht="15" customHeight="1">
      <c r="B22" s="29" t="s">
        <v>119</v>
      </c>
      <c r="C22" s="10" t="s">
        <v>120</v>
      </c>
      <c r="D22" s="531"/>
      <c r="E22" s="535"/>
    </row>
    <row r="23" spans="2:5" ht="15" customHeight="1">
      <c r="B23" s="29" t="s">
        <v>121</v>
      </c>
      <c r="C23" s="10" t="s">
        <v>122</v>
      </c>
      <c r="D23" s="531"/>
      <c r="E23" s="535"/>
    </row>
    <row r="24" spans="2:5" ht="15" customHeight="1">
      <c r="B24" s="427" t="s">
        <v>59</v>
      </c>
      <c r="C24" s="10" t="s">
        <v>123</v>
      </c>
      <c r="D24" s="531"/>
      <c r="E24" s="535"/>
    </row>
    <row r="25" spans="2:5" ht="24">
      <c r="B25" s="428" t="s">
        <v>60</v>
      </c>
      <c r="C25" s="10" t="s">
        <v>124</v>
      </c>
      <c r="D25" s="531"/>
      <c r="E25" s="535"/>
    </row>
    <row r="26" spans="2:5" ht="15" customHeight="1">
      <c r="B26" s="29" t="s">
        <v>70</v>
      </c>
      <c r="C26" s="10" t="s">
        <v>125</v>
      </c>
      <c r="D26" s="531"/>
      <c r="E26" s="535"/>
    </row>
    <row r="27" spans="2:5" ht="15" customHeight="1">
      <c r="B27" s="28" t="s">
        <v>0</v>
      </c>
      <c r="C27" s="10" t="s">
        <v>126</v>
      </c>
      <c r="D27" s="531"/>
      <c r="E27" s="535"/>
    </row>
    <row r="28" spans="2:5" ht="24">
      <c r="B28" s="28" t="s">
        <v>0</v>
      </c>
      <c r="C28" s="10" t="s">
        <v>140</v>
      </c>
      <c r="D28" s="531"/>
      <c r="E28" s="535"/>
    </row>
    <row r="29" spans="2:5" ht="15" customHeight="1">
      <c r="B29" s="28" t="s">
        <v>0</v>
      </c>
      <c r="C29" s="10"/>
      <c r="D29" s="531"/>
      <c r="E29" s="535"/>
    </row>
    <row r="30" spans="2:5" ht="15" customHeight="1">
      <c r="B30" s="28" t="s">
        <v>0</v>
      </c>
      <c r="C30" s="10" t="s">
        <v>127</v>
      </c>
      <c r="D30" s="531"/>
      <c r="E30" s="535"/>
    </row>
    <row r="31" spans="2:5" ht="15" customHeight="1">
      <c r="B31" s="28" t="s">
        <v>0</v>
      </c>
      <c r="C31" s="10" t="s">
        <v>128</v>
      </c>
      <c r="D31" s="531"/>
      <c r="E31" s="535"/>
    </row>
    <row r="32" spans="2:5" ht="15" customHeight="1">
      <c r="B32" s="28" t="s">
        <v>0</v>
      </c>
      <c r="C32" s="10" t="s">
        <v>129</v>
      </c>
      <c r="D32" s="531"/>
      <c r="E32" s="535"/>
    </row>
    <row r="33" spans="2:5" ht="15" customHeight="1">
      <c r="B33" s="29" t="s">
        <v>73</v>
      </c>
      <c r="C33" s="10" t="s">
        <v>130</v>
      </c>
      <c r="D33" s="531"/>
      <c r="E33" s="535"/>
    </row>
    <row r="34" spans="2:5" ht="15" customHeight="1">
      <c r="B34" s="28" t="s">
        <v>0</v>
      </c>
      <c r="C34" s="10" t="s">
        <v>131</v>
      </c>
      <c r="D34" s="531"/>
      <c r="E34" s="535"/>
    </row>
    <row r="35" spans="2:5" ht="15" customHeight="1">
      <c r="B35" s="29" t="s">
        <v>61</v>
      </c>
      <c r="C35" s="10" t="s">
        <v>132</v>
      </c>
      <c r="D35" s="531"/>
      <c r="E35" s="535"/>
    </row>
    <row r="36" spans="2:5" ht="15" customHeight="1">
      <c r="B36" s="28" t="s">
        <v>62</v>
      </c>
      <c r="C36" s="10" t="s">
        <v>133</v>
      </c>
      <c r="D36" s="531"/>
      <c r="E36" s="535"/>
    </row>
    <row r="37" spans="2:5" ht="15" customHeight="1">
      <c r="B37" s="28" t="s">
        <v>63</v>
      </c>
      <c r="C37" s="10" t="s">
        <v>134</v>
      </c>
      <c r="D37" s="531"/>
      <c r="E37" s="535"/>
    </row>
    <row r="38" spans="2:5" ht="15" customHeight="1">
      <c r="B38" s="28" t="s">
        <v>0</v>
      </c>
      <c r="C38" s="10" t="s">
        <v>135</v>
      </c>
      <c r="D38" s="531"/>
      <c r="E38" s="535"/>
    </row>
    <row r="39" spans="2:5" ht="15" customHeight="1">
      <c r="B39" s="28"/>
      <c r="C39" s="10"/>
      <c r="D39" s="531"/>
      <c r="E39" s="535"/>
    </row>
    <row r="40" spans="2:5" ht="24">
      <c r="B40" s="28" t="s">
        <v>0</v>
      </c>
      <c r="C40" s="10" t="s">
        <v>141</v>
      </c>
      <c r="D40" s="531"/>
      <c r="E40" s="535"/>
    </row>
    <row r="41" spans="2:5" ht="15" customHeight="1">
      <c r="B41" s="28"/>
      <c r="C41" s="10" t="s">
        <v>142</v>
      </c>
      <c r="D41" s="531"/>
      <c r="E41" s="535"/>
    </row>
    <row r="42" spans="2:5" ht="15" customHeight="1">
      <c r="B42" s="28" t="s">
        <v>0</v>
      </c>
      <c r="C42" s="10" t="s">
        <v>136</v>
      </c>
      <c r="D42" s="531"/>
      <c r="E42" s="535"/>
    </row>
    <row r="43" spans="2:5" ht="15" customHeight="1" thickBot="1">
      <c r="B43" s="56" t="s">
        <v>0</v>
      </c>
      <c r="C43" s="429" t="s">
        <v>137</v>
      </c>
      <c r="D43" s="532"/>
      <c r="E43" s="536"/>
    </row>
    <row r="44" spans="2:5">
      <c r="B44" s="389"/>
      <c r="C44" s="423"/>
      <c r="D44" s="423"/>
      <c r="E44" s="423"/>
    </row>
  </sheetData>
  <mergeCells count="4">
    <mergeCell ref="B2:D2"/>
    <mergeCell ref="D6:D43"/>
    <mergeCell ref="B3:C3"/>
    <mergeCell ref="E6:E4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200" verticalDpi="1200" r:id="rId1"/>
  <ignoredErrors>
    <ignoredError sqref="B7:B11 B17:B19 B26:B27 B3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B1:E46"/>
  <sheetViews>
    <sheetView tabSelected="1" view="pageBreakPreview" zoomScale="106" zoomScaleSheetLayoutView="106" workbookViewId="0">
      <selection activeCell="F7" sqref="F7"/>
    </sheetView>
  </sheetViews>
  <sheetFormatPr defaultRowHeight="12"/>
  <cols>
    <col min="1" max="1" width="3.42578125" style="7" customWidth="1"/>
    <col min="2" max="2" width="5" style="6" customWidth="1"/>
    <col min="3" max="3" width="49.28515625" style="7" customWidth="1"/>
    <col min="4" max="4" width="17.85546875" style="7" customWidth="1"/>
    <col min="5" max="5" width="19" style="7" customWidth="1"/>
    <col min="6" max="16384" width="9.140625" style="7"/>
  </cols>
  <sheetData>
    <row r="1" spans="2:5" ht="12.75" thickBot="1"/>
    <row r="2" spans="2:5" ht="15" customHeight="1">
      <c r="B2" s="583" t="s">
        <v>58</v>
      </c>
      <c r="C2" s="584"/>
      <c r="D2" s="584"/>
      <c r="E2" s="585"/>
    </row>
    <row r="3" spans="2:5">
      <c r="B3" s="49" t="s">
        <v>144</v>
      </c>
      <c r="C3" s="12"/>
      <c r="D3" s="630" t="s">
        <v>145</v>
      </c>
      <c r="E3" s="631"/>
    </row>
    <row r="4" spans="2:5" ht="15.75" customHeight="1">
      <c r="B4" s="17" t="s">
        <v>149</v>
      </c>
      <c r="C4" s="9" t="s">
        <v>150</v>
      </c>
      <c r="D4" s="546" t="s">
        <v>568</v>
      </c>
      <c r="E4" s="547"/>
    </row>
    <row r="5" spans="2:5" ht="15" customHeight="1">
      <c r="B5" s="17" t="s">
        <v>151</v>
      </c>
      <c r="C5" s="8"/>
      <c r="D5" s="287" t="s">
        <v>601</v>
      </c>
      <c r="E5" s="392" t="s">
        <v>602</v>
      </c>
    </row>
    <row r="6" spans="2:5" ht="15" customHeight="1">
      <c r="B6" s="35" t="s">
        <v>147</v>
      </c>
      <c r="C6" s="34" t="s">
        <v>146</v>
      </c>
      <c r="D6" s="540" t="s">
        <v>654</v>
      </c>
      <c r="E6" s="543" t="s">
        <v>655</v>
      </c>
    </row>
    <row r="7" spans="2:5" ht="15" customHeight="1">
      <c r="B7" s="17">
        <v>1</v>
      </c>
      <c r="C7" s="9" t="s">
        <v>152</v>
      </c>
      <c r="D7" s="541"/>
      <c r="E7" s="544"/>
    </row>
    <row r="8" spans="2:5" ht="15" customHeight="1">
      <c r="B8" s="17" t="s">
        <v>73</v>
      </c>
      <c r="C8" s="9" t="s">
        <v>153</v>
      </c>
      <c r="D8" s="541"/>
      <c r="E8" s="544"/>
    </row>
    <row r="9" spans="2:5" ht="15" customHeight="1">
      <c r="B9" s="17" t="s">
        <v>74</v>
      </c>
      <c r="C9" s="9" t="s">
        <v>154</v>
      </c>
      <c r="D9" s="541"/>
      <c r="E9" s="544"/>
    </row>
    <row r="10" spans="2:5" ht="15" customHeight="1">
      <c r="B10" s="17" t="s">
        <v>76</v>
      </c>
      <c r="C10" s="9" t="s">
        <v>155</v>
      </c>
      <c r="D10" s="541"/>
      <c r="E10" s="544"/>
    </row>
    <row r="11" spans="2:5" ht="15" customHeight="1">
      <c r="B11" s="17" t="s">
        <v>77</v>
      </c>
      <c r="C11" s="9" t="s">
        <v>156</v>
      </c>
      <c r="D11" s="541"/>
      <c r="E11" s="544"/>
    </row>
    <row r="12" spans="2:5" ht="15" customHeight="1">
      <c r="B12" s="17" t="s">
        <v>78</v>
      </c>
      <c r="C12" s="9" t="s">
        <v>157</v>
      </c>
      <c r="D12" s="541"/>
      <c r="E12" s="544"/>
    </row>
    <row r="13" spans="2:5" ht="15" customHeight="1">
      <c r="B13" s="17" t="s">
        <v>79</v>
      </c>
      <c r="C13" s="9" t="s">
        <v>158</v>
      </c>
      <c r="D13" s="541"/>
      <c r="E13" s="544"/>
    </row>
    <row r="14" spans="2:5" ht="15" customHeight="1">
      <c r="B14" s="17" t="s">
        <v>80</v>
      </c>
      <c r="C14" s="9" t="s">
        <v>159</v>
      </c>
      <c r="D14" s="541"/>
      <c r="E14" s="544"/>
    </row>
    <row r="15" spans="2:5" ht="15" customHeight="1">
      <c r="B15" s="17" t="s">
        <v>81</v>
      </c>
      <c r="C15" s="9" t="s">
        <v>160</v>
      </c>
      <c r="D15" s="541"/>
      <c r="E15" s="544"/>
    </row>
    <row r="16" spans="2:5" ht="15" customHeight="1">
      <c r="B16" s="17" t="s">
        <v>82</v>
      </c>
      <c r="C16" s="9" t="s">
        <v>161</v>
      </c>
      <c r="D16" s="541"/>
      <c r="E16" s="544"/>
    </row>
    <row r="17" spans="2:5" ht="15" customHeight="1">
      <c r="B17" s="17" t="s">
        <v>97</v>
      </c>
      <c r="C17" s="9" t="s">
        <v>162</v>
      </c>
      <c r="D17" s="541"/>
      <c r="E17" s="544"/>
    </row>
    <row r="18" spans="2:5" ht="15" customHeight="1">
      <c r="B18" s="17" t="s">
        <v>163</v>
      </c>
      <c r="C18" s="9" t="s">
        <v>164</v>
      </c>
      <c r="D18" s="541"/>
      <c r="E18" s="544"/>
    </row>
    <row r="19" spans="2:5" ht="15" customHeight="1">
      <c r="B19" s="17" t="s">
        <v>165</v>
      </c>
      <c r="C19" s="9" t="s">
        <v>166</v>
      </c>
      <c r="D19" s="541"/>
      <c r="E19" s="544"/>
    </row>
    <row r="20" spans="2:5" ht="15" customHeight="1">
      <c r="B20" s="17" t="s">
        <v>167</v>
      </c>
      <c r="C20" s="9" t="s">
        <v>168</v>
      </c>
      <c r="D20" s="541"/>
      <c r="E20" s="544"/>
    </row>
    <row r="21" spans="2:5" ht="15" customHeight="1">
      <c r="B21" s="17" t="s">
        <v>169</v>
      </c>
      <c r="C21" s="9" t="s">
        <v>170</v>
      </c>
      <c r="D21" s="541"/>
      <c r="E21" s="544"/>
    </row>
    <row r="22" spans="2:5" ht="15" customHeight="1">
      <c r="B22" s="19" t="s">
        <v>0</v>
      </c>
      <c r="C22" s="9" t="s">
        <v>171</v>
      </c>
      <c r="D22" s="541"/>
      <c r="E22" s="544"/>
    </row>
    <row r="23" spans="2:5" ht="15" customHeight="1">
      <c r="B23" s="19"/>
      <c r="C23" s="9"/>
      <c r="D23" s="541"/>
      <c r="E23" s="544"/>
    </row>
    <row r="24" spans="2:5" ht="15" customHeight="1">
      <c r="B24" s="19" t="s">
        <v>84</v>
      </c>
      <c r="C24" s="9" t="s">
        <v>148</v>
      </c>
      <c r="D24" s="541"/>
      <c r="E24" s="544"/>
    </row>
    <row r="25" spans="2:5" ht="15" customHeight="1">
      <c r="B25" s="17">
        <v>1</v>
      </c>
      <c r="C25" s="9" t="s">
        <v>172</v>
      </c>
      <c r="D25" s="541"/>
      <c r="E25" s="544"/>
    </row>
    <row r="26" spans="2:5" ht="15" customHeight="1">
      <c r="B26" s="17" t="s">
        <v>73</v>
      </c>
      <c r="C26" s="9" t="s">
        <v>173</v>
      </c>
      <c r="D26" s="541"/>
      <c r="E26" s="544"/>
    </row>
    <row r="27" spans="2:5" ht="15" customHeight="1">
      <c r="B27" s="17" t="s">
        <v>74</v>
      </c>
      <c r="C27" s="9" t="s">
        <v>174</v>
      </c>
      <c r="D27" s="541"/>
      <c r="E27" s="544"/>
    </row>
    <row r="28" spans="2:5" ht="15" customHeight="1">
      <c r="B28" s="17" t="s">
        <v>76</v>
      </c>
      <c r="C28" s="9" t="s">
        <v>175</v>
      </c>
      <c r="D28" s="541"/>
      <c r="E28" s="544"/>
    </row>
    <row r="29" spans="2:5" ht="15" customHeight="1">
      <c r="B29" s="17" t="s">
        <v>77</v>
      </c>
      <c r="C29" s="9" t="s">
        <v>176</v>
      </c>
      <c r="D29" s="541"/>
      <c r="E29" s="544"/>
    </row>
    <row r="30" spans="2:5" ht="15" customHeight="1">
      <c r="B30" s="17" t="s">
        <v>78</v>
      </c>
      <c r="C30" s="9" t="s">
        <v>177</v>
      </c>
      <c r="D30" s="541"/>
      <c r="E30" s="544"/>
    </row>
    <row r="31" spans="2:5" ht="15" customHeight="1">
      <c r="B31" s="17" t="s">
        <v>79</v>
      </c>
      <c r="C31" s="9" t="s">
        <v>178</v>
      </c>
      <c r="D31" s="541"/>
      <c r="E31" s="544"/>
    </row>
    <row r="32" spans="2:5" ht="15" customHeight="1">
      <c r="B32" s="17" t="s">
        <v>80</v>
      </c>
      <c r="C32" s="9" t="s">
        <v>179</v>
      </c>
      <c r="D32" s="541"/>
      <c r="E32" s="544"/>
    </row>
    <row r="33" spans="2:5" ht="15" customHeight="1">
      <c r="B33" s="17"/>
      <c r="C33" s="11" t="s">
        <v>4</v>
      </c>
      <c r="D33" s="541"/>
      <c r="E33" s="544"/>
    </row>
    <row r="34" spans="2:5" ht="15" customHeight="1">
      <c r="B34" s="17" t="s">
        <v>2</v>
      </c>
      <c r="C34" s="9" t="s">
        <v>3</v>
      </c>
      <c r="D34" s="541"/>
      <c r="E34" s="544"/>
    </row>
    <row r="35" spans="2:5" ht="15" customHeight="1">
      <c r="B35" s="17"/>
      <c r="C35" s="9"/>
      <c r="D35" s="541"/>
      <c r="E35" s="544"/>
    </row>
    <row r="36" spans="2:5" ht="15" customHeight="1">
      <c r="B36" s="17" t="s">
        <v>5</v>
      </c>
      <c r="C36" s="9" t="s">
        <v>6</v>
      </c>
      <c r="D36" s="541"/>
      <c r="E36" s="544"/>
    </row>
    <row r="37" spans="2:5" ht="15" customHeight="1">
      <c r="B37" s="17"/>
      <c r="C37" s="9"/>
      <c r="D37" s="541"/>
      <c r="E37" s="544"/>
    </row>
    <row r="38" spans="2:5" ht="15" customHeight="1">
      <c r="B38" s="17" t="s">
        <v>7</v>
      </c>
      <c r="C38" s="8" t="s">
        <v>1</v>
      </c>
      <c r="D38" s="541"/>
      <c r="E38" s="544"/>
    </row>
    <row r="39" spans="2:5" ht="15" customHeight="1">
      <c r="B39" s="17"/>
      <c r="C39" s="8"/>
      <c r="D39" s="541"/>
      <c r="E39" s="544"/>
    </row>
    <row r="40" spans="2:5" ht="15" customHeight="1">
      <c r="B40" s="17" t="s">
        <v>12</v>
      </c>
      <c r="C40" s="9" t="s">
        <v>8</v>
      </c>
      <c r="D40" s="541"/>
      <c r="E40" s="544"/>
    </row>
    <row r="41" spans="2:5" ht="15" customHeight="1">
      <c r="B41" s="17"/>
      <c r="C41" s="9"/>
      <c r="D41" s="541"/>
      <c r="E41" s="544"/>
    </row>
    <row r="42" spans="2:5" ht="15" customHeight="1">
      <c r="B42" s="17" t="s">
        <v>13</v>
      </c>
      <c r="C42" s="9" t="s">
        <v>9</v>
      </c>
      <c r="D42" s="541"/>
      <c r="E42" s="544"/>
    </row>
    <row r="43" spans="2:5" ht="15" customHeight="1">
      <c r="B43" s="17"/>
      <c r="C43" s="9"/>
      <c r="D43" s="541"/>
      <c r="E43" s="544"/>
    </row>
    <row r="44" spans="2:5" ht="15" customHeight="1">
      <c r="B44" s="17" t="s">
        <v>14</v>
      </c>
      <c r="C44" s="9" t="s">
        <v>10</v>
      </c>
      <c r="D44" s="541"/>
      <c r="E44" s="544"/>
    </row>
    <row r="45" spans="2:5" ht="15" customHeight="1">
      <c r="B45" s="17"/>
      <c r="C45" s="9"/>
      <c r="D45" s="541"/>
      <c r="E45" s="544"/>
    </row>
    <row r="46" spans="2:5" ht="15.75" customHeight="1" thickBot="1">
      <c r="B46" s="36" t="s">
        <v>15</v>
      </c>
      <c r="C46" s="26" t="s">
        <v>11</v>
      </c>
      <c r="D46" s="542"/>
      <c r="E46" s="545"/>
    </row>
  </sheetData>
  <mergeCells count="5">
    <mergeCell ref="D6:D46"/>
    <mergeCell ref="E6:E46"/>
    <mergeCell ref="D4:E4"/>
    <mergeCell ref="B2:E2"/>
    <mergeCell ref="D3:E3"/>
  </mergeCells>
  <pageMargins left="0.7" right="0.7" top="0.75" bottom="0.75" header="0.3" footer="0.3"/>
  <pageSetup paperSize="9" scale="92" orientation="portrait" horizontalDpi="1200" verticalDpi="1200" r:id="rId1"/>
  <ignoredErrors>
    <ignoredError sqref="B26:B27 B8:B22 B28:B3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50"/>
  </sheetPr>
  <dimension ref="B1:G30"/>
  <sheetViews>
    <sheetView view="pageBreakPreview" zoomScale="96" zoomScaleSheetLayoutView="96" workbookViewId="0">
      <selection activeCell="G6" sqref="G6:G30"/>
    </sheetView>
  </sheetViews>
  <sheetFormatPr defaultRowHeight="15"/>
  <cols>
    <col min="1" max="1" width="2.42578125" style="37" customWidth="1"/>
    <col min="2" max="2" width="4.28515625" style="50" customWidth="1"/>
    <col min="3" max="3" width="3.7109375" style="50" customWidth="1"/>
    <col min="4" max="4" width="3.42578125" style="50" customWidth="1"/>
    <col min="5" max="5" width="28.42578125" style="37" customWidth="1"/>
    <col min="6" max="6" width="9.140625" style="37"/>
    <col min="7" max="7" width="20" style="37" customWidth="1"/>
    <col min="8" max="16384" width="9.140625" style="37"/>
  </cols>
  <sheetData>
    <row r="1" spans="2:7" ht="15.75" thickBot="1"/>
    <row r="2" spans="2:7">
      <c r="B2" s="548" t="s">
        <v>58</v>
      </c>
      <c r="C2" s="549"/>
      <c r="D2" s="549"/>
      <c r="E2" s="549"/>
      <c r="F2" s="549"/>
      <c r="G2" s="550"/>
    </row>
    <row r="3" spans="2:7">
      <c r="B3" s="551" t="s">
        <v>202</v>
      </c>
      <c r="C3" s="552"/>
      <c r="D3" s="552"/>
      <c r="E3" s="552"/>
      <c r="F3" s="553"/>
      <c r="G3" s="33" t="s">
        <v>180</v>
      </c>
    </row>
    <row r="4" spans="2:7" ht="24">
      <c r="B4" s="25"/>
      <c r="C4" s="54"/>
      <c r="D4" s="54"/>
      <c r="E4" s="214" t="s">
        <v>66</v>
      </c>
      <c r="F4" s="22" t="s">
        <v>181</v>
      </c>
      <c r="G4" s="215" t="s">
        <v>568</v>
      </c>
    </row>
    <row r="5" spans="2:7" ht="15" customHeight="1">
      <c r="B5" s="25"/>
      <c r="C5" s="54"/>
      <c r="D5" s="54"/>
      <c r="E5" s="214" t="s">
        <v>203</v>
      </c>
      <c r="F5" s="214"/>
      <c r="G5" s="215" t="s">
        <v>182</v>
      </c>
    </row>
    <row r="6" spans="2:7" ht="60">
      <c r="B6" s="25" t="s">
        <v>83</v>
      </c>
      <c r="C6" s="54" t="s">
        <v>64</v>
      </c>
      <c r="D6" s="54"/>
      <c r="E6" s="15" t="s">
        <v>204</v>
      </c>
      <c r="F6" s="8"/>
      <c r="G6" s="554" t="s">
        <v>250</v>
      </c>
    </row>
    <row r="7" spans="2:7">
      <c r="B7" s="25"/>
      <c r="C7" s="54"/>
      <c r="D7" s="54">
        <v>1</v>
      </c>
      <c r="E7" s="8" t="s">
        <v>183</v>
      </c>
      <c r="F7" s="8"/>
      <c r="G7" s="555"/>
    </row>
    <row r="8" spans="2:7">
      <c r="B8" s="25"/>
      <c r="C8" s="54"/>
      <c r="D8" s="54">
        <v>2</v>
      </c>
      <c r="E8" s="8" t="s">
        <v>184</v>
      </c>
      <c r="F8" s="8"/>
      <c r="G8" s="555"/>
    </row>
    <row r="9" spans="2:7">
      <c r="B9" s="25"/>
      <c r="C9" s="54"/>
      <c r="D9" s="54">
        <v>3</v>
      </c>
      <c r="E9" s="8" t="s">
        <v>185</v>
      </c>
      <c r="F9" s="8"/>
      <c r="G9" s="555"/>
    </row>
    <row r="10" spans="2:7">
      <c r="B10" s="25"/>
      <c r="C10" s="54"/>
      <c r="D10" s="54">
        <v>4</v>
      </c>
      <c r="E10" s="8" t="s">
        <v>186</v>
      </c>
      <c r="F10" s="8"/>
      <c r="G10" s="555"/>
    </row>
    <row r="11" spans="2:7">
      <c r="B11" s="25"/>
      <c r="C11" s="54"/>
      <c r="D11" s="54">
        <v>5</v>
      </c>
      <c r="E11" s="8" t="s">
        <v>187</v>
      </c>
      <c r="F11" s="8"/>
      <c r="G11" s="555"/>
    </row>
    <row r="12" spans="2:7">
      <c r="B12" s="25"/>
      <c r="C12" s="54"/>
      <c r="D12" s="54"/>
      <c r="E12" s="8" t="s">
        <v>188</v>
      </c>
      <c r="F12" s="8"/>
      <c r="G12" s="555"/>
    </row>
    <row r="13" spans="2:7">
      <c r="B13" s="25"/>
      <c r="C13" s="54"/>
      <c r="D13" s="54"/>
      <c r="E13" s="8"/>
      <c r="F13" s="8"/>
      <c r="G13" s="555"/>
    </row>
    <row r="14" spans="2:7" ht="24">
      <c r="B14" s="25"/>
      <c r="C14" s="54" t="s">
        <v>189</v>
      </c>
      <c r="D14" s="54"/>
      <c r="E14" s="15" t="s">
        <v>190</v>
      </c>
      <c r="F14" s="8"/>
      <c r="G14" s="555"/>
    </row>
    <row r="15" spans="2:7">
      <c r="B15" s="25"/>
      <c r="C15" s="54"/>
      <c r="D15" s="54"/>
      <c r="E15" s="8"/>
      <c r="F15" s="8"/>
      <c r="G15" s="555"/>
    </row>
    <row r="16" spans="2:7">
      <c r="B16" s="25"/>
      <c r="C16" s="54"/>
      <c r="D16" s="54"/>
      <c r="E16" s="8" t="s">
        <v>191</v>
      </c>
      <c r="F16" s="8"/>
      <c r="G16" s="555"/>
    </row>
    <row r="17" spans="2:7">
      <c r="B17" s="25"/>
      <c r="C17" s="54"/>
      <c r="D17" s="54"/>
      <c r="E17" s="8"/>
      <c r="F17" s="8"/>
      <c r="G17" s="555"/>
    </row>
    <row r="18" spans="2:7" ht="24">
      <c r="B18" s="25" t="s">
        <v>84</v>
      </c>
      <c r="C18" s="54"/>
      <c r="D18" s="54"/>
      <c r="E18" s="15" t="s">
        <v>192</v>
      </c>
      <c r="F18" s="8"/>
      <c r="G18" s="555"/>
    </row>
    <row r="19" spans="2:7" ht="24">
      <c r="B19" s="25"/>
      <c r="C19" s="54"/>
      <c r="D19" s="54">
        <v>1</v>
      </c>
      <c r="E19" s="15" t="s">
        <v>193</v>
      </c>
      <c r="F19" s="8"/>
      <c r="G19" s="555"/>
    </row>
    <row r="20" spans="2:7">
      <c r="B20" s="25"/>
      <c r="C20" s="54"/>
      <c r="D20" s="54">
        <v>2</v>
      </c>
      <c r="E20" s="8" t="s">
        <v>194</v>
      </c>
      <c r="F20" s="8"/>
      <c r="G20" s="555"/>
    </row>
    <row r="21" spans="2:7">
      <c r="B21" s="25"/>
      <c r="C21" s="54"/>
      <c r="D21" s="54">
        <v>3</v>
      </c>
      <c r="E21" s="8" t="s">
        <v>195</v>
      </c>
      <c r="F21" s="8"/>
      <c r="G21" s="555"/>
    </row>
    <row r="22" spans="2:7">
      <c r="B22" s="25"/>
      <c r="C22" s="54"/>
      <c r="D22" s="54">
        <v>4</v>
      </c>
      <c r="E22" s="8" t="s">
        <v>196</v>
      </c>
      <c r="F22" s="8"/>
      <c r="G22" s="555"/>
    </row>
    <row r="23" spans="2:7" ht="24">
      <c r="B23" s="25"/>
      <c r="C23" s="54"/>
      <c r="D23" s="54">
        <v>5</v>
      </c>
      <c r="E23" s="15" t="s">
        <v>197</v>
      </c>
      <c r="F23" s="8"/>
      <c r="G23" s="555"/>
    </row>
    <row r="24" spans="2:7">
      <c r="B24" s="25"/>
      <c r="C24" s="54"/>
      <c r="D24" s="54"/>
      <c r="E24" s="8" t="s">
        <v>198</v>
      </c>
      <c r="F24" s="8"/>
      <c r="G24" s="555"/>
    </row>
    <row r="25" spans="2:7">
      <c r="B25" s="25"/>
      <c r="C25" s="54"/>
      <c r="D25" s="54"/>
      <c r="E25" s="8"/>
      <c r="F25" s="8"/>
      <c r="G25" s="555"/>
    </row>
    <row r="26" spans="2:7" ht="24">
      <c r="B26" s="25" t="s">
        <v>59</v>
      </c>
      <c r="C26" s="54"/>
      <c r="D26" s="54"/>
      <c r="E26" s="15" t="s">
        <v>199</v>
      </c>
      <c r="F26" s="8"/>
      <c r="G26" s="555"/>
    </row>
    <row r="27" spans="2:7">
      <c r="B27" s="25"/>
      <c r="C27" s="54"/>
      <c r="D27" s="54"/>
      <c r="E27" s="8"/>
      <c r="F27" s="8"/>
      <c r="G27" s="555"/>
    </row>
    <row r="28" spans="2:7" ht="36">
      <c r="B28" s="25" t="s">
        <v>60</v>
      </c>
      <c r="C28" s="54"/>
      <c r="D28" s="54"/>
      <c r="E28" s="15" t="s">
        <v>200</v>
      </c>
      <c r="F28" s="8"/>
      <c r="G28" s="555"/>
    </row>
    <row r="29" spans="2:7">
      <c r="B29" s="25"/>
      <c r="C29" s="54"/>
      <c r="D29" s="54"/>
      <c r="E29" s="8"/>
      <c r="F29" s="8"/>
      <c r="G29" s="555"/>
    </row>
    <row r="30" spans="2:7" ht="36.75" thickBot="1">
      <c r="B30" s="31" t="s">
        <v>61</v>
      </c>
      <c r="C30" s="51"/>
      <c r="D30" s="51"/>
      <c r="E30" s="32" t="s">
        <v>201</v>
      </c>
      <c r="F30" s="27"/>
      <c r="G30" s="556"/>
    </row>
  </sheetData>
  <mergeCells count="3">
    <mergeCell ref="B2:G2"/>
    <mergeCell ref="B3:F3"/>
    <mergeCell ref="G6:G30"/>
  </mergeCells>
  <pageMargins left="0.7" right="0.7" top="0.75" bottom="0.75" header="0.3" footer="0.3"/>
  <pageSetup paperSize="9" scale="88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50"/>
    <pageSetUpPr fitToPage="1"/>
  </sheetPr>
  <dimension ref="B1:D14"/>
  <sheetViews>
    <sheetView view="pageBreakPreview" zoomScale="112" zoomScaleSheetLayoutView="112" workbookViewId="0">
      <selection activeCell="D5" sqref="D5:D14"/>
    </sheetView>
  </sheetViews>
  <sheetFormatPr defaultRowHeight="12"/>
  <cols>
    <col min="1" max="1" width="1.28515625" style="3" customWidth="1"/>
    <col min="2" max="2" width="4.7109375" style="3" customWidth="1"/>
    <col min="3" max="3" width="39.7109375" style="3" bestFit="1" customWidth="1"/>
    <col min="4" max="4" width="20" style="3" customWidth="1"/>
    <col min="5" max="16384" width="9.140625" style="3"/>
  </cols>
  <sheetData>
    <row r="1" spans="2:4" ht="12.75" thickBot="1"/>
    <row r="2" spans="2:4" ht="15" customHeight="1">
      <c r="B2" s="562" t="s">
        <v>58</v>
      </c>
      <c r="C2" s="563"/>
      <c r="D2" s="564"/>
    </row>
    <row r="3" spans="2:4" ht="15.75" customHeight="1">
      <c r="B3" s="557" t="s">
        <v>205</v>
      </c>
      <c r="C3" s="558"/>
      <c r="D3" s="58" t="s">
        <v>206</v>
      </c>
    </row>
    <row r="4" spans="2:4" ht="15" customHeight="1">
      <c r="B4" s="40" t="s">
        <v>85</v>
      </c>
      <c r="C4" s="1" t="s">
        <v>56</v>
      </c>
      <c r="D4" s="66" t="s">
        <v>568</v>
      </c>
    </row>
    <row r="5" spans="2:4" ht="12" customHeight="1">
      <c r="B5" s="40" t="s">
        <v>57</v>
      </c>
      <c r="C5" s="1" t="s">
        <v>207</v>
      </c>
      <c r="D5" s="559" t="s">
        <v>251</v>
      </c>
    </row>
    <row r="6" spans="2:4" ht="15" customHeight="1">
      <c r="B6" s="41" t="s">
        <v>0</v>
      </c>
      <c r="C6" s="1" t="s">
        <v>208</v>
      </c>
      <c r="D6" s="560"/>
    </row>
    <row r="7" spans="2:4" ht="15" customHeight="1">
      <c r="B7" s="41" t="s">
        <v>0</v>
      </c>
      <c r="C7" s="1" t="s">
        <v>209</v>
      </c>
      <c r="D7" s="560"/>
    </row>
    <row r="8" spans="2:4" ht="15" customHeight="1">
      <c r="B8" s="41" t="s">
        <v>0</v>
      </c>
      <c r="C8" s="1" t="s">
        <v>210</v>
      </c>
      <c r="D8" s="560"/>
    </row>
    <row r="9" spans="2:4" ht="15" customHeight="1">
      <c r="B9" s="41"/>
      <c r="C9" s="1"/>
      <c r="D9" s="560"/>
    </row>
    <row r="10" spans="2:4" ht="15" customHeight="1">
      <c r="B10" s="41" t="s">
        <v>84</v>
      </c>
      <c r="C10" s="13" t="s">
        <v>214</v>
      </c>
      <c r="D10" s="560"/>
    </row>
    <row r="11" spans="2:4" ht="15" customHeight="1">
      <c r="B11" s="42"/>
      <c r="C11" s="1" t="s">
        <v>213</v>
      </c>
      <c r="D11" s="560"/>
    </row>
    <row r="12" spans="2:4" ht="15" customHeight="1">
      <c r="B12" s="42"/>
      <c r="C12" s="4"/>
      <c r="D12" s="560"/>
    </row>
    <row r="13" spans="2:4" ht="15" customHeight="1">
      <c r="B13" s="42"/>
      <c r="C13" s="38" t="s">
        <v>212</v>
      </c>
      <c r="D13" s="560"/>
    </row>
    <row r="14" spans="2:4" ht="15.75" customHeight="1" thickBot="1">
      <c r="B14" s="43" t="s">
        <v>59</v>
      </c>
      <c r="C14" s="20" t="s">
        <v>211</v>
      </c>
      <c r="D14" s="561"/>
    </row>
  </sheetData>
  <mergeCells count="3">
    <mergeCell ref="B3:C3"/>
    <mergeCell ref="D5:D14"/>
    <mergeCell ref="B2:D2"/>
  </mergeCells>
  <pageMargins left="1.1599999999999999" right="0.7" top="0.81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F18"/>
  <sheetViews>
    <sheetView view="pageBreakPreview" zoomScale="106" zoomScaleSheetLayoutView="106" workbookViewId="0">
      <selection activeCell="D6" sqref="D6"/>
    </sheetView>
  </sheetViews>
  <sheetFormatPr defaultRowHeight="15"/>
  <cols>
    <col min="1" max="1" width="1.85546875" customWidth="1"/>
    <col min="2" max="2" width="4" customWidth="1"/>
    <col min="3" max="3" width="31.5703125" customWidth="1"/>
    <col min="4" max="4" width="9.5703125" bestFit="1" customWidth="1"/>
    <col min="5" max="5" width="12.42578125" customWidth="1"/>
    <col min="6" max="6" width="20.140625" bestFit="1" customWidth="1"/>
  </cols>
  <sheetData>
    <row r="1" spans="2:6">
      <c r="B1" s="463" t="s">
        <v>243</v>
      </c>
      <c r="C1" s="464"/>
      <c r="D1" s="464"/>
      <c r="E1" s="465"/>
    </row>
    <row r="2" spans="2:6">
      <c r="B2" s="47" t="s">
        <v>0</v>
      </c>
      <c r="C2" s="45" t="s">
        <v>244</v>
      </c>
      <c r="D2" s="566" t="s">
        <v>245</v>
      </c>
      <c r="E2" s="579"/>
    </row>
    <row r="3" spans="2:6">
      <c r="B3" s="573" t="s">
        <v>229</v>
      </c>
      <c r="C3" s="574"/>
      <c r="D3" s="577" t="s">
        <v>568</v>
      </c>
      <c r="E3" s="578"/>
    </row>
    <row r="4" spans="2:6" ht="24.75">
      <c r="B4" s="390"/>
      <c r="C4" s="391"/>
      <c r="D4" s="286" t="s">
        <v>601</v>
      </c>
      <c r="E4" s="286" t="s">
        <v>602</v>
      </c>
    </row>
    <row r="5" spans="2:6">
      <c r="B5" s="72" t="s">
        <v>0</v>
      </c>
      <c r="C5" s="44" t="s">
        <v>230</v>
      </c>
      <c r="D5" s="73" t="s">
        <v>0</v>
      </c>
      <c r="E5" s="73" t="s">
        <v>0</v>
      </c>
    </row>
    <row r="6" spans="2:6">
      <c r="B6" s="74" t="s">
        <v>57</v>
      </c>
      <c r="C6" s="1" t="s">
        <v>231</v>
      </c>
      <c r="D6" s="340">
        <f>'[139]ARR FY 24'!O26</f>
        <v>0</v>
      </c>
      <c r="E6" s="340">
        <f>'[139]ARR FY 24'!I26</f>
        <v>0</v>
      </c>
      <c r="F6" s="75"/>
    </row>
    <row r="7" spans="2:6">
      <c r="B7" s="74" t="s">
        <v>72</v>
      </c>
      <c r="C7" s="1" t="s">
        <v>232</v>
      </c>
      <c r="D7" s="340">
        <f>'[139]ARR FY 24'!O27</f>
        <v>561.41921263382403</v>
      </c>
      <c r="E7" s="340">
        <f>'[139]ARR FY 24'!I27</f>
        <v>488.92728799999998</v>
      </c>
      <c r="F7" s="75"/>
    </row>
    <row r="8" spans="2:6">
      <c r="B8" s="74" t="s">
        <v>233</v>
      </c>
      <c r="C8" s="1" t="s">
        <v>65</v>
      </c>
      <c r="D8" s="340">
        <f>'[139]ARR FY 24'!O28</f>
        <v>174.64887004746643</v>
      </c>
      <c r="E8" s="340">
        <f>'[139]ARR FY 24'!I28</f>
        <v>179.07036042841494</v>
      </c>
      <c r="F8" s="75"/>
    </row>
    <row r="9" spans="2:6">
      <c r="B9" s="74" t="s">
        <v>234</v>
      </c>
      <c r="C9" s="1" t="s">
        <v>235</v>
      </c>
      <c r="D9" s="575">
        <f>'[139]ARR FY 24'!$O$29</f>
        <v>339.22030206290754</v>
      </c>
      <c r="E9" s="575">
        <f>'[139]ARR FY 24'!I29</f>
        <v>317.57764998765236</v>
      </c>
      <c r="F9" s="75"/>
    </row>
    <row r="10" spans="2:6">
      <c r="B10" s="74" t="s">
        <v>238</v>
      </c>
      <c r="C10" s="1" t="s">
        <v>237</v>
      </c>
      <c r="D10" s="576"/>
      <c r="E10" s="576"/>
      <c r="F10" s="75"/>
    </row>
    <row r="11" spans="2:6">
      <c r="B11" s="74" t="s">
        <v>236</v>
      </c>
      <c r="C11" s="1" t="s">
        <v>599</v>
      </c>
      <c r="D11" s="340">
        <f>'[139]ARR FY 24'!$O$30</f>
        <v>62.057999999999993</v>
      </c>
      <c r="E11" s="340">
        <f>'[139]ARR FY 24'!I30</f>
        <v>62.057999999999993</v>
      </c>
      <c r="F11" s="75"/>
    </row>
    <row r="12" spans="2:6">
      <c r="B12" s="76" t="s">
        <v>262</v>
      </c>
      <c r="C12" s="1" t="s">
        <v>239</v>
      </c>
      <c r="D12" s="340"/>
      <c r="E12" s="340"/>
      <c r="F12" s="75"/>
    </row>
    <row r="13" spans="2:6">
      <c r="B13" s="76" t="s">
        <v>64</v>
      </c>
      <c r="C13" s="1" t="s">
        <v>240</v>
      </c>
      <c r="D13" s="340">
        <f>'[139]ARR FY 24'!$O$31</f>
        <v>12.173315715174146</v>
      </c>
      <c r="E13" s="340">
        <f>'[139]ARR FY 24'!I31</f>
        <v>12.173315715174146</v>
      </c>
      <c r="F13" s="75"/>
    </row>
    <row r="14" spans="2:6" ht="15.75" thickBot="1">
      <c r="B14" s="77" t="s">
        <v>263</v>
      </c>
      <c r="C14" s="1" t="s">
        <v>241</v>
      </c>
      <c r="D14" s="340"/>
      <c r="E14" s="430"/>
    </row>
    <row r="15" spans="2:6" ht="15.75" thickBot="1">
      <c r="B15" s="77" t="s">
        <v>264</v>
      </c>
      <c r="C15" s="21" t="s">
        <v>242</v>
      </c>
      <c r="D15" s="341">
        <f>SUM(D6:D11)-D13</f>
        <v>1125.173069029024</v>
      </c>
      <c r="E15" s="341">
        <f>SUM(E6:E11)-E13</f>
        <v>1035.4599827008931</v>
      </c>
    </row>
    <row r="16" spans="2:6" ht="30.75" customHeight="1" thickBot="1">
      <c r="B16" s="431"/>
      <c r="C16" s="571" t="s">
        <v>605</v>
      </c>
      <c r="D16" s="571"/>
      <c r="E16" s="572"/>
    </row>
    <row r="17" spans="4:4">
      <c r="D17" s="78"/>
    </row>
    <row r="18" spans="4:4">
      <c r="D18" s="79"/>
    </row>
  </sheetData>
  <mergeCells count="7">
    <mergeCell ref="C16:E16"/>
    <mergeCell ref="B1:E1"/>
    <mergeCell ref="B3:C3"/>
    <mergeCell ref="E9:E10"/>
    <mergeCell ref="D9:D10"/>
    <mergeCell ref="D3:E3"/>
    <mergeCell ref="D2:E2"/>
  </mergeCells>
  <pageMargins left="1.43" right="0.7" top="0.57999999999999996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00B050"/>
    <pageSetUpPr fitToPage="1"/>
  </sheetPr>
  <dimension ref="B1:E15"/>
  <sheetViews>
    <sheetView view="pageBreakPreview" zoomScaleSheetLayoutView="100" workbookViewId="0">
      <selection activeCell="G17" sqref="G17"/>
    </sheetView>
  </sheetViews>
  <sheetFormatPr defaultRowHeight="12"/>
  <cols>
    <col min="1" max="1" width="4.28515625" style="3" customWidth="1"/>
    <col min="2" max="2" width="5.85546875" style="3" customWidth="1"/>
    <col min="3" max="3" width="30.5703125" style="3" customWidth="1"/>
    <col min="4" max="4" width="15.28515625" style="3" customWidth="1"/>
    <col min="5" max="5" width="15.5703125" style="3" hidden="1" customWidth="1"/>
    <col min="6" max="16384" width="9.140625" style="3"/>
  </cols>
  <sheetData>
    <row r="1" spans="2:5" ht="12.75" thickBot="1"/>
    <row r="2" spans="2:5" ht="15" customHeight="1">
      <c r="B2" s="562" t="s">
        <v>58</v>
      </c>
      <c r="C2" s="563"/>
      <c r="D2" s="564"/>
      <c r="E2" s="57"/>
    </row>
    <row r="3" spans="2:5">
      <c r="B3" s="565" t="s">
        <v>227</v>
      </c>
      <c r="C3" s="566"/>
      <c r="D3" s="48" t="s">
        <v>228</v>
      </c>
      <c r="E3" s="59"/>
    </row>
    <row r="4" spans="2:5">
      <c r="B4" s="41" t="s">
        <v>0</v>
      </c>
      <c r="C4" s="14" t="s">
        <v>226</v>
      </c>
      <c r="D4" s="339" t="s">
        <v>568</v>
      </c>
      <c r="E4" s="60" t="s">
        <v>0</v>
      </c>
    </row>
    <row r="5" spans="2:5" ht="12" customHeight="1">
      <c r="B5" s="41" t="s">
        <v>0</v>
      </c>
      <c r="C5" s="1" t="s">
        <v>225</v>
      </c>
      <c r="D5" s="568" t="s">
        <v>253</v>
      </c>
      <c r="E5" s="567" t="s">
        <v>71</v>
      </c>
    </row>
    <row r="6" spans="2:5" ht="12" customHeight="1">
      <c r="B6" s="40" t="s">
        <v>215</v>
      </c>
      <c r="C6" s="1" t="s">
        <v>216</v>
      </c>
      <c r="D6" s="569"/>
      <c r="E6" s="567"/>
    </row>
    <row r="7" spans="2:5" ht="12" customHeight="1">
      <c r="B7" s="40" t="s">
        <v>215</v>
      </c>
      <c r="C7" s="1" t="s">
        <v>217</v>
      </c>
      <c r="D7" s="569"/>
      <c r="E7" s="567"/>
    </row>
    <row r="8" spans="2:5" ht="12" customHeight="1">
      <c r="B8" s="40" t="s">
        <v>218</v>
      </c>
      <c r="C8" s="1" t="s">
        <v>65</v>
      </c>
      <c r="D8" s="569"/>
      <c r="E8" s="567"/>
    </row>
    <row r="9" spans="2:5" ht="12" customHeight="1">
      <c r="B9" s="40" t="s">
        <v>218</v>
      </c>
      <c r="C9" s="1" t="s">
        <v>219</v>
      </c>
      <c r="D9" s="569"/>
      <c r="E9" s="567"/>
    </row>
    <row r="10" spans="2:5" ht="12" customHeight="1">
      <c r="B10" s="40" t="s">
        <v>218</v>
      </c>
      <c r="C10" s="1" t="s">
        <v>220</v>
      </c>
      <c r="D10" s="569"/>
      <c r="E10" s="567"/>
    </row>
    <row r="11" spans="2:5" ht="12" customHeight="1">
      <c r="B11" s="40" t="s">
        <v>218</v>
      </c>
      <c r="C11" s="1" t="s">
        <v>221</v>
      </c>
      <c r="D11" s="569"/>
      <c r="E11" s="567"/>
    </row>
    <row r="12" spans="2:5" ht="12" customHeight="1">
      <c r="B12" s="40" t="s">
        <v>218</v>
      </c>
      <c r="C12" s="1" t="s">
        <v>222</v>
      </c>
      <c r="D12" s="569"/>
      <c r="E12" s="567"/>
    </row>
    <row r="13" spans="2:5" ht="12" customHeight="1">
      <c r="B13" s="41" t="s">
        <v>0</v>
      </c>
      <c r="C13" s="1" t="s">
        <v>223</v>
      </c>
      <c r="D13" s="569"/>
      <c r="E13" s="567"/>
    </row>
    <row r="14" spans="2:5" ht="12" customHeight="1">
      <c r="B14" s="41" t="s">
        <v>0</v>
      </c>
      <c r="C14" s="1" t="s">
        <v>252</v>
      </c>
      <c r="D14" s="569"/>
      <c r="E14" s="567"/>
    </row>
    <row r="15" spans="2:5" ht="12.75" customHeight="1" thickBot="1">
      <c r="B15" s="46" t="s">
        <v>0</v>
      </c>
      <c r="C15" s="21" t="s">
        <v>224</v>
      </c>
      <c r="D15" s="570"/>
      <c r="E15" s="61" t="s">
        <v>0</v>
      </c>
    </row>
  </sheetData>
  <mergeCells count="4">
    <mergeCell ref="B3:C3"/>
    <mergeCell ref="E5:E14"/>
    <mergeCell ref="D5:D15"/>
    <mergeCell ref="B2:D2"/>
  </mergeCells>
  <pageMargins left="1.56" right="0.7" top="0.6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E21"/>
  <sheetViews>
    <sheetView view="pageBreakPreview" zoomScale="118" zoomScaleSheetLayoutView="96" workbookViewId="0">
      <selection activeCell="G18" sqref="G18"/>
    </sheetView>
  </sheetViews>
  <sheetFormatPr defaultRowHeight="12"/>
  <cols>
    <col min="1" max="1" width="4.140625" style="7" customWidth="1"/>
    <col min="2" max="2" width="8.5703125" style="7" customWidth="1"/>
    <col min="3" max="3" width="36.7109375" style="7" customWidth="1"/>
    <col min="4" max="4" width="10.42578125" style="7" customWidth="1"/>
    <col min="5" max="5" width="9.140625" style="7" customWidth="1"/>
    <col min="6" max="16384" width="9.140625" style="7"/>
  </cols>
  <sheetData>
    <row r="2" spans="2:5" ht="12.75" thickBot="1"/>
    <row r="3" spans="2:5" ht="15" customHeight="1">
      <c r="B3" s="583" t="s">
        <v>58</v>
      </c>
      <c r="C3" s="584"/>
      <c r="D3" s="584"/>
      <c r="E3" s="585"/>
    </row>
    <row r="4" spans="2:5" ht="11.25" customHeight="1">
      <c r="B4" s="580" t="s">
        <v>247</v>
      </c>
      <c r="C4" s="581"/>
      <c r="D4" s="581"/>
      <c r="E4" s="582"/>
    </row>
    <row r="5" spans="2:5" ht="7.5" customHeight="1">
      <c r="B5" s="580"/>
      <c r="C5" s="581"/>
      <c r="D5" s="581"/>
      <c r="E5" s="582"/>
    </row>
    <row r="6" spans="2:5">
      <c r="B6" s="590" t="s">
        <v>248</v>
      </c>
      <c r="C6" s="591"/>
      <c r="D6" s="591" t="s">
        <v>249</v>
      </c>
      <c r="E6" s="595"/>
    </row>
    <row r="7" spans="2:5" ht="24" customHeight="1">
      <c r="B7" s="533" t="s">
        <v>246</v>
      </c>
      <c r="C7" s="505"/>
      <c r="D7" s="593" t="s">
        <v>568</v>
      </c>
      <c r="E7" s="594"/>
    </row>
    <row r="8" spans="2:5" ht="24" customHeight="1">
      <c r="B8" s="388"/>
      <c r="C8" s="386"/>
      <c r="D8" s="286" t="s">
        <v>601</v>
      </c>
      <c r="E8" s="286" t="s">
        <v>602</v>
      </c>
    </row>
    <row r="9" spans="2:5">
      <c r="B9" s="62" t="s">
        <v>0</v>
      </c>
      <c r="C9" s="9" t="s">
        <v>230</v>
      </c>
      <c r="D9" s="18" t="s">
        <v>0</v>
      </c>
      <c r="E9" s="18" t="s">
        <v>0</v>
      </c>
    </row>
    <row r="10" spans="2:5">
      <c r="B10" s="74" t="s">
        <v>57</v>
      </c>
      <c r="C10" s="9" t="s">
        <v>231</v>
      </c>
      <c r="D10" s="342">
        <f>'[139]ARR FY 24'!$N$26</f>
        <v>5046.8541661680165</v>
      </c>
      <c r="E10" s="342">
        <f>'[139]ARR FY 24'!H26</f>
        <v>5046.8541661680165</v>
      </c>
    </row>
    <row r="11" spans="2:5">
      <c r="B11" s="74" t="s">
        <v>72</v>
      </c>
      <c r="C11" s="9" t="s">
        <v>232</v>
      </c>
      <c r="D11" s="342">
        <f>'[139]ARR FY 24'!$N$27</f>
        <v>374.27947508921602</v>
      </c>
      <c r="E11" s="342">
        <f>'[139]ARR FY 24'!H27</f>
        <v>299.66511200000002</v>
      </c>
    </row>
    <row r="12" spans="2:5">
      <c r="B12" s="74" t="s">
        <v>233</v>
      </c>
      <c r="C12" s="9" t="s">
        <v>65</v>
      </c>
      <c r="D12" s="342">
        <f>'[139]ARR FY 24'!$N$28</f>
        <v>46.425648999959421</v>
      </c>
      <c r="E12" s="342">
        <f>'[139]ARR FY 24'!H28</f>
        <v>42.004158619010909</v>
      </c>
    </row>
    <row r="13" spans="2:5">
      <c r="B13" s="74" t="s">
        <v>234</v>
      </c>
      <c r="C13" s="9" t="s">
        <v>235</v>
      </c>
      <c r="D13" s="575">
        <f>'[139]ARR FY 24'!$N$29</f>
        <v>119.18551153561617</v>
      </c>
      <c r="E13" s="575">
        <f>'[139]ARR FY 24'!$H$29</f>
        <v>123.50241943964261</v>
      </c>
    </row>
    <row r="14" spans="2:5">
      <c r="B14" s="74"/>
      <c r="C14" s="9" t="s">
        <v>237</v>
      </c>
      <c r="D14" s="592"/>
      <c r="E14" s="592"/>
    </row>
    <row r="15" spans="2:5">
      <c r="B15" s="74" t="s">
        <v>236</v>
      </c>
      <c r="C15" s="9" t="s">
        <v>599</v>
      </c>
      <c r="D15" s="334">
        <f>'[139]ARR FY 24'!$N$30</f>
        <v>41.372</v>
      </c>
      <c r="E15" s="342">
        <f>'[139]ARR FY 24'!$H$30</f>
        <v>41.372</v>
      </c>
    </row>
    <row r="16" spans="2:5">
      <c r="B16" s="76" t="s">
        <v>63</v>
      </c>
      <c r="C16" s="1" t="s">
        <v>239</v>
      </c>
      <c r="D16" s="340"/>
      <c r="E16" s="340"/>
    </row>
    <row r="17" spans="2:5">
      <c r="B17" s="76" t="s">
        <v>262</v>
      </c>
      <c r="C17" s="11" t="s">
        <v>600</v>
      </c>
      <c r="D17" s="343">
        <f>SUM(D10:D16)</f>
        <v>5628.1168017928094</v>
      </c>
      <c r="E17" s="343">
        <f>SUM(E10:E16)</f>
        <v>5553.3978562266702</v>
      </c>
    </row>
    <row r="18" spans="2:5">
      <c r="B18" s="76" t="s">
        <v>64</v>
      </c>
      <c r="C18" s="9" t="s">
        <v>240</v>
      </c>
      <c r="D18" s="586">
        <f>'[139]ARR FY 24'!$N$31</f>
        <v>68.982122385986827</v>
      </c>
      <c r="E18" s="588">
        <f>'[139]ARR FY 24'!$H$31</f>
        <v>68.982122385986827</v>
      </c>
    </row>
    <row r="19" spans="2:5" ht="12.75" thickBot="1">
      <c r="B19" s="77" t="s">
        <v>263</v>
      </c>
      <c r="C19" s="9" t="s">
        <v>241</v>
      </c>
      <c r="D19" s="587"/>
      <c r="E19" s="589"/>
    </row>
    <row r="20" spans="2:5" ht="12.75" thickBot="1">
      <c r="B20" s="80" t="s">
        <v>264</v>
      </c>
      <c r="C20" s="26" t="s">
        <v>242</v>
      </c>
      <c r="D20" s="343">
        <f>D17-D18</f>
        <v>5559.1346794068222</v>
      </c>
      <c r="E20" s="343">
        <f>E17-E18</f>
        <v>5484.4157338406831</v>
      </c>
    </row>
    <row r="21" spans="2:5" ht="36" customHeight="1" thickBot="1">
      <c r="B21" s="432"/>
      <c r="C21" s="571" t="s">
        <v>605</v>
      </c>
      <c r="D21" s="571"/>
      <c r="E21" s="572"/>
    </row>
  </sheetData>
  <mergeCells count="11">
    <mergeCell ref="B4:E5"/>
    <mergeCell ref="B3:E3"/>
    <mergeCell ref="C21:E21"/>
    <mergeCell ref="D18:D19"/>
    <mergeCell ref="E18:E19"/>
    <mergeCell ref="B6:C6"/>
    <mergeCell ref="B7:C7"/>
    <mergeCell ref="E13:E14"/>
    <mergeCell ref="D13:D14"/>
    <mergeCell ref="D7:E7"/>
    <mergeCell ref="D6:E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23"/>
  <sheetViews>
    <sheetView view="pageBreakPreview" zoomScale="106" zoomScaleSheetLayoutView="106" workbookViewId="0">
      <pane xSplit="3" ySplit="6" topLeftCell="D7" activePane="bottomRight" state="frozen"/>
      <selection activeCell="D10" sqref="D10"/>
      <selection pane="topRight" activeCell="D10" sqref="D10"/>
      <selection pane="bottomLeft" activeCell="D10" sqref="D10"/>
      <selection pane="bottomRight" activeCell="L13" sqref="L13"/>
    </sheetView>
  </sheetViews>
  <sheetFormatPr defaultRowHeight="11.25"/>
  <cols>
    <col min="1" max="1" width="1.28515625" style="118" customWidth="1"/>
    <col min="2" max="2" width="6.140625" style="118" customWidth="1"/>
    <col min="3" max="3" width="13" style="118" customWidth="1"/>
    <col min="4" max="4" width="8.28515625" style="118" customWidth="1"/>
    <col min="5" max="5" width="7.85546875" style="118" customWidth="1"/>
    <col min="6" max="6" width="9.7109375" style="118" customWidth="1"/>
    <col min="7" max="7" width="7.5703125" style="118" customWidth="1"/>
    <col min="8" max="8" width="8.5703125" style="118" customWidth="1"/>
    <col min="9" max="9" width="7.42578125" style="118" customWidth="1"/>
    <col min="10" max="10" width="7.28515625" style="118" customWidth="1"/>
    <col min="11" max="11" width="7.5703125" style="118" customWidth="1"/>
    <col min="12" max="12" width="6" style="118" bestFit="1" customWidth="1"/>
    <col min="13" max="13" width="10" style="118" bestFit="1" customWidth="1"/>
    <col min="14" max="16384" width="9.140625" style="118"/>
  </cols>
  <sheetData>
    <row r="1" spans="2:13" ht="12" thickBot="1"/>
    <row r="2" spans="2:13" ht="11.25" customHeight="1">
      <c r="B2" s="598" t="s">
        <v>323</v>
      </c>
      <c r="C2" s="599"/>
      <c r="D2" s="599"/>
      <c r="E2" s="599"/>
      <c r="F2" s="599"/>
      <c r="G2" s="599"/>
      <c r="H2" s="599"/>
      <c r="I2" s="599"/>
      <c r="J2" s="599"/>
      <c r="K2" s="600"/>
      <c r="L2" s="604" t="s">
        <v>324</v>
      </c>
    </row>
    <row r="3" spans="2:13" ht="18" customHeight="1">
      <c r="B3" s="601"/>
      <c r="C3" s="602"/>
      <c r="D3" s="602"/>
      <c r="E3" s="602"/>
      <c r="F3" s="602"/>
      <c r="G3" s="602"/>
      <c r="H3" s="602"/>
      <c r="I3" s="602"/>
      <c r="J3" s="602"/>
      <c r="K3" s="603"/>
      <c r="L3" s="605"/>
    </row>
    <row r="4" spans="2:13" ht="15" customHeight="1">
      <c r="B4" s="606" t="s">
        <v>325</v>
      </c>
      <c r="C4" s="607" t="s">
        <v>326</v>
      </c>
      <c r="D4" s="607" t="s">
        <v>580</v>
      </c>
      <c r="E4" s="607"/>
      <c r="F4" s="607"/>
      <c r="G4" s="607"/>
      <c r="H4" s="607"/>
      <c r="I4" s="607"/>
      <c r="J4" s="607"/>
      <c r="K4" s="607"/>
      <c r="L4" s="608"/>
    </row>
    <row r="5" spans="2:13">
      <c r="B5" s="606"/>
      <c r="C5" s="607"/>
      <c r="D5" s="119"/>
      <c r="E5" s="119"/>
      <c r="F5" s="119"/>
      <c r="G5" s="119"/>
      <c r="H5" s="119"/>
      <c r="I5" s="119"/>
      <c r="J5" s="119"/>
      <c r="K5" s="119"/>
      <c r="L5" s="120"/>
    </row>
    <row r="6" spans="2:13" ht="56.25">
      <c r="B6" s="606"/>
      <c r="C6" s="607"/>
      <c r="D6" s="119" t="s">
        <v>327</v>
      </c>
      <c r="E6" s="121" t="s">
        <v>328</v>
      </c>
      <c r="F6" s="119" t="s">
        <v>329</v>
      </c>
      <c r="G6" s="119" t="s">
        <v>330</v>
      </c>
      <c r="H6" s="119" t="s">
        <v>331</v>
      </c>
      <c r="I6" s="119" t="s">
        <v>332</v>
      </c>
      <c r="J6" s="119" t="s">
        <v>333</v>
      </c>
      <c r="K6" s="119" t="s">
        <v>334</v>
      </c>
      <c r="L6" s="120" t="s">
        <v>335</v>
      </c>
    </row>
    <row r="7" spans="2:13">
      <c r="B7" s="122">
        <v>1</v>
      </c>
      <c r="C7" s="123" t="s">
        <v>411</v>
      </c>
      <c r="D7" s="344">
        <v>264.15733194503616</v>
      </c>
      <c r="E7" s="344">
        <v>230.46610776180867</v>
      </c>
      <c r="F7" s="345">
        <v>33.69122418322749</v>
      </c>
      <c r="G7" s="344">
        <v>221.47513731069654</v>
      </c>
      <c r="H7" s="124">
        <v>9.6098788434261024</v>
      </c>
      <c r="I7" s="344">
        <v>218.56529498454231</v>
      </c>
      <c r="J7" s="124">
        <v>9.4836198305754316</v>
      </c>
      <c r="K7" s="344">
        <v>227.43813792622143</v>
      </c>
      <c r="L7" s="125">
        <f t="shared" ref="L7:L21" si="0">(D7-K7)/D7</f>
        <v>0.13900501548999208</v>
      </c>
      <c r="M7" s="232"/>
    </row>
    <row r="8" spans="2:13">
      <c r="B8" s="122">
        <v>2</v>
      </c>
      <c r="C8" s="123" t="s">
        <v>412</v>
      </c>
      <c r="D8" s="344">
        <v>543.92061108534676</v>
      </c>
      <c r="E8" s="344">
        <v>463.1768206317779</v>
      </c>
      <c r="F8" s="345">
        <v>80.743790453568863</v>
      </c>
      <c r="G8" s="344">
        <v>388.86050669663729</v>
      </c>
      <c r="H8" s="124">
        <v>8.395508785742507</v>
      </c>
      <c r="I8" s="344">
        <v>387.5904784665596</v>
      </c>
      <c r="J8" s="124">
        <v>8.3680888421377002</v>
      </c>
      <c r="K8" s="344">
        <v>461.66407344457406</v>
      </c>
      <c r="L8" s="125">
        <f t="shared" si="0"/>
        <v>0.15122894033494497</v>
      </c>
      <c r="M8" s="232"/>
    </row>
    <row r="9" spans="2:13">
      <c r="B9" s="122">
        <v>3</v>
      </c>
      <c r="C9" s="123" t="s">
        <v>413</v>
      </c>
      <c r="D9" s="344">
        <v>345.61366222503</v>
      </c>
      <c r="E9" s="344">
        <v>313.01131802704521</v>
      </c>
      <c r="F9" s="345">
        <v>32.602344197984792</v>
      </c>
      <c r="G9" s="344">
        <v>245.62677976196193</v>
      </c>
      <c r="H9" s="124">
        <v>7.8472171968151949</v>
      </c>
      <c r="I9" s="344">
        <v>243.64240135031244</v>
      </c>
      <c r="J9" s="124">
        <v>7.7838208179188246</v>
      </c>
      <c r="K9" s="344">
        <v>310.48255099807238</v>
      </c>
      <c r="L9" s="125">
        <f t="shared" si="0"/>
        <v>0.10164850255278292</v>
      </c>
      <c r="M9" s="232"/>
    </row>
    <row r="10" spans="2:13">
      <c r="B10" s="122">
        <v>4</v>
      </c>
      <c r="C10" s="123" t="s">
        <v>414</v>
      </c>
      <c r="D10" s="344">
        <v>351.83364533030914</v>
      </c>
      <c r="E10" s="344">
        <v>334.86677330460071</v>
      </c>
      <c r="F10" s="345">
        <v>16.966872025708426</v>
      </c>
      <c r="G10" s="344">
        <v>312.49869669381519</v>
      </c>
      <c r="H10" s="124">
        <v>9.3320305747253371</v>
      </c>
      <c r="I10" s="344">
        <v>312.1337803238647</v>
      </c>
      <c r="J10" s="124">
        <v>9.3211332149679222</v>
      </c>
      <c r="K10" s="344">
        <v>334.47573689829187</v>
      </c>
      <c r="L10" s="125">
        <f t="shared" si="0"/>
        <v>4.9335555773016772E-2</v>
      </c>
      <c r="M10" s="232"/>
    </row>
    <row r="11" spans="2:13">
      <c r="B11" s="122">
        <v>5</v>
      </c>
      <c r="C11" s="123" t="s">
        <v>415</v>
      </c>
      <c r="D11" s="344">
        <v>452.86102645933749</v>
      </c>
      <c r="E11" s="344">
        <v>428.47897612004999</v>
      </c>
      <c r="F11" s="345">
        <v>24.382050339287503</v>
      </c>
      <c r="G11" s="344">
        <v>338.52111934446407</v>
      </c>
      <c r="H11" s="124">
        <v>7.9005304393188762</v>
      </c>
      <c r="I11" s="344">
        <v>334.27031166858819</v>
      </c>
      <c r="J11" s="124">
        <v>7.8013235257296101</v>
      </c>
      <c r="K11" s="344">
        <v>423.09856817336237</v>
      </c>
      <c r="L11" s="125">
        <f t="shared" si="0"/>
        <v>6.572095311153367E-2</v>
      </c>
      <c r="M11" s="232"/>
    </row>
    <row r="12" spans="2:13">
      <c r="B12" s="122">
        <v>6</v>
      </c>
      <c r="C12" s="123" t="s">
        <v>416</v>
      </c>
      <c r="D12" s="344">
        <v>469.17729940019638</v>
      </c>
      <c r="E12" s="344">
        <v>448.26451133000501</v>
      </c>
      <c r="F12" s="345">
        <v>20.912788070191368</v>
      </c>
      <c r="G12" s="344">
        <v>311.50777142425403</v>
      </c>
      <c r="H12" s="124">
        <v>6.9491954761265298</v>
      </c>
      <c r="I12" s="344">
        <v>309.2972342885239</v>
      </c>
      <c r="J12" s="124">
        <v>6.8998822452135702</v>
      </c>
      <c r="K12" s="344">
        <v>445.08351412921496</v>
      </c>
      <c r="L12" s="125">
        <f t="shared" si="0"/>
        <v>5.1353263045299267E-2</v>
      </c>
      <c r="M12" s="232"/>
    </row>
    <row r="13" spans="2:13">
      <c r="B13" s="122">
        <v>7</v>
      </c>
      <c r="C13" s="123" t="s">
        <v>417</v>
      </c>
      <c r="D13" s="344">
        <v>682.464877634088</v>
      </c>
      <c r="E13" s="344">
        <v>641.60705791977216</v>
      </c>
      <c r="F13" s="345">
        <v>40.857819714315838</v>
      </c>
      <c r="G13" s="344">
        <v>502.2017819644841</v>
      </c>
      <c r="H13" s="124">
        <v>7.8272484032942238</v>
      </c>
      <c r="I13" s="344">
        <v>500.88872388278122</v>
      </c>
      <c r="J13" s="124">
        <v>7.8067832593171591</v>
      </c>
      <c r="K13" s="344">
        <v>639.92951044197616</v>
      </c>
      <c r="L13" s="125">
        <f t="shared" si="0"/>
        <v>6.2326089716982766E-2</v>
      </c>
      <c r="M13" s="232"/>
    </row>
    <row r="14" spans="2:13">
      <c r="B14" s="122">
        <v>8</v>
      </c>
      <c r="C14" s="123" t="s">
        <v>418</v>
      </c>
      <c r="D14" s="344">
        <v>704.40376280103374</v>
      </c>
      <c r="E14" s="344">
        <v>655.63779235742811</v>
      </c>
      <c r="F14" s="345">
        <v>48.765970443605624</v>
      </c>
      <c r="G14" s="344">
        <v>452.88353058387361</v>
      </c>
      <c r="H14" s="124">
        <v>6.9075263180829447</v>
      </c>
      <c r="I14" s="344">
        <v>447.25644333406956</v>
      </c>
      <c r="J14" s="124">
        <v>6.8217001604788949</v>
      </c>
      <c r="K14" s="344">
        <v>647.49147920466726</v>
      </c>
      <c r="L14" s="125">
        <f t="shared" si="0"/>
        <v>8.0794973851441437E-2</v>
      </c>
      <c r="M14" s="232"/>
    </row>
    <row r="15" spans="2:13">
      <c r="B15" s="122">
        <v>9</v>
      </c>
      <c r="C15" s="123" t="s">
        <v>419</v>
      </c>
      <c r="D15" s="344">
        <v>851.17068063726254</v>
      </c>
      <c r="E15" s="344">
        <v>799.31386072148973</v>
      </c>
      <c r="F15" s="345">
        <v>51.856819915772803</v>
      </c>
      <c r="G15" s="344">
        <v>553.20843940988425</v>
      </c>
      <c r="H15" s="124">
        <v>6.9210414906422146</v>
      </c>
      <c r="I15" s="344">
        <v>551.47460854797589</v>
      </c>
      <c r="J15" s="124">
        <v>6.8993500006392336</v>
      </c>
      <c r="K15" s="344">
        <v>796.80870183138245</v>
      </c>
      <c r="L15" s="125">
        <f t="shared" si="0"/>
        <v>6.3867306572613428E-2</v>
      </c>
      <c r="M15" s="232"/>
    </row>
    <row r="16" spans="2:13">
      <c r="B16" s="122">
        <v>10</v>
      </c>
      <c r="C16" s="123" t="s">
        <v>420</v>
      </c>
      <c r="D16" s="344">
        <v>449.47684992426639</v>
      </c>
      <c r="E16" s="344">
        <v>417.5186611325388</v>
      </c>
      <c r="F16" s="345">
        <v>31.958188791727594</v>
      </c>
      <c r="G16" s="344">
        <v>254.56384057996917</v>
      </c>
      <c r="H16" s="124">
        <v>6.0970649764360925</v>
      </c>
      <c r="I16" s="344">
        <v>253.96577843667023</v>
      </c>
      <c r="J16" s="124">
        <v>6.0827407749338969</v>
      </c>
      <c r="K16" s="344">
        <v>416.53775942719312</v>
      </c>
      <c r="L16" s="125">
        <f t="shared" si="0"/>
        <v>7.3283174656544076E-2</v>
      </c>
      <c r="M16" s="232"/>
    </row>
    <row r="17" spans="2:13">
      <c r="B17" s="122">
        <v>11</v>
      </c>
      <c r="C17" s="123" t="s">
        <v>421</v>
      </c>
      <c r="D17" s="344">
        <v>285.83136075445179</v>
      </c>
      <c r="E17" s="344">
        <v>263.63098888896769</v>
      </c>
      <c r="F17" s="345">
        <v>22.200371865484101</v>
      </c>
      <c r="G17" s="344">
        <v>152.33263948655579</v>
      </c>
      <c r="H17" s="124">
        <v>5.778252402289211</v>
      </c>
      <c r="I17" s="344">
        <v>153.24153117813066</v>
      </c>
      <c r="J17" s="124">
        <v>5.8127283072427698</v>
      </c>
      <c r="K17" s="344">
        <v>265.20394145022095</v>
      </c>
      <c r="L17" s="125">
        <f t="shared" si="0"/>
        <v>7.2166396471628494E-2</v>
      </c>
      <c r="M17" s="232"/>
    </row>
    <row r="18" spans="2:13">
      <c r="B18" s="122">
        <v>12</v>
      </c>
      <c r="C18" s="123" t="s">
        <v>422</v>
      </c>
      <c r="D18" s="344">
        <v>778.71168089732873</v>
      </c>
      <c r="E18" s="344">
        <v>698.27753803138114</v>
      </c>
      <c r="F18" s="345">
        <v>80.434142865947592</v>
      </c>
      <c r="G18" s="344">
        <v>412.23407105823622</v>
      </c>
      <c r="H18" s="124">
        <v>5.9035848728634042</v>
      </c>
      <c r="I18" s="344">
        <v>408.95086230115635</v>
      </c>
      <c r="J18" s="124">
        <v>5.856566193638292</v>
      </c>
      <c r="K18" s="344">
        <v>692.71615655252481</v>
      </c>
      <c r="L18" s="125">
        <f t="shared" si="0"/>
        <v>0.11043307356801063</v>
      </c>
      <c r="M18" s="232"/>
    </row>
    <row r="19" spans="2:13">
      <c r="B19" s="122">
        <v>13</v>
      </c>
      <c r="C19" s="123" t="s">
        <v>423</v>
      </c>
      <c r="D19" s="344">
        <v>778.31398959799139</v>
      </c>
      <c r="E19" s="344">
        <v>727.90646366099213</v>
      </c>
      <c r="F19" s="345">
        <v>50.407525936999264</v>
      </c>
      <c r="G19" s="344">
        <v>432.50407678119484</v>
      </c>
      <c r="H19" s="124">
        <v>5.941753485824588</v>
      </c>
      <c r="I19" s="344">
        <v>432.05243673287578</v>
      </c>
      <c r="J19" s="124">
        <v>5.9355488418096467</v>
      </c>
      <c r="K19" s="344">
        <v>727.14635126421138</v>
      </c>
      <c r="L19" s="125">
        <f t="shared" si="0"/>
        <v>6.5741640286086492E-2</v>
      </c>
      <c r="M19" s="232"/>
    </row>
    <row r="20" spans="2:13">
      <c r="B20" s="122">
        <v>14</v>
      </c>
      <c r="C20" s="123" t="s">
        <v>424</v>
      </c>
      <c r="D20" s="344">
        <v>605.09333755569514</v>
      </c>
      <c r="E20" s="344">
        <v>557.0073213852188</v>
      </c>
      <c r="F20" s="345">
        <v>48.086016170476341</v>
      </c>
      <c r="G20" s="344">
        <v>336.8897528042616</v>
      </c>
      <c r="H20" s="124">
        <v>6.048210496882735</v>
      </c>
      <c r="I20" s="344">
        <v>337.40171768473778</v>
      </c>
      <c r="J20" s="124">
        <v>6.0574018460952193</v>
      </c>
      <c r="K20" s="344">
        <v>557.85379470280589</v>
      </c>
      <c r="L20" s="125">
        <f t="shared" si="0"/>
        <v>7.8069844635400815E-2</v>
      </c>
      <c r="M20" s="232"/>
    </row>
    <row r="21" spans="2:13" ht="12" thickBot="1">
      <c r="B21" s="596" t="s">
        <v>336</v>
      </c>
      <c r="C21" s="597"/>
      <c r="D21" s="346">
        <f>'[140]Input from Sales Model'!$D$5</f>
        <v>7563.0301162473734</v>
      </c>
      <c r="E21" s="346">
        <f>'[140]Input from Sales Model'!$D$4</f>
        <v>6979.1641912730756</v>
      </c>
      <c r="F21" s="347">
        <f>SUM(F7:F20)</f>
        <v>583.86592497429751</v>
      </c>
      <c r="G21" s="346">
        <f>'[141]Revenue FY 24_Annual'!$T$86</f>
        <v>4915.308143900289</v>
      </c>
      <c r="H21" s="233">
        <f t="shared" ref="H7:H21" si="1">G21/E21*10</f>
        <v>7.042832077294463</v>
      </c>
      <c r="I21" s="346">
        <f>G21*99.5%</f>
        <v>4890.7316031807877</v>
      </c>
      <c r="J21" s="233">
        <f t="shared" ref="J7:J21" si="2">I21/E21*10</f>
        <v>7.0076179169079911</v>
      </c>
      <c r="K21" s="348">
        <f t="shared" ref="K7:K21" si="3">E21*(I21/G21)</f>
        <v>6944.2683703167104</v>
      </c>
      <c r="L21" s="234">
        <f t="shared" si="0"/>
        <v>8.1814000000000053E-2</v>
      </c>
    </row>
    <row r="22" spans="2:13">
      <c r="D22" s="126"/>
      <c r="E22" s="129"/>
      <c r="F22" s="173"/>
      <c r="G22" s="126"/>
      <c r="H22" s="126"/>
      <c r="I22" s="126"/>
      <c r="L22" s="127"/>
    </row>
    <row r="23" spans="2:13">
      <c r="F23" s="128"/>
      <c r="I23" s="129"/>
    </row>
  </sheetData>
  <mergeCells count="6">
    <mergeCell ref="B21:C21"/>
    <mergeCell ref="B2:K3"/>
    <mergeCell ref="L2:L3"/>
    <mergeCell ref="B4:B6"/>
    <mergeCell ref="C4:C6"/>
    <mergeCell ref="D4:L4"/>
  </mergeCells>
  <pageMargins left="0.84" right="0.70866141732283472" top="0.6" bottom="0.74803149606299213" header="0.31496062992125984" footer="0.31496062992125984"/>
  <pageSetup paperSize="9" scale="120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H73"/>
  <sheetViews>
    <sheetView showGridLines="0" view="pageBreakPreview" zoomScaleSheetLayoutView="100" workbookViewId="0">
      <pane xSplit="3" ySplit="5" topLeftCell="D36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2"/>
  <cols>
    <col min="1" max="1" width="2.42578125" style="116" customWidth="1"/>
    <col min="2" max="2" width="9.140625" style="133"/>
    <col min="3" max="3" width="48.42578125" style="116" customWidth="1"/>
    <col min="4" max="4" width="15.140625" style="116" customWidth="1"/>
    <col min="5" max="5" width="14.140625" style="116" customWidth="1"/>
    <col min="6" max="6" width="13.5703125" style="116" customWidth="1"/>
    <col min="7" max="16384" width="9.140625" style="116"/>
  </cols>
  <sheetData>
    <row r="1" spans="2:8" ht="14.25" customHeight="1">
      <c r="B1" s="537" t="s">
        <v>58</v>
      </c>
      <c r="C1" s="538"/>
      <c r="D1" s="538"/>
      <c r="E1" s="538"/>
      <c r="F1" s="539"/>
    </row>
    <row r="2" spans="2:8" ht="15" customHeight="1">
      <c r="B2" s="311" t="s">
        <v>337</v>
      </c>
      <c r="C2" s="312"/>
      <c r="D2" s="625" t="s">
        <v>338</v>
      </c>
      <c r="E2" s="625"/>
      <c r="F2" s="626"/>
    </row>
    <row r="3" spans="2:8">
      <c r="B3" s="613" t="s">
        <v>339</v>
      </c>
      <c r="C3" s="616" t="s">
        <v>340</v>
      </c>
      <c r="D3" s="619" t="s">
        <v>568</v>
      </c>
      <c r="E3" s="620"/>
      <c r="F3" s="621"/>
    </row>
    <row r="4" spans="2:8">
      <c r="B4" s="614"/>
      <c r="C4" s="617"/>
      <c r="D4" s="622" t="s">
        <v>341</v>
      </c>
      <c r="E4" s="623"/>
      <c r="F4" s="624"/>
    </row>
    <row r="5" spans="2:8" ht="24">
      <c r="B5" s="615"/>
      <c r="C5" s="618"/>
      <c r="D5" s="117" t="s">
        <v>342</v>
      </c>
      <c r="E5" s="117" t="s">
        <v>343</v>
      </c>
      <c r="F5" s="130" t="s">
        <v>344</v>
      </c>
      <c r="G5" s="115"/>
      <c r="H5" s="115"/>
    </row>
    <row r="6" spans="2:8" ht="15">
      <c r="B6" s="435">
        <v>1</v>
      </c>
      <c r="C6" s="158" t="s">
        <v>436</v>
      </c>
      <c r="D6" s="248">
        <f>SUM(D7,D38:D40)</f>
        <v>4437.8346717228651</v>
      </c>
      <c r="E6" s="248">
        <f>SUM(E7,E38:E40)</f>
        <v>1534746</v>
      </c>
      <c r="F6" s="436">
        <f>SUM(F7,F38:F40)</f>
        <v>3295.084075681576</v>
      </c>
    </row>
    <row r="7" spans="2:8" ht="15">
      <c r="B7" s="437">
        <v>1.1000000000000001</v>
      </c>
      <c r="C7" s="158" t="s">
        <v>294</v>
      </c>
      <c r="D7" s="248">
        <f>SUM(D8,D14,D20,D26,D32)</f>
        <v>4343.5064574531862</v>
      </c>
      <c r="E7" s="248">
        <f>SUM(E8,E14,E20,E26,E32)</f>
        <v>1531860.2615514996</v>
      </c>
      <c r="F7" s="436">
        <f>SUM(F8,F14,F20,F26,F32)</f>
        <v>3240.2929078206598</v>
      </c>
    </row>
    <row r="8" spans="2:8" ht="15">
      <c r="B8" s="437" t="s">
        <v>295</v>
      </c>
      <c r="C8" s="158" t="s">
        <v>437</v>
      </c>
      <c r="D8" s="249">
        <f>SUM(D9:D13)</f>
        <v>2778.8350088396774</v>
      </c>
      <c r="E8" s="248">
        <f>'[141]Monthly Data'!$BH$22</f>
        <v>1224200.1761494686</v>
      </c>
      <c r="F8" s="436">
        <f>'[141]Monthly Data'!$AQ$22</f>
        <v>1780.0452461866989</v>
      </c>
    </row>
    <row r="9" spans="2:8" ht="15">
      <c r="B9" s="438"/>
      <c r="C9" s="165" t="s">
        <v>438</v>
      </c>
      <c r="D9" s="249">
        <f>'[141]Monthly Data'!Z23</f>
        <v>882.33344851540983</v>
      </c>
      <c r="E9" s="249"/>
      <c r="F9" s="250"/>
    </row>
    <row r="10" spans="2:8" ht="15">
      <c r="B10" s="438"/>
      <c r="C10" s="165" t="s">
        <v>345</v>
      </c>
      <c r="D10" s="249">
        <f>'[141]Monthly Data'!Z24</f>
        <v>1096.3786011413915</v>
      </c>
      <c r="E10" s="249"/>
      <c r="F10" s="250"/>
    </row>
    <row r="11" spans="2:8" ht="15">
      <c r="B11" s="438"/>
      <c r="C11" s="165" t="s">
        <v>346</v>
      </c>
      <c r="D11" s="249">
        <f>'[141]Monthly Data'!Z25</f>
        <v>672.2138777904986</v>
      </c>
      <c r="E11" s="249"/>
      <c r="F11" s="250"/>
    </row>
    <row r="12" spans="2:8" ht="15">
      <c r="B12" s="438"/>
      <c r="C12" s="165" t="s">
        <v>347</v>
      </c>
      <c r="D12" s="249">
        <f>'[141]Monthly Data'!Z26</f>
        <v>89.650818020198741</v>
      </c>
      <c r="E12" s="249"/>
      <c r="F12" s="250"/>
    </row>
    <row r="13" spans="2:8" ht="15">
      <c r="B13" s="438"/>
      <c r="C13" s="165" t="s">
        <v>439</v>
      </c>
      <c r="D13" s="249">
        <f>'[141]Monthly Data'!Z27</f>
        <v>38.258263372179101</v>
      </c>
      <c r="E13" s="249"/>
      <c r="F13" s="251"/>
    </row>
    <row r="14" spans="2:8" ht="15">
      <c r="B14" s="437" t="s">
        <v>298</v>
      </c>
      <c r="C14" s="158" t="s">
        <v>440</v>
      </c>
      <c r="D14" s="249">
        <f>SUM(D15:D19)</f>
        <v>982.92540525248387</v>
      </c>
      <c r="E14" s="249">
        <f>'[141]Monthly Data'!$BH$28</f>
        <v>222239.47799560986</v>
      </c>
      <c r="F14" s="250">
        <f>'[141]Monthly Data'!$AQ$28</f>
        <v>752.16842522621039</v>
      </c>
    </row>
    <row r="15" spans="2:8" ht="15">
      <c r="B15" s="438"/>
      <c r="C15" s="165" t="s">
        <v>438</v>
      </c>
      <c r="D15" s="249">
        <f>'[141]Monthly Data'!Z29</f>
        <v>91.996529830728733</v>
      </c>
      <c r="E15" s="249"/>
      <c r="F15" s="250"/>
    </row>
    <row r="16" spans="2:8" ht="15">
      <c r="B16" s="438"/>
      <c r="C16" s="165" t="s">
        <v>345</v>
      </c>
      <c r="D16" s="249">
        <f>'[141]Monthly Data'!Z30</f>
        <v>282.49161876320335</v>
      </c>
      <c r="E16" s="249"/>
      <c r="F16" s="250"/>
    </row>
    <row r="17" spans="2:6" ht="15">
      <c r="B17" s="438"/>
      <c r="C17" s="165" t="s">
        <v>346</v>
      </c>
      <c r="D17" s="249">
        <f>'[141]Monthly Data'!Z31</f>
        <v>384.14847934594019</v>
      </c>
      <c r="E17" s="249"/>
      <c r="F17" s="250"/>
    </row>
    <row r="18" spans="2:6" ht="15">
      <c r="B18" s="438"/>
      <c r="C18" s="165" t="s">
        <v>347</v>
      </c>
      <c r="D18" s="249">
        <f>'[141]Monthly Data'!Z32</f>
        <v>163.66196779183304</v>
      </c>
      <c r="E18" s="249"/>
      <c r="F18" s="250"/>
    </row>
    <row r="19" spans="2:6" ht="15">
      <c r="B19" s="438"/>
      <c r="C19" s="165" t="s">
        <v>439</v>
      </c>
      <c r="D19" s="249">
        <f>'[141]Monthly Data'!Z33</f>
        <v>60.626809520778622</v>
      </c>
      <c r="E19" s="249"/>
      <c r="F19" s="250"/>
    </row>
    <row r="20" spans="2:6" ht="15">
      <c r="B20" s="437" t="s">
        <v>299</v>
      </c>
      <c r="C20" s="158" t="s">
        <v>441</v>
      </c>
      <c r="D20" s="249">
        <f>SUM(D21:D25)</f>
        <v>520.53617847799433</v>
      </c>
      <c r="E20" s="249">
        <f>'[141]Monthly Data'!$BH$34</f>
        <v>83849.646061109583</v>
      </c>
      <c r="F20" s="250">
        <f>'[141]Monthly Data'!$AQ$34</f>
        <v>652.32236022291761</v>
      </c>
    </row>
    <row r="21" spans="2:6" ht="15">
      <c r="B21" s="438"/>
      <c r="C21" s="165" t="s">
        <v>438</v>
      </c>
      <c r="D21" s="249">
        <f>'[141]Monthly Data'!Z35</f>
        <v>29.718084500994891</v>
      </c>
      <c r="E21" s="249"/>
      <c r="F21" s="250"/>
    </row>
    <row r="22" spans="2:6" ht="15">
      <c r="B22" s="438"/>
      <c r="C22" s="165" t="s">
        <v>345</v>
      </c>
      <c r="D22" s="249">
        <f>'[141]Monthly Data'!Z36</f>
        <v>79.692176508799093</v>
      </c>
      <c r="E22" s="249"/>
      <c r="F22" s="250"/>
    </row>
    <row r="23" spans="2:6" ht="15">
      <c r="B23" s="438"/>
      <c r="C23" s="165" t="s">
        <v>346</v>
      </c>
      <c r="D23" s="249">
        <f>'[141]Monthly Data'!Z37</f>
        <v>157.50971257156704</v>
      </c>
      <c r="E23" s="249"/>
      <c r="F23" s="250"/>
    </row>
    <row r="24" spans="2:6" ht="15">
      <c r="B24" s="438"/>
      <c r="C24" s="165" t="s">
        <v>347</v>
      </c>
      <c r="D24" s="249">
        <f>'[141]Monthly Data'!Z38</f>
        <v>117.48106314897741</v>
      </c>
      <c r="E24" s="249"/>
      <c r="F24" s="250"/>
    </row>
    <row r="25" spans="2:6" ht="15">
      <c r="B25" s="438"/>
      <c r="C25" s="165" t="s">
        <v>439</v>
      </c>
      <c r="D25" s="249">
        <f>'[141]Monthly Data'!Z39</f>
        <v>136.13514174765587</v>
      </c>
      <c r="E25" s="249"/>
      <c r="F25" s="250"/>
    </row>
    <row r="26" spans="2:6" ht="15">
      <c r="B26" s="437" t="s">
        <v>300</v>
      </c>
      <c r="C26" s="158" t="s">
        <v>442</v>
      </c>
      <c r="D26" s="249">
        <f>SUM(D27:D31)</f>
        <v>20.422072230414393</v>
      </c>
      <c r="E26" s="249">
        <f>'[141]Monthly Data'!$BH$40</f>
        <v>1014.4175236132229</v>
      </c>
      <c r="F26" s="250">
        <f>'[141]Monthly Data'!$AQ$40</f>
        <v>20.225123837184999</v>
      </c>
    </row>
    <row r="27" spans="2:6" ht="15">
      <c r="B27" s="438"/>
      <c r="C27" s="165" t="s">
        <v>438</v>
      </c>
      <c r="D27" s="249">
        <f>'[141]Monthly Data'!Z41</f>
        <v>7.8425851117916223E-2</v>
      </c>
      <c r="E27" s="249"/>
      <c r="F27" s="250"/>
    </row>
    <row r="28" spans="2:6" ht="15">
      <c r="B28" s="438"/>
      <c r="C28" s="165" t="s">
        <v>345</v>
      </c>
      <c r="D28" s="249">
        <f>'[141]Monthly Data'!Z42</f>
        <v>0.28404687923399069</v>
      </c>
      <c r="E28" s="249"/>
      <c r="F28" s="250"/>
    </row>
    <row r="29" spans="2:6" ht="15">
      <c r="B29" s="438"/>
      <c r="C29" s="165" t="s">
        <v>346</v>
      </c>
      <c r="D29" s="249">
        <f>'[141]Monthly Data'!Z43</f>
        <v>1.4110046469095912</v>
      </c>
      <c r="E29" s="249"/>
      <c r="F29" s="250"/>
    </row>
    <row r="30" spans="2:6" ht="15">
      <c r="B30" s="438"/>
      <c r="C30" s="165" t="s">
        <v>347</v>
      </c>
      <c r="D30" s="249">
        <f>'[141]Monthly Data'!Z44</f>
        <v>1.9049306535866206</v>
      </c>
      <c r="E30" s="249"/>
      <c r="F30" s="250"/>
    </row>
    <row r="31" spans="2:6" ht="15">
      <c r="B31" s="438"/>
      <c r="C31" s="165" t="s">
        <v>439</v>
      </c>
      <c r="D31" s="249">
        <f>'[141]Monthly Data'!Z45</f>
        <v>16.743664199566275</v>
      </c>
      <c r="E31" s="249"/>
      <c r="F31" s="250"/>
    </row>
    <row r="32" spans="2:6" ht="15">
      <c r="B32" s="437" t="s">
        <v>301</v>
      </c>
      <c r="C32" s="158" t="s">
        <v>443</v>
      </c>
      <c r="D32" s="249">
        <f>SUM(D33:D37)</f>
        <v>40.787792652616012</v>
      </c>
      <c r="E32" s="249">
        <f>'[141]Monthly Data'!$BH$46</f>
        <v>556.54382169818348</v>
      </c>
      <c r="F32" s="250">
        <f>'[141]Monthly Data'!$AQ$46</f>
        <v>35.531752347647817</v>
      </c>
    </row>
    <row r="33" spans="2:6" ht="15">
      <c r="B33" s="438"/>
      <c r="C33" s="165" t="s">
        <v>438</v>
      </c>
      <c r="D33" s="249">
        <f>'[141]Monthly Data'!Z47</f>
        <v>9.1703856611359963E-3</v>
      </c>
      <c r="E33" s="249"/>
      <c r="F33" s="250"/>
    </row>
    <row r="34" spans="2:6" ht="15">
      <c r="B34" s="438"/>
      <c r="C34" s="165" t="s">
        <v>345</v>
      </c>
      <c r="D34" s="249">
        <f>'[141]Monthly Data'!Z48</f>
        <v>4.0865083660903204E-2</v>
      </c>
      <c r="E34" s="249"/>
      <c r="F34" s="250"/>
    </row>
    <row r="35" spans="2:6" ht="15">
      <c r="B35" s="438"/>
      <c r="C35" s="165" t="s">
        <v>346</v>
      </c>
      <c r="D35" s="249">
        <f>'[141]Monthly Data'!Z49</f>
        <v>0.21782155692583177</v>
      </c>
      <c r="E35" s="249"/>
      <c r="F35" s="250"/>
    </row>
    <row r="36" spans="2:6" ht="15">
      <c r="B36" s="438"/>
      <c r="C36" s="165" t="s">
        <v>347</v>
      </c>
      <c r="D36" s="249">
        <f>'[141]Monthly Data'!Z50</f>
        <v>0.37507269323870845</v>
      </c>
      <c r="E36" s="249"/>
      <c r="F36" s="250"/>
    </row>
    <row r="37" spans="2:6" ht="15">
      <c r="B37" s="438"/>
      <c r="C37" s="165" t="s">
        <v>439</v>
      </c>
      <c r="D37" s="249">
        <f>'[141]Monthly Data'!Z51</f>
        <v>40.144862933129431</v>
      </c>
      <c r="E37" s="249"/>
      <c r="F37" s="250"/>
    </row>
    <row r="38" spans="2:6" ht="15">
      <c r="B38" s="438">
        <v>1.2</v>
      </c>
      <c r="C38" s="165" t="s">
        <v>444</v>
      </c>
      <c r="D38" s="249">
        <f>'[141]Monthly Data'!Z52</f>
        <v>16.920813590163444</v>
      </c>
      <c r="E38" s="249">
        <f>'[141]Monthly Data'!$BH$52</f>
        <v>17.73844850034051</v>
      </c>
      <c r="F38" s="250">
        <f>'[141]Monthly Data'!AQ52</f>
        <v>9.1751678609164014</v>
      </c>
    </row>
    <row r="39" spans="2:6" ht="15">
      <c r="B39" s="438">
        <v>1.3</v>
      </c>
      <c r="C39" s="165" t="s">
        <v>348</v>
      </c>
      <c r="D39" s="249">
        <f>'[141]Monthly Data'!Z53</f>
        <v>65.894312918052393</v>
      </c>
      <c r="E39" s="249">
        <f>'[141]Monthly Data'!$BH$53</f>
        <v>27</v>
      </c>
      <c r="F39" s="250">
        <f>'[141]Monthly Data'!AQ53</f>
        <v>36.503999999999998</v>
      </c>
    </row>
    <row r="40" spans="2:6" ht="15">
      <c r="B40" s="438">
        <v>1.4</v>
      </c>
      <c r="C40" s="165" t="s">
        <v>302</v>
      </c>
      <c r="D40" s="249">
        <f>'[141]Monthly Data'!$Z$55</f>
        <v>11.513087761463039</v>
      </c>
      <c r="E40" s="249">
        <f>'[141]Monthly Data'!$BH$55</f>
        <v>2841</v>
      </c>
      <c r="F40" s="250">
        <f>'[141]Monthly Data'!$AQ$55</f>
        <v>9.1120000000000001</v>
      </c>
    </row>
    <row r="41" spans="2:6" ht="15">
      <c r="B41" s="438"/>
      <c r="C41" s="165"/>
      <c r="D41" s="249"/>
      <c r="E41" s="249"/>
      <c r="F41" s="250"/>
    </row>
    <row r="42" spans="2:6" ht="15">
      <c r="B42" s="439">
        <v>2</v>
      </c>
      <c r="C42" s="158" t="s">
        <v>303</v>
      </c>
      <c r="D42" s="248">
        <f>SUM(D43:D45)</f>
        <v>1699.6934193585525</v>
      </c>
      <c r="E42" s="248">
        <f>SUM(E43:E45)</f>
        <v>411264</v>
      </c>
      <c r="F42" s="436">
        <f>SUM(F43:F45)</f>
        <v>1664.192752010164</v>
      </c>
    </row>
    <row r="43" spans="2:6" ht="15">
      <c r="B43" s="440">
        <v>2.1</v>
      </c>
      <c r="C43" s="165" t="s">
        <v>445</v>
      </c>
      <c r="D43" s="249">
        <f>'[141]Monthly Data'!Z58</f>
        <v>394.21071973106069</v>
      </c>
      <c r="E43" s="249">
        <f>'[141]Monthly Data'!BH58</f>
        <v>310938.73166737182</v>
      </c>
      <c r="F43" s="250">
        <f>'[141]Monthly Data'!AQ58</f>
        <v>524.07769878822546</v>
      </c>
    </row>
    <row r="44" spans="2:6" ht="15">
      <c r="B44" s="438">
        <v>2.2000000000000002</v>
      </c>
      <c r="C44" s="165" t="s">
        <v>446</v>
      </c>
      <c r="D44" s="249">
        <f>'[141]Monthly Data'!Z59</f>
        <v>1004.7678195566225</v>
      </c>
      <c r="E44" s="249">
        <f>'[141]Monthly Data'!BH59</f>
        <v>99995.228846337573</v>
      </c>
      <c r="F44" s="250">
        <f>'[141]Monthly Data'!AQ59</f>
        <v>925.27707966963271</v>
      </c>
    </row>
    <row r="45" spans="2:6" ht="15">
      <c r="B45" s="438">
        <v>2.2999999999999998</v>
      </c>
      <c r="C45" s="165" t="s">
        <v>447</v>
      </c>
      <c r="D45" s="249">
        <f>'[141]Monthly Data'!Z60</f>
        <v>300.71488007086953</v>
      </c>
      <c r="E45" s="249">
        <f>'[141]Monthly Data'!BH60</f>
        <v>330.03948629061978</v>
      </c>
      <c r="F45" s="250">
        <f>'[141]Monthly Data'!AQ60</f>
        <v>214.83797355230587</v>
      </c>
    </row>
    <row r="46" spans="2:6" ht="15">
      <c r="B46" s="438"/>
      <c r="C46" s="165"/>
      <c r="D46" s="249"/>
      <c r="E46" s="249"/>
      <c r="F46" s="250"/>
    </row>
    <row r="47" spans="2:6" ht="15">
      <c r="B47" s="439">
        <v>3</v>
      </c>
      <c r="C47" s="158" t="s">
        <v>306</v>
      </c>
      <c r="D47" s="248">
        <f>SUM(D48:D49)</f>
        <v>385.43855589499998</v>
      </c>
      <c r="E47" s="248">
        <f>SUM(E48:E49)</f>
        <v>7654.0000000000009</v>
      </c>
      <c r="F47" s="436">
        <f>SUM(F48:F49)</f>
        <v>213.84880999999999</v>
      </c>
    </row>
    <row r="48" spans="2:6" ht="15">
      <c r="B48" s="438">
        <v>3.1</v>
      </c>
      <c r="C48" s="165" t="s">
        <v>448</v>
      </c>
      <c r="D48" s="249">
        <f>'[141]Monthly Data'!Z63</f>
        <v>304.77209212932115</v>
      </c>
      <c r="E48" s="249">
        <f>'[141]Monthly Data'!BH63</f>
        <v>7615.6114471160945</v>
      </c>
      <c r="F48" s="250">
        <f>'[141]Monthly Data'!AQ63</f>
        <v>177.3448061325056</v>
      </c>
    </row>
    <row r="49" spans="2:6" ht="15">
      <c r="B49" s="437">
        <v>3.2</v>
      </c>
      <c r="C49" s="165" t="s">
        <v>449</v>
      </c>
      <c r="D49" s="249">
        <f>'[141]Monthly Data'!Z64</f>
        <v>80.666463765678827</v>
      </c>
      <c r="E49" s="249">
        <f>'[141]Monthly Data'!BH64</f>
        <v>38.388552883906179</v>
      </c>
      <c r="F49" s="250">
        <f>'[141]Monthly Data'!AQ64</f>
        <v>36.50400386749439</v>
      </c>
    </row>
    <row r="50" spans="2:6" ht="15">
      <c r="B50" s="438"/>
      <c r="C50" s="165"/>
      <c r="D50" s="249"/>
      <c r="E50" s="249"/>
      <c r="F50" s="250"/>
    </row>
    <row r="51" spans="2:6" ht="15">
      <c r="B51" s="437">
        <v>4</v>
      </c>
      <c r="C51" s="165" t="s">
        <v>450</v>
      </c>
      <c r="D51" s="252">
        <f>'[141]Monthly Data'!$Z$65</f>
        <v>0.29665223642500188</v>
      </c>
      <c r="E51" s="249">
        <f>'[141]Monthly Data'!$BH$65</f>
        <v>41</v>
      </c>
      <c r="F51" s="250">
        <f>'[141]Monthly Data'!$AQ$65</f>
        <v>0.32105476042647357</v>
      </c>
    </row>
    <row r="52" spans="2:6" ht="15">
      <c r="B52" s="438"/>
      <c r="C52" s="165"/>
      <c r="D52" s="249"/>
      <c r="E52" s="249"/>
      <c r="F52" s="250"/>
    </row>
    <row r="53" spans="2:6" ht="15">
      <c r="B53" s="437">
        <v>5</v>
      </c>
      <c r="C53" s="158" t="s">
        <v>451</v>
      </c>
      <c r="D53" s="248">
        <f>SUM(D54:D58)</f>
        <v>303.92625666432355</v>
      </c>
      <c r="E53" s="248">
        <f>SUM(E54:E58)</f>
        <v>4766</v>
      </c>
      <c r="F53" s="436">
        <f>SUM(F54:F58)</f>
        <v>185.56424985347903</v>
      </c>
    </row>
    <row r="54" spans="2:6" ht="15">
      <c r="B54" s="438">
        <v>5.0999999999999996</v>
      </c>
      <c r="C54" s="165" t="s">
        <v>452</v>
      </c>
      <c r="D54" s="249">
        <f>'[141]Monthly Data'!$Z$71</f>
        <v>58.903135012100002</v>
      </c>
      <c r="E54" s="249">
        <f>'[141]Monthly Data'!$BH$71</f>
        <v>2872</v>
      </c>
      <c r="F54" s="250">
        <f>'[141]Monthly Data'!$AQ$71</f>
        <v>27.857810000000001</v>
      </c>
    </row>
    <row r="55" spans="2:6" ht="15">
      <c r="B55" s="438">
        <v>5.2</v>
      </c>
      <c r="C55" s="165" t="s">
        <v>453</v>
      </c>
      <c r="D55" s="249"/>
      <c r="E55" s="249"/>
      <c r="F55" s="250"/>
    </row>
    <row r="56" spans="2:6" ht="15">
      <c r="B56" s="438">
        <v>5.3</v>
      </c>
      <c r="C56" s="165" t="s">
        <v>454</v>
      </c>
      <c r="D56" s="249">
        <f>'[141]Monthly Data'!Z73</f>
        <v>14.630342718000001</v>
      </c>
      <c r="E56" s="249">
        <f>'[141]Monthly Data'!BH73</f>
        <v>1819</v>
      </c>
      <c r="F56" s="250">
        <f>'[141]Monthly Data'!AQ73</f>
        <v>17.367740785652092</v>
      </c>
    </row>
    <row r="57" spans="2:6" ht="15">
      <c r="B57" s="438">
        <v>5.4</v>
      </c>
      <c r="C57" s="165" t="s">
        <v>455</v>
      </c>
      <c r="D57" s="249">
        <f>'[141]Monthly Data'!Z74</f>
        <v>154.16851412421266</v>
      </c>
      <c r="E57" s="249">
        <f>'[141]Monthly Data'!BH74</f>
        <v>72</v>
      </c>
      <c r="F57" s="250">
        <f>'[141]Monthly Data'!AQ74</f>
        <v>78.338699067826937</v>
      </c>
    </row>
    <row r="58" spans="2:6" ht="15">
      <c r="B58" s="438">
        <v>5.5</v>
      </c>
      <c r="C58" s="165" t="s">
        <v>456</v>
      </c>
      <c r="D58" s="249">
        <f>'[141]Monthly Data'!$Z$78</f>
        <v>76.224264810010851</v>
      </c>
      <c r="E58" s="249">
        <f>'[141]Monthly Data'!$BH$78</f>
        <v>3</v>
      </c>
      <c r="F58" s="250">
        <f>'[141]Monthly Data'!$AQ$78</f>
        <v>62</v>
      </c>
    </row>
    <row r="59" spans="2:6" ht="15">
      <c r="B59" s="437"/>
      <c r="C59" s="165"/>
      <c r="D59" s="249"/>
      <c r="E59" s="249"/>
      <c r="F59" s="250"/>
    </row>
    <row r="60" spans="2:6" ht="15">
      <c r="B60" s="438">
        <v>6</v>
      </c>
      <c r="C60" s="165" t="s">
        <v>457</v>
      </c>
      <c r="D60" s="249">
        <f>'[141]Monthly Data'!$Z$82</f>
        <v>4.7715398999999999E-2</v>
      </c>
      <c r="E60" s="249">
        <f>'[141]Monthly Data'!$BH$82</f>
        <v>325</v>
      </c>
      <c r="F60" s="250">
        <f>'[141]Monthly Data'!$AQ$82</f>
        <v>0.60499999999999998</v>
      </c>
    </row>
    <row r="61" spans="2:6" ht="15">
      <c r="B61" s="437"/>
      <c r="C61" s="165"/>
      <c r="D61" s="249"/>
      <c r="E61" s="249"/>
      <c r="F61" s="250"/>
    </row>
    <row r="62" spans="2:6" ht="15">
      <c r="B62" s="438">
        <v>7</v>
      </c>
      <c r="C62" s="165" t="s">
        <v>254</v>
      </c>
      <c r="D62" s="249">
        <f>'[141]Monthly Data'!$Z$84</f>
        <v>73.754933541000014</v>
      </c>
      <c r="E62" s="249">
        <f>'[141]Monthly Data'!$BH$84</f>
        <v>0</v>
      </c>
      <c r="F62" s="250">
        <f>'[141]Monthly Data'!$AQ$84</f>
        <v>0</v>
      </c>
    </row>
    <row r="63" spans="2:6" ht="15">
      <c r="B63" s="437"/>
      <c r="C63" s="165"/>
      <c r="D63" s="249"/>
      <c r="E63" s="249"/>
      <c r="F63" s="250"/>
    </row>
    <row r="64" spans="2:6" ht="15">
      <c r="B64" s="438">
        <v>8</v>
      </c>
      <c r="C64" s="165" t="s">
        <v>308</v>
      </c>
      <c r="D64" s="131">
        <f>'[141]Monthly Data'!$Z$93</f>
        <v>16.974603145341376</v>
      </c>
      <c r="E64" s="131">
        <f>'[141]Monthly Data'!$BH$93</f>
        <v>280</v>
      </c>
      <c r="F64" s="132">
        <f>'[141]Monthly Data'!$AQ$93</f>
        <v>7.1660000000000004</v>
      </c>
    </row>
    <row r="65" spans="2:6" ht="15">
      <c r="B65" s="437"/>
      <c r="C65" s="165"/>
      <c r="D65" s="131"/>
      <c r="E65" s="131"/>
      <c r="F65" s="132"/>
    </row>
    <row r="66" spans="2:6" ht="15">
      <c r="B66" s="438">
        <v>9</v>
      </c>
      <c r="C66" s="165" t="s">
        <v>458</v>
      </c>
      <c r="D66" s="131">
        <f>'[141]Monthly Data'!Z90</f>
        <v>26.830000000000002</v>
      </c>
      <c r="E66" s="131">
        <f>'[141]Monthly Data'!BH90</f>
        <v>1184</v>
      </c>
      <c r="F66" s="247">
        <f>'[141]Monthly Data'!AQ90</f>
        <v>16.761000000000003</v>
      </c>
    </row>
    <row r="67" spans="2:6" ht="15">
      <c r="B67" s="438">
        <v>10</v>
      </c>
      <c r="C67" s="165" t="s">
        <v>459</v>
      </c>
      <c r="D67" s="131">
        <f>'[141]Monthly Data'!Z91</f>
        <v>14.139999999999997</v>
      </c>
      <c r="E67" s="131">
        <f>'[141]Monthly Data'!BH91</f>
        <v>7</v>
      </c>
      <c r="F67" s="247">
        <f>'[141]Monthly Data'!AQ91</f>
        <v>38.5</v>
      </c>
    </row>
    <row r="68" spans="2:6" ht="15">
      <c r="B68" s="438">
        <v>11</v>
      </c>
      <c r="C68" s="165" t="s">
        <v>460</v>
      </c>
      <c r="D68" s="131">
        <f>'[141]Monthly Data'!$Z$94</f>
        <v>20.227383310567511</v>
      </c>
      <c r="E68" s="131">
        <f>'[141]Monthly Data'!$BH$94</f>
        <v>0</v>
      </c>
      <c r="F68" s="132">
        <f>'[141]Monthly Data'!$AP$86</f>
        <v>0</v>
      </c>
    </row>
    <row r="69" spans="2:6" ht="15">
      <c r="B69" s="437"/>
      <c r="C69" s="165"/>
      <c r="D69" s="131"/>
      <c r="E69" s="131"/>
      <c r="F69" s="132"/>
    </row>
    <row r="70" spans="2:6" ht="15">
      <c r="B70" s="437">
        <v>12</v>
      </c>
      <c r="C70" s="165" t="s">
        <v>309</v>
      </c>
      <c r="D70" s="131"/>
      <c r="E70" s="131"/>
      <c r="F70" s="132"/>
    </row>
    <row r="71" spans="2:6" ht="16.5" thickBot="1">
      <c r="B71" s="609" t="s">
        <v>310</v>
      </c>
      <c r="C71" s="610"/>
      <c r="D71" s="441">
        <f>SUM(D70,D66:D68,D64,D62,D60,D53,D51,D47,D42,D6)</f>
        <v>6979.1641912730756</v>
      </c>
      <c r="E71" s="441">
        <f>SUM(E70,E66:E68,E64,E62,E60,E53,E51,E47,E42,E6)</f>
        <v>1960267</v>
      </c>
      <c r="F71" s="442">
        <f>SUM(F70,F66:F68,F64,F62,F60,F53,F51,F47,F42,F6)</f>
        <v>5422.0429423056457</v>
      </c>
    </row>
    <row r="72" spans="2:6" ht="16.5" thickBot="1">
      <c r="B72" s="611"/>
      <c r="C72" s="612"/>
      <c r="D72" s="433"/>
      <c r="E72" s="433"/>
      <c r="F72" s="434"/>
    </row>
    <row r="73" spans="2:6">
      <c r="D73" s="218">
        <f>D71-'[141]Monthly Data'!$Z$97</f>
        <v>0</v>
      </c>
      <c r="E73" s="218">
        <f>E71-'[141]Monthly Data'!$BH$97</f>
        <v>0</v>
      </c>
      <c r="F73" s="218">
        <f>F71-'[141]Monthly Data'!$AQ$97</f>
        <v>0</v>
      </c>
    </row>
  </sheetData>
  <mergeCells count="8">
    <mergeCell ref="B71:C71"/>
    <mergeCell ref="B72:C72"/>
    <mergeCell ref="B1:F1"/>
    <mergeCell ref="B3:B5"/>
    <mergeCell ref="C3:C5"/>
    <mergeCell ref="D3:F3"/>
    <mergeCell ref="D4:F4"/>
    <mergeCell ref="D2:F2"/>
  </mergeCells>
  <pageMargins left="0.67" right="0.70866141732283472" top="0.35433070866141736" bottom="0.28000000000000003" header="0.31496062992125984" footer="0"/>
  <pageSetup scale="72" fitToWidth="0" orientation="portrait" r:id="rId1"/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90" zoomScaleNormal="90" workbookViewId="0">
      <selection activeCell="C5" sqref="C5"/>
    </sheetView>
  </sheetViews>
  <sheetFormatPr defaultRowHeight="15"/>
  <cols>
    <col min="2" max="2" width="21.28515625" customWidth="1"/>
  </cols>
  <sheetData>
    <row r="1" spans="1:11" ht="15.75">
      <c r="A1" s="627" t="s">
        <v>323</v>
      </c>
      <c r="B1" s="627"/>
      <c r="C1" s="627"/>
      <c r="D1" s="627"/>
      <c r="E1" s="627"/>
      <c r="F1" s="627"/>
      <c r="G1" s="627"/>
      <c r="H1" s="627"/>
      <c r="I1" s="627"/>
      <c r="J1" s="627"/>
      <c r="K1" s="219" t="s">
        <v>569</v>
      </c>
    </row>
    <row r="2" spans="1:11" ht="15.75">
      <c r="A2" s="220" t="s">
        <v>325</v>
      </c>
      <c r="B2" s="221"/>
      <c r="C2" s="628" t="s">
        <v>570</v>
      </c>
      <c r="D2" s="628"/>
      <c r="E2" s="628"/>
      <c r="F2" s="628"/>
      <c r="G2" s="628"/>
      <c r="H2" s="628"/>
      <c r="I2" s="628"/>
      <c r="J2" s="628"/>
      <c r="K2" s="628"/>
    </row>
    <row r="3" spans="1:11" ht="94.5">
      <c r="A3" s="222"/>
      <c r="B3" s="222" t="s">
        <v>326</v>
      </c>
      <c r="C3" s="222" t="s">
        <v>571</v>
      </c>
      <c r="D3" s="223" t="s">
        <v>572</v>
      </c>
      <c r="E3" s="222" t="s">
        <v>573</v>
      </c>
      <c r="F3" s="222" t="s">
        <v>574</v>
      </c>
      <c r="G3" s="222" t="s">
        <v>575</v>
      </c>
      <c r="H3" s="222" t="s">
        <v>576</v>
      </c>
      <c r="I3" s="222" t="s">
        <v>577</v>
      </c>
      <c r="J3" s="222" t="s">
        <v>578</v>
      </c>
      <c r="K3" s="222" t="s">
        <v>579</v>
      </c>
    </row>
    <row r="4" spans="1:11" ht="15.75">
      <c r="A4" s="224">
        <v>1</v>
      </c>
      <c r="B4" s="224" t="s">
        <v>411</v>
      </c>
      <c r="C4" s="225">
        <v>233.35006811939624</v>
      </c>
      <c r="D4" s="225">
        <v>203.79443154409037</v>
      </c>
      <c r="E4" s="225">
        <f>C4-D4</f>
        <v>29.555636575305869</v>
      </c>
      <c r="F4" s="225">
        <v>212.14362070092631</v>
      </c>
      <c r="G4" s="225">
        <f>F4/D4*10</f>
        <v>10.409686814972154</v>
      </c>
      <c r="H4" s="225">
        <v>211.30750349227361</v>
      </c>
      <c r="I4" s="225">
        <f t="shared" ref="I4:I17" si="0">H4/D4*10</f>
        <v>10.368659334372335</v>
      </c>
      <c r="J4" s="226">
        <f t="shared" ref="J4:J16" si="1">D4*(H4/F4)</f>
        <v>202.9912208197772</v>
      </c>
      <c r="K4" s="227">
        <f>(C4-J4)/C4</f>
        <v>0.13010001473016752</v>
      </c>
    </row>
    <row r="5" spans="1:11" ht="15.75">
      <c r="A5" s="224">
        <v>2</v>
      </c>
      <c r="B5" s="224" t="s">
        <v>412</v>
      </c>
      <c r="C5" s="225">
        <v>480.48604486480298</v>
      </c>
      <c r="D5" s="225">
        <v>409.57370166813934</v>
      </c>
      <c r="E5" s="225">
        <f t="shared" ref="E5:E17" si="2">C5-D5</f>
        <v>70.912343196663642</v>
      </c>
      <c r="F5" s="225">
        <v>372.47646322708579</v>
      </c>
      <c r="G5" s="225">
        <f t="shared" ref="G5:G17" si="3">F5/D5*10</f>
        <v>9.0942475483664751</v>
      </c>
      <c r="H5" s="225">
        <v>374.71994988013466</v>
      </c>
      <c r="I5" s="225">
        <f t="shared" si="0"/>
        <v>9.1490236886291783</v>
      </c>
      <c r="J5" s="226">
        <f t="shared" si="1"/>
        <v>412.04063105522414</v>
      </c>
      <c r="K5" s="227">
        <f t="shared" ref="K5:K17" si="4">(C5-J5)/C5</f>
        <v>0.14245036779130121</v>
      </c>
    </row>
    <row r="6" spans="1:11" ht="15.75">
      <c r="A6" s="224">
        <v>3</v>
      </c>
      <c r="B6" s="224" t="s">
        <v>413</v>
      </c>
      <c r="C6" s="225">
        <v>305.30658009517435</v>
      </c>
      <c r="D6" s="225">
        <v>276.78674423623437</v>
      </c>
      <c r="E6" s="225">
        <f t="shared" si="2"/>
        <v>28.519835858939985</v>
      </c>
      <c r="F6" s="225">
        <v>235.27767058887363</v>
      </c>
      <c r="G6" s="225">
        <f t="shared" si="3"/>
        <v>8.500322919657842</v>
      </c>
      <c r="H6" s="225">
        <v>235.55188657850809</v>
      </c>
      <c r="I6" s="225">
        <f t="shared" si="0"/>
        <v>8.5102300411275191</v>
      </c>
      <c r="J6" s="226">
        <f t="shared" si="1"/>
        <v>277.10933902731028</v>
      </c>
      <c r="K6" s="227">
        <f t="shared" si="4"/>
        <v>9.2357135110137614E-2</v>
      </c>
    </row>
    <row r="7" spans="1:11" ht="15.75">
      <c r="A7" s="224">
        <v>4</v>
      </c>
      <c r="B7" s="224" t="s">
        <v>414</v>
      </c>
      <c r="C7" s="225">
        <v>310.80115967254682</v>
      </c>
      <c r="D7" s="225">
        <v>296.11288345766832</v>
      </c>
      <c r="E7" s="225">
        <f t="shared" si="2"/>
        <v>14.688276214878499</v>
      </c>
      <c r="F7" s="225">
        <v>299.33204144691473</v>
      </c>
      <c r="G7" s="225">
        <f t="shared" si="3"/>
        <v>10.108713878020325</v>
      </c>
      <c r="H7" s="225">
        <v>301.76890562843585</v>
      </c>
      <c r="I7" s="225">
        <f t="shared" si="0"/>
        <v>10.191008986327205</v>
      </c>
      <c r="J7" s="226">
        <f t="shared" si="1"/>
        <v>298.52354045214486</v>
      </c>
      <c r="K7" s="227">
        <f t="shared" si="4"/>
        <v>3.9503131948855616E-2</v>
      </c>
    </row>
    <row r="8" spans="1:11" ht="15.75">
      <c r="A8" s="224">
        <v>5</v>
      </c>
      <c r="B8" s="224" t="s">
        <v>415</v>
      </c>
      <c r="C8" s="225">
        <v>400.04625499054549</v>
      </c>
      <c r="D8" s="225">
        <v>378.89141364433556</v>
      </c>
      <c r="E8" s="225">
        <f t="shared" si="2"/>
        <v>21.154841346209935</v>
      </c>
      <c r="F8" s="225">
        <v>324.25804906814056</v>
      </c>
      <c r="G8" s="225">
        <f t="shared" si="3"/>
        <v>8.5580732999275835</v>
      </c>
      <c r="H8" s="225">
        <v>323.17035993874993</v>
      </c>
      <c r="I8" s="225">
        <f t="shared" si="0"/>
        <v>8.5293661534940242</v>
      </c>
      <c r="J8" s="226">
        <f t="shared" si="1"/>
        <v>377.62046270564724</v>
      </c>
      <c r="K8" s="227">
        <f t="shared" si="4"/>
        <v>5.6057998306791423E-2</v>
      </c>
    </row>
    <row r="9" spans="1:11" ht="15.75">
      <c r="A9" s="224">
        <v>6</v>
      </c>
      <c r="B9" s="224" t="s">
        <v>416</v>
      </c>
      <c r="C9" s="225">
        <v>414.45964785066224</v>
      </c>
      <c r="D9" s="225">
        <v>396.3871831527776</v>
      </c>
      <c r="E9" s="225">
        <f t="shared" si="2"/>
        <v>18.072464697884641</v>
      </c>
      <c r="F9" s="225">
        <v>298.38286729995917</v>
      </c>
      <c r="G9" s="225">
        <f t="shared" si="3"/>
        <v>7.5275609298637409</v>
      </c>
      <c r="H9" s="225">
        <v>299.02655139826794</v>
      </c>
      <c r="I9" s="225">
        <f t="shared" si="0"/>
        <v>7.5437997015916523</v>
      </c>
      <c r="J9" s="226">
        <f t="shared" si="1"/>
        <v>397.24228629216918</v>
      </c>
      <c r="K9" s="227">
        <f t="shared" si="4"/>
        <v>4.1541707733865563E-2</v>
      </c>
    </row>
    <row r="10" spans="1:11" ht="15.75">
      <c r="A10" s="224">
        <v>7</v>
      </c>
      <c r="B10" s="224" t="s">
        <v>417</v>
      </c>
      <c r="C10" s="225">
        <v>602.87263091431453</v>
      </c>
      <c r="D10" s="225">
        <v>567.35433645009152</v>
      </c>
      <c r="E10" s="225">
        <f t="shared" si="2"/>
        <v>35.518294464223004</v>
      </c>
      <c r="F10" s="225">
        <v>481.04227698906288</v>
      </c>
      <c r="G10" s="225">
        <f t="shared" si="3"/>
        <v>8.4786921696751456</v>
      </c>
      <c r="H10" s="225">
        <v>484.25595554219501</v>
      </c>
      <c r="I10" s="225">
        <f t="shared" si="0"/>
        <v>8.5353354055978663</v>
      </c>
      <c r="J10" s="226">
        <f t="shared" si="1"/>
        <v>571.14463628504268</v>
      </c>
      <c r="K10" s="227">
        <f t="shared" si="4"/>
        <v>5.2628022906187136E-2</v>
      </c>
    </row>
    <row r="11" spans="1:11" ht="15.75">
      <c r="A11" s="224">
        <v>8</v>
      </c>
      <c r="B11" s="224" t="s">
        <v>418</v>
      </c>
      <c r="C11" s="225">
        <v>622.25290065914828</v>
      </c>
      <c r="D11" s="225">
        <v>579.76130412372186</v>
      </c>
      <c r="E11" s="225">
        <f t="shared" si="2"/>
        <v>42.491596535426424</v>
      </c>
      <c r="F11" s="225">
        <v>433.80197479729242</v>
      </c>
      <c r="G11" s="225">
        <f t="shared" si="3"/>
        <v>7.4824237442504185</v>
      </c>
      <c r="H11" s="225">
        <v>432.40461605965282</v>
      </c>
      <c r="I11" s="225">
        <f t="shared" si="0"/>
        <v>7.4583214330457812</v>
      </c>
      <c r="J11" s="226">
        <f t="shared" si="1"/>
        <v>577.8937826020848</v>
      </c>
      <c r="K11" s="227">
        <f t="shared" si="4"/>
        <v>7.1287924909749986E-2</v>
      </c>
    </row>
    <row r="12" spans="1:11" ht="15.75">
      <c r="A12" s="224">
        <v>9</v>
      </c>
      <c r="B12" s="224" t="s">
        <v>419</v>
      </c>
      <c r="C12" s="225">
        <v>751.90317393599946</v>
      </c>
      <c r="D12" s="225">
        <v>706.8098448532146</v>
      </c>
      <c r="E12" s="225">
        <f t="shared" si="2"/>
        <v>45.093329082784862</v>
      </c>
      <c r="F12" s="225">
        <v>529.89984683510465</v>
      </c>
      <c r="G12" s="225">
        <f t="shared" si="3"/>
        <v>7.4970637533373718</v>
      </c>
      <c r="H12" s="225">
        <v>533.16205932828029</v>
      </c>
      <c r="I12" s="225">
        <f t="shared" si="0"/>
        <v>7.5432177863765286</v>
      </c>
      <c r="J12" s="226">
        <f t="shared" si="1"/>
        <v>711.16116505070318</v>
      </c>
      <c r="K12" s="227">
        <f t="shared" si="4"/>
        <v>5.4185180083791168E-2</v>
      </c>
    </row>
    <row r="13" spans="1:11" ht="15.75">
      <c r="A13" s="224">
        <v>10</v>
      </c>
      <c r="B13" s="224" t="s">
        <v>420</v>
      </c>
      <c r="C13" s="225">
        <v>397.05675695476418</v>
      </c>
      <c r="D13" s="225">
        <v>369.19952799522076</v>
      </c>
      <c r="E13" s="225">
        <f t="shared" si="2"/>
        <v>27.85722895954342</v>
      </c>
      <c r="F13" s="225">
        <v>243.83818200057544</v>
      </c>
      <c r="G13" s="225">
        <f t="shared" si="3"/>
        <v>6.6045095811642511</v>
      </c>
      <c r="H13" s="225">
        <v>245.53246030079956</v>
      </c>
      <c r="I13" s="225">
        <f t="shared" si="0"/>
        <v>6.6504001680082849</v>
      </c>
      <c r="J13" s="226">
        <f t="shared" si="1"/>
        <v>371.76486351241965</v>
      </c>
      <c r="K13" s="227">
        <f t="shared" si="4"/>
        <v>6.3698433534594104E-2</v>
      </c>
    </row>
    <row r="14" spans="1:11" ht="15.75">
      <c r="A14" s="224">
        <v>11</v>
      </c>
      <c r="B14" s="224" t="s">
        <v>421</v>
      </c>
      <c r="C14" s="225">
        <v>252.49637029415942</v>
      </c>
      <c r="D14" s="225">
        <v>233.12116492877564</v>
      </c>
      <c r="E14" s="225">
        <f t="shared" si="2"/>
        <v>19.375205365383778</v>
      </c>
      <c r="F14" s="225">
        <v>145.91433640820716</v>
      </c>
      <c r="G14" s="225">
        <f t="shared" si="3"/>
        <v>6.259162974446685</v>
      </c>
      <c r="H14" s="225">
        <v>148.15291415260734</v>
      </c>
      <c r="I14" s="225">
        <f t="shared" si="0"/>
        <v>6.3551893367499162</v>
      </c>
      <c r="J14" s="226">
        <f t="shared" si="1"/>
        <v>236.69764592717635</v>
      </c>
      <c r="K14" s="227">
        <f t="shared" si="4"/>
        <v>6.2570104863596571E-2</v>
      </c>
    </row>
    <row r="15" spans="1:11" ht="15.75">
      <c r="A15" s="224">
        <v>12</v>
      </c>
      <c r="B15" s="224" t="s">
        <v>422</v>
      </c>
      <c r="C15" s="225">
        <v>687.89468172161321</v>
      </c>
      <c r="D15" s="225">
        <v>617.46638282357515</v>
      </c>
      <c r="E15" s="225">
        <f t="shared" si="2"/>
        <v>70.428298898038065</v>
      </c>
      <c r="F15" s="225">
        <v>394.86521815716912</v>
      </c>
      <c r="G15" s="225">
        <f t="shared" si="3"/>
        <v>6.3949265764317973</v>
      </c>
      <c r="H15" s="225">
        <v>395.37102983335677</v>
      </c>
      <c r="I15" s="225">
        <f t="shared" si="0"/>
        <v>6.4031183046012679</v>
      </c>
      <c r="J15" s="226">
        <f t="shared" si="1"/>
        <v>618.25734057757313</v>
      </c>
      <c r="K15" s="227">
        <f t="shared" si="4"/>
        <v>0.10123256218489256</v>
      </c>
    </row>
    <row r="16" spans="1:11" ht="15.75">
      <c r="A16" s="224">
        <v>13</v>
      </c>
      <c r="B16" s="224" t="s">
        <v>423</v>
      </c>
      <c r="C16" s="225">
        <v>687.54337104207411</v>
      </c>
      <c r="D16" s="225">
        <v>643.66637428691558</v>
      </c>
      <c r="E16" s="225">
        <f t="shared" si="2"/>
        <v>43.87699675515853</v>
      </c>
      <c r="F16" s="225">
        <v>414.28117815119987</v>
      </c>
      <c r="G16" s="225">
        <f t="shared" si="3"/>
        <v>6.4362718746984466</v>
      </c>
      <c r="H16" s="225">
        <v>417.70548151404466</v>
      </c>
      <c r="I16" s="225">
        <f t="shared" si="0"/>
        <v>6.4894718475359037</v>
      </c>
      <c r="J16" s="226">
        <f t="shared" si="1"/>
        <v>648.98669547518921</v>
      </c>
      <c r="K16" s="227">
        <f t="shared" si="4"/>
        <v>5.6078899442294869E-2</v>
      </c>
    </row>
    <row r="17" spans="1:11" ht="15.75">
      <c r="A17" s="224">
        <v>14</v>
      </c>
      <c r="B17" s="224" t="s">
        <v>424</v>
      </c>
      <c r="C17" s="225">
        <v>534.52452179746342</v>
      </c>
      <c r="D17" s="225">
        <v>492.54526633008061</v>
      </c>
      <c r="E17" s="225">
        <f t="shared" si="2"/>
        <v>41.979255467382814</v>
      </c>
      <c r="F17" s="225">
        <v>322.69541766521519</v>
      </c>
      <c r="G17" s="225">
        <f t="shared" si="3"/>
        <v>6.551589056364211</v>
      </c>
      <c r="H17" s="225">
        <v>326.19778287769384</v>
      </c>
      <c r="I17" s="225">
        <f t="shared" si="0"/>
        <v>6.6226965352478171</v>
      </c>
      <c r="J17" s="226">
        <f>D17*(H17/F17)</f>
        <v>497.89109187308605</v>
      </c>
      <c r="K17" s="227">
        <f t="shared" si="4"/>
        <v>6.8534610537957938E-2</v>
      </c>
    </row>
    <row r="18" spans="1:11" ht="15.75">
      <c r="A18" s="628" t="s">
        <v>336</v>
      </c>
      <c r="B18" s="628"/>
      <c r="C18" s="228">
        <f>SUM(C4:C17)</f>
        <v>6680.9941629126643</v>
      </c>
      <c r="D18" s="228">
        <f>SUM(D4:D17)</f>
        <v>6171.4705594948409</v>
      </c>
      <c r="E18" s="228">
        <f>SUM(E4:E17)</f>
        <v>509.52360341782344</v>
      </c>
      <c r="F18" s="228">
        <f>SUM(F4:F17)</f>
        <v>4708.2091433357273</v>
      </c>
      <c r="G18" s="229"/>
      <c r="H18" s="228">
        <f>SUM(H4:H17)</f>
        <v>4728.3274565249994</v>
      </c>
      <c r="I18" s="230"/>
      <c r="J18" s="229">
        <f>D18*(H18/F18)</f>
        <v>6197.8414308334759</v>
      </c>
      <c r="K18" s="231">
        <f>(C18-J18)/C18</f>
        <v>7.2317490525774047E-2</v>
      </c>
    </row>
  </sheetData>
  <mergeCells count="3">
    <mergeCell ref="A1:J1"/>
    <mergeCell ref="C2:K2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20</vt:i4>
      </vt:variant>
    </vt:vector>
  </HeadingPairs>
  <TitlesOfParts>
    <vt:vector size="38" baseType="lpstr">
      <vt:lpstr>Summary</vt:lpstr>
      <vt:lpstr>S1</vt:lpstr>
      <vt:lpstr> S3</vt:lpstr>
      <vt:lpstr>F1</vt:lpstr>
      <vt:lpstr> F1A</vt:lpstr>
      <vt:lpstr>F2</vt:lpstr>
      <vt:lpstr> F4</vt:lpstr>
      <vt:lpstr> F5</vt:lpstr>
      <vt:lpstr> F 6</vt:lpstr>
      <vt:lpstr>F7</vt:lpstr>
      <vt:lpstr> F 10</vt:lpstr>
      <vt:lpstr> F 15</vt:lpstr>
      <vt:lpstr> F17</vt:lpstr>
      <vt:lpstr> F 16</vt:lpstr>
      <vt:lpstr> F 18</vt:lpstr>
      <vt:lpstr>P-1</vt:lpstr>
      <vt:lpstr> F-22</vt:lpstr>
      <vt:lpstr>Sheet1</vt:lpstr>
      <vt:lpstr>' F 10'!Print_Area</vt:lpstr>
      <vt:lpstr>' F 15'!Print_Area</vt:lpstr>
      <vt:lpstr>' F 16'!Print_Area</vt:lpstr>
      <vt:lpstr>' F 18'!Print_Area</vt:lpstr>
      <vt:lpstr>' F 6'!Print_Area</vt:lpstr>
      <vt:lpstr>' F17'!Print_Area</vt:lpstr>
      <vt:lpstr>' F1A'!Print_Area</vt:lpstr>
      <vt:lpstr>' F-22'!Print_Area</vt:lpstr>
      <vt:lpstr>' F4'!Print_Area</vt:lpstr>
      <vt:lpstr>' F5'!Print_Area</vt:lpstr>
      <vt:lpstr>' S3'!Print_Area</vt:lpstr>
      <vt:lpstr>'F1'!Print_Area</vt:lpstr>
      <vt:lpstr>'F2'!Print_Area</vt:lpstr>
      <vt:lpstr>'F7'!Print_Area</vt:lpstr>
      <vt:lpstr>'P-1'!Print_Area</vt:lpstr>
      <vt:lpstr>'S1'!Print_Area</vt:lpstr>
      <vt:lpstr>Summary!Print_Area</vt:lpstr>
      <vt:lpstr>'F1'!Print_Titles</vt:lpstr>
      <vt:lpstr>'F2'!Print_Titles</vt:lpstr>
      <vt:lpstr>'P-1'!Print_Titles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41016569</dc:creator>
  <cp:lastModifiedBy>Vishnu Kumar</cp:lastModifiedBy>
  <cp:lastPrinted>2023-05-21T12:13:03Z</cp:lastPrinted>
  <dcterms:created xsi:type="dcterms:W3CDTF">2017-02-13T05:52:15Z</dcterms:created>
  <dcterms:modified xsi:type="dcterms:W3CDTF">2023-05-22T05:40:43Z</dcterms:modified>
</cp:coreProperties>
</file>